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thumbnail" Target="docProps/thumbnail.wmf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extended-properties" Target="docProps/app.xml"/><Relationship Id="rId4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sqprd-my.sharepoint.com/personal/u1064721_usq_edu_au/Documents/Documents/Papers/Dave Lloyd M polymorpha/Agronomy submission December 2024/Proofs/"/>
    </mc:Choice>
  </mc:AlternateContent>
  <xr:revisionPtr revIDLastSave="0" documentId="8_{5173D764-D296-4EA4-9D6C-D950B0EBEE32}" xr6:coauthVersionLast="47" xr6:coauthVersionMax="47" xr10:uidLastSave="{00000000-0000-0000-0000-000000000000}"/>
  <bookViews>
    <workbookView xWindow="-110" yWindow="-110" windowWidth="19420" windowHeight="10420" activeTab="4" xr2:uid="{C7B66548-A267-4F08-A8AA-44A7C8104F51}"/>
  </bookViews>
  <sheets>
    <sheet name="Table S1" sheetId="28" r:id="rId1"/>
    <sheet name="Table S2" sheetId="1" r:id="rId2"/>
    <sheet name="Table S3" sheetId="3" r:id="rId3"/>
    <sheet name="Table S4" sheetId="27" r:id="rId4"/>
    <sheet name="Table S5" sheetId="5" r:id="rId5"/>
    <sheet name="Table S6" sheetId="6" r:id="rId6"/>
    <sheet name="Table S7" sheetId="7" r:id="rId7"/>
    <sheet name="Table S8" sheetId="8" r:id="rId8"/>
    <sheet name="Table S9" sheetId="9" r:id="rId9"/>
    <sheet name="Table S10" sheetId="10" r:id="rId10"/>
    <sheet name="Table S11" sheetId="11" r:id="rId11"/>
    <sheet name="Table S12" sheetId="12" r:id="rId12"/>
    <sheet name="Table S13" sheetId="13" r:id="rId13"/>
    <sheet name="Table S14" sheetId="14" r:id="rId14"/>
    <sheet name="Table S15" sheetId="15" r:id="rId15"/>
    <sheet name="Table S16" sheetId="16" r:id="rId16"/>
    <sheet name="Table S17" sheetId="17" r:id="rId17"/>
    <sheet name="Table S18" sheetId="18" r:id="rId18"/>
    <sheet name="Table S19" sheetId="19" r:id="rId19"/>
    <sheet name="Table S20" sheetId="25" r:id="rId20"/>
    <sheet name="Table S21" sheetId="20" r:id="rId21"/>
    <sheet name="Table S22" sheetId="21" r:id="rId22"/>
    <sheet name="Table S23" sheetId="22" r:id="rId23"/>
    <sheet name="Table S24" sheetId="26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40" i="28" l="1"/>
  <c r="AA40" i="28"/>
  <c r="Z40" i="28"/>
  <c r="Y40" i="28"/>
  <c r="X40" i="28"/>
  <c r="W40" i="28"/>
  <c r="V40" i="28"/>
  <c r="U40" i="28"/>
  <c r="T40" i="28"/>
  <c r="S40" i="28"/>
  <c r="R40" i="28"/>
  <c r="Q40" i="28"/>
  <c r="P40" i="28"/>
  <c r="O40" i="28"/>
  <c r="N40" i="28"/>
  <c r="M40" i="28"/>
  <c r="L40" i="28"/>
  <c r="K40" i="28"/>
  <c r="J40" i="28"/>
  <c r="I40" i="28"/>
  <c r="H40" i="28"/>
  <c r="G40" i="28"/>
  <c r="F40" i="28"/>
  <c r="E40" i="28"/>
  <c r="D40" i="28"/>
  <c r="C40" i="28"/>
  <c r="B40" i="28"/>
  <c r="C16" i="19"/>
  <c r="C15" i="19"/>
  <c r="C14" i="19"/>
  <c r="C13" i="19"/>
  <c r="C12" i="19"/>
  <c r="C11" i="19"/>
  <c r="C10" i="19"/>
  <c r="C9" i="19"/>
  <c r="C8" i="19"/>
  <c r="C7" i="19"/>
  <c r="D7" i="19" s="1"/>
  <c r="D8" i="19" s="1"/>
  <c r="D9" i="19" l="1"/>
  <c r="D10" i="19" s="1"/>
  <c r="D11" i="19" s="1"/>
  <c r="D12" i="19" s="1"/>
  <c r="D13" i="19" s="1"/>
  <c r="D14" i="19" s="1"/>
  <c r="D15" i="19" s="1"/>
  <c r="D16" i="19" s="1"/>
  <c r="AH17" i="17"/>
  <c r="C8" i="13"/>
  <c r="D8" i="13" s="1"/>
  <c r="E8" i="13" s="1"/>
  <c r="F8" i="13" s="1"/>
  <c r="G8" i="13" s="1"/>
  <c r="H8" i="13" s="1"/>
  <c r="I8" i="13" s="1"/>
  <c r="J8" i="13" s="1"/>
  <c r="K8" i="13" s="1"/>
  <c r="V117" i="5"/>
  <c r="U117" i="5"/>
  <c r="T117" i="5"/>
  <c r="S117" i="5"/>
  <c r="R117" i="5"/>
  <c r="Q117" i="5"/>
  <c r="P117" i="5"/>
  <c r="O117" i="5"/>
  <c r="N117" i="5"/>
  <c r="M117" i="5"/>
  <c r="L117" i="5"/>
  <c r="K117" i="5"/>
  <c r="J117" i="5"/>
  <c r="I117" i="5"/>
  <c r="H117" i="5"/>
  <c r="G117" i="5"/>
  <c r="F117" i="5"/>
  <c r="E117" i="5"/>
  <c r="V116" i="5"/>
  <c r="U116" i="5"/>
  <c r="T116" i="5"/>
  <c r="S116" i="5"/>
  <c r="R116" i="5"/>
  <c r="Q116" i="5"/>
  <c r="P116" i="5"/>
  <c r="O116" i="5"/>
  <c r="N116" i="5"/>
  <c r="M116" i="5"/>
  <c r="L116" i="5"/>
  <c r="K116" i="5"/>
  <c r="J116" i="5"/>
  <c r="I116" i="5"/>
  <c r="H116" i="5"/>
  <c r="G116" i="5"/>
  <c r="F116" i="5"/>
  <c r="E116" i="5"/>
  <c r="V115" i="5"/>
  <c r="U115" i="5"/>
  <c r="T115" i="5"/>
  <c r="S115" i="5"/>
  <c r="R115" i="5"/>
  <c r="Q115" i="5"/>
  <c r="P115" i="5"/>
  <c r="O115" i="5"/>
  <c r="N115" i="5"/>
  <c r="M115" i="5"/>
  <c r="L115" i="5"/>
  <c r="K115" i="5"/>
  <c r="J115" i="5"/>
  <c r="I115" i="5"/>
  <c r="H115" i="5"/>
  <c r="G115" i="5"/>
  <c r="F115" i="5"/>
  <c r="E115" i="5"/>
</calcChain>
</file>

<file path=xl/sharedStrings.xml><?xml version="1.0" encoding="utf-8"?>
<sst xmlns="http://schemas.openxmlformats.org/spreadsheetml/2006/main" count="10702" uniqueCount="652">
  <si>
    <t>KIKON</t>
  </si>
  <si>
    <t>LFSZE</t>
  </si>
  <si>
    <t>LFCOL</t>
  </si>
  <si>
    <t>DTH</t>
  </si>
  <si>
    <t>PODYLD</t>
  </si>
  <si>
    <t>LFMN</t>
  </si>
  <si>
    <t>LFMKP</t>
  </si>
  <si>
    <t>LFMKS</t>
  </si>
  <si>
    <t>LFMKC</t>
  </si>
  <si>
    <t>PETCOL</t>
  </si>
  <si>
    <t>LFMK</t>
  </si>
  <si>
    <t>VIG</t>
  </si>
  <si>
    <t>FRST</t>
  </si>
  <si>
    <t>HABIT</t>
  </si>
  <si>
    <t>LFMKP_1</t>
  </si>
  <si>
    <t>LFMKS_1</t>
  </si>
  <si>
    <t>LFMKC_1</t>
  </si>
  <si>
    <t xml:space="preserve">PETCOL1 </t>
  </si>
  <si>
    <t>LFMK_1</t>
  </si>
  <si>
    <t>VIG_1</t>
  </si>
  <si>
    <t>HABIT_1</t>
  </si>
  <si>
    <t>PLTCOL</t>
  </si>
  <si>
    <t>PODSP</t>
  </si>
  <si>
    <t>DTF</t>
  </si>
  <si>
    <t>CH</t>
  </si>
  <si>
    <t>N.C.</t>
  </si>
  <si>
    <t>CQ</t>
  </si>
  <si>
    <t>CW</t>
  </si>
  <si>
    <t>DD</t>
  </si>
  <si>
    <t>MN</t>
  </si>
  <si>
    <t>MS</t>
  </si>
  <si>
    <t>NCB</t>
  </si>
  <si>
    <t>SBM</t>
  </si>
  <si>
    <t>SWQ</t>
  </si>
  <si>
    <t>WDN</t>
  </si>
  <si>
    <t>WDS</t>
  </si>
  <si>
    <t>Code</t>
  </si>
  <si>
    <t>Region</t>
  </si>
  <si>
    <t>Collection site number and name</t>
  </si>
  <si>
    <t>Code no.</t>
  </si>
  <si>
    <t>Acronym</t>
  </si>
  <si>
    <t>Name</t>
  </si>
  <si>
    <t>Central Highlands</t>
  </si>
  <si>
    <r>
      <rPr>
        <b/>
        <sz val="11"/>
        <color theme="1"/>
        <rFont val="Aptos Narrow"/>
        <family val="2"/>
        <scheme val="minor"/>
      </rPr>
      <t>18</t>
    </r>
    <r>
      <rPr>
        <sz val="11"/>
        <color theme="1"/>
        <rFont val="Aptos Narrow"/>
        <family val="2"/>
        <scheme val="minor"/>
      </rPr>
      <t xml:space="preserve"> Rolleston; </t>
    </r>
    <r>
      <rPr>
        <b/>
        <sz val="11"/>
        <color theme="1"/>
        <rFont val="Aptos Narrow"/>
        <family val="2"/>
        <scheme val="minor"/>
      </rPr>
      <t>19</t>
    </r>
    <r>
      <rPr>
        <sz val="11"/>
        <color theme="1"/>
        <rFont val="Aptos Narrow"/>
        <family val="2"/>
        <scheme val="minor"/>
      </rPr>
      <t xml:space="preserve"> Rolleston.1; </t>
    </r>
    <r>
      <rPr>
        <b/>
        <sz val="11"/>
        <color theme="1"/>
        <rFont val="Aptos Narrow"/>
        <family val="2"/>
        <scheme val="minor"/>
      </rPr>
      <t>20</t>
    </r>
    <r>
      <rPr>
        <sz val="11"/>
        <color theme="1"/>
        <rFont val="Aptos Narrow"/>
        <family val="2"/>
        <scheme val="minor"/>
      </rPr>
      <t xml:space="preserve"> Springsure;  </t>
    </r>
    <r>
      <rPr>
        <b/>
        <sz val="11"/>
        <color theme="1"/>
        <rFont val="Aptos Narrow"/>
        <family val="2"/>
        <scheme val="minor"/>
      </rPr>
      <t>21</t>
    </r>
    <r>
      <rPr>
        <sz val="11"/>
        <color theme="1"/>
        <rFont val="Aptos Narrow"/>
        <family val="2"/>
        <scheme val="minor"/>
      </rPr>
      <t xml:space="preserve"> Springsure.1; </t>
    </r>
    <r>
      <rPr>
        <b/>
        <sz val="11"/>
        <color theme="1"/>
        <rFont val="Aptos Narrow"/>
        <family val="2"/>
        <scheme val="minor"/>
      </rPr>
      <t>22</t>
    </r>
    <r>
      <rPr>
        <sz val="11"/>
        <color theme="1"/>
        <rFont val="Aptos Narrow"/>
        <family val="2"/>
        <scheme val="minor"/>
      </rPr>
      <t xml:space="preserve"> Emerald</t>
    </r>
  </si>
  <si>
    <t xml:space="preserve">Central Queensland </t>
  </si>
  <si>
    <r>
      <rPr>
        <b/>
        <sz val="11"/>
        <color theme="1"/>
        <rFont val="Aptos Narrow"/>
        <family val="2"/>
        <scheme val="minor"/>
      </rPr>
      <t xml:space="preserve">11 </t>
    </r>
    <r>
      <rPr>
        <sz val="11"/>
        <color theme="1"/>
        <rFont val="Aptos Narrow"/>
        <family val="2"/>
        <scheme val="minor"/>
      </rPr>
      <t xml:space="preserve">Lawgie; </t>
    </r>
    <r>
      <rPr>
        <b/>
        <sz val="11"/>
        <color theme="1"/>
        <rFont val="Aptos Narrow"/>
        <family val="2"/>
        <scheme val="minor"/>
      </rPr>
      <t>12</t>
    </r>
    <r>
      <rPr>
        <sz val="11"/>
        <color theme="1"/>
        <rFont val="Aptos Narrow"/>
        <family val="2"/>
        <scheme val="minor"/>
      </rPr>
      <t xml:space="preserve"> Biloela Research Station; </t>
    </r>
    <r>
      <rPr>
        <b/>
        <sz val="11"/>
        <color theme="1"/>
        <rFont val="Aptos Narrow"/>
        <family val="2"/>
        <scheme val="minor"/>
      </rPr>
      <t>13</t>
    </r>
    <r>
      <rPr>
        <sz val="11"/>
        <color theme="1"/>
        <rFont val="Aptos Narrow"/>
        <family val="2"/>
        <scheme val="minor"/>
      </rPr>
      <t xml:space="preserve"> Jambin; </t>
    </r>
    <r>
      <rPr>
        <b/>
        <sz val="11"/>
        <color theme="1"/>
        <rFont val="Aptos Narrow"/>
        <family val="2"/>
        <scheme val="minor"/>
      </rPr>
      <t>14</t>
    </r>
    <r>
      <rPr>
        <sz val="11"/>
        <color theme="1"/>
        <rFont val="Aptos Narrow"/>
        <family val="2"/>
        <scheme val="minor"/>
      </rPr>
      <t xml:space="preserve"> Wowan; </t>
    </r>
    <r>
      <rPr>
        <b/>
        <sz val="11"/>
        <color theme="1"/>
        <rFont val="Aptos Narrow"/>
        <family val="2"/>
        <scheme val="minor"/>
      </rPr>
      <t>15</t>
    </r>
    <r>
      <rPr>
        <sz val="11"/>
        <color theme="1"/>
        <rFont val="Aptos Narrow"/>
        <family val="2"/>
        <scheme val="minor"/>
      </rPr>
      <t xml:space="preserve"> Banana; </t>
    </r>
    <r>
      <rPr>
        <b/>
        <sz val="11"/>
        <color theme="1"/>
        <rFont val="Aptos Narrow"/>
        <family val="2"/>
        <scheme val="minor"/>
      </rPr>
      <t>16</t>
    </r>
    <r>
      <rPr>
        <sz val="11"/>
        <color theme="1"/>
        <rFont val="Aptos Narrow"/>
        <family val="2"/>
        <scheme val="minor"/>
      </rPr>
      <t xml:space="preserve"> Brigalow Research Station; </t>
    </r>
    <r>
      <rPr>
        <b/>
        <sz val="11"/>
        <color theme="1"/>
        <rFont val="Aptos Narrow"/>
        <family val="2"/>
        <scheme val="minor"/>
      </rPr>
      <t>17</t>
    </r>
    <r>
      <rPr>
        <sz val="11"/>
        <color theme="1"/>
        <rFont val="Aptos Narrow"/>
        <family val="2"/>
        <scheme val="minor"/>
      </rPr>
      <t xml:space="preserve"> Theodore</t>
    </r>
  </si>
  <si>
    <t>Central West</t>
  </si>
  <si>
    <r>
      <rPr>
        <b/>
        <sz val="11"/>
        <color theme="1"/>
        <rFont val="Aptos Narrow"/>
        <family val="2"/>
        <scheme val="minor"/>
      </rPr>
      <t>23</t>
    </r>
    <r>
      <rPr>
        <sz val="11"/>
        <color theme="1"/>
        <rFont val="Aptos Narrow"/>
        <family val="2"/>
        <scheme val="minor"/>
      </rPr>
      <t xml:space="preserve"> Aramac; </t>
    </r>
    <r>
      <rPr>
        <b/>
        <sz val="11"/>
        <color theme="1"/>
        <rFont val="Aptos Narrow"/>
        <family val="2"/>
        <scheme val="minor"/>
      </rPr>
      <t>24</t>
    </r>
    <r>
      <rPr>
        <sz val="11"/>
        <color theme="1"/>
        <rFont val="Aptos Narrow"/>
        <family val="2"/>
        <scheme val="minor"/>
      </rPr>
      <t xml:space="preserve"> Blackall; </t>
    </r>
    <r>
      <rPr>
        <b/>
        <sz val="11"/>
        <color theme="1"/>
        <rFont val="Aptos Narrow"/>
        <family val="2"/>
        <scheme val="minor"/>
      </rPr>
      <t>25</t>
    </r>
    <r>
      <rPr>
        <sz val="11"/>
        <color theme="1"/>
        <rFont val="Aptos Narrow"/>
        <family val="2"/>
        <scheme val="minor"/>
      </rPr>
      <t xml:space="preserve"> Tambo</t>
    </r>
  </si>
  <si>
    <t>Darling Downs</t>
  </si>
  <si>
    <r>
      <rPr>
        <b/>
        <sz val="11"/>
        <color theme="1"/>
        <rFont val="Aptos Narrow"/>
        <family val="2"/>
        <scheme val="minor"/>
      </rPr>
      <t>40</t>
    </r>
    <r>
      <rPr>
        <sz val="11"/>
        <color theme="1"/>
        <rFont val="Aptos Narrow"/>
        <family val="2"/>
        <scheme val="minor"/>
      </rPr>
      <t xml:space="preserve"> Oakey; </t>
    </r>
    <r>
      <rPr>
        <b/>
        <sz val="11"/>
        <color theme="1"/>
        <rFont val="Aptos Narrow"/>
        <family val="2"/>
        <scheme val="minor"/>
      </rPr>
      <t>41</t>
    </r>
    <r>
      <rPr>
        <sz val="11"/>
        <color theme="1"/>
        <rFont val="Aptos Narrow"/>
        <family val="2"/>
        <scheme val="minor"/>
      </rPr>
      <t xml:space="preserve"> Greenwood; </t>
    </r>
    <r>
      <rPr>
        <b/>
        <sz val="11"/>
        <color theme="1"/>
        <rFont val="Aptos Narrow"/>
        <family val="2"/>
        <scheme val="minor"/>
      </rPr>
      <t>42</t>
    </r>
    <r>
      <rPr>
        <sz val="11"/>
        <color theme="1"/>
        <rFont val="Aptos Narrow"/>
        <family val="2"/>
        <scheme val="minor"/>
      </rPr>
      <t xml:space="preserve"> Quinalow; </t>
    </r>
    <r>
      <rPr>
        <b/>
        <sz val="11"/>
        <color theme="1"/>
        <rFont val="Aptos Narrow"/>
        <family val="2"/>
        <scheme val="minor"/>
      </rPr>
      <t>85</t>
    </r>
    <r>
      <rPr>
        <sz val="11"/>
        <color theme="1"/>
        <rFont val="Aptos Narrow"/>
        <family val="2"/>
        <scheme val="minor"/>
      </rPr>
      <t xml:space="preserve"> Limevale;</t>
    </r>
    <r>
      <rPr>
        <b/>
        <sz val="11"/>
        <color theme="1"/>
        <rFont val="Aptos Narrow"/>
        <family val="2"/>
        <scheme val="minor"/>
      </rPr>
      <t xml:space="preserve"> 86</t>
    </r>
    <r>
      <rPr>
        <sz val="11"/>
        <color theme="1"/>
        <rFont val="Aptos Narrow"/>
        <family val="2"/>
        <scheme val="minor"/>
      </rPr>
      <t xml:space="preserve"> "Wobur", Stanthorpe; </t>
    </r>
    <r>
      <rPr>
        <b/>
        <sz val="11"/>
        <color theme="1"/>
        <rFont val="Aptos Narrow"/>
        <family val="2"/>
        <scheme val="minor"/>
      </rPr>
      <t>87</t>
    </r>
    <r>
      <rPr>
        <sz val="11"/>
        <color theme="1"/>
        <rFont val="Aptos Narrow"/>
        <family val="2"/>
        <scheme val="minor"/>
      </rPr>
      <t xml:space="preserve"> Hermitage Research Station; </t>
    </r>
    <r>
      <rPr>
        <b/>
        <sz val="11"/>
        <color theme="1"/>
        <rFont val="Aptos Narrow"/>
        <family val="2"/>
        <scheme val="minor"/>
      </rPr>
      <t>88</t>
    </r>
    <r>
      <rPr>
        <sz val="11"/>
        <color theme="1"/>
        <rFont val="Aptos Narrow"/>
        <family val="2"/>
        <scheme val="minor"/>
      </rPr>
      <t xml:space="preserve"> Inglewood; </t>
    </r>
    <r>
      <rPr>
        <b/>
        <sz val="11"/>
        <color theme="1"/>
        <rFont val="Aptos Narrow"/>
        <family val="2"/>
        <scheme val="minor"/>
      </rPr>
      <t>89</t>
    </r>
    <r>
      <rPr>
        <sz val="11"/>
        <color theme="1"/>
        <rFont val="Aptos Narrow"/>
        <family val="2"/>
        <scheme val="minor"/>
      </rPr>
      <t xml:space="preserve"> Bringalilly; </t>
    </r>
    <r>
      <rPr>
        <b/>
        <sz val="11"/>
        <color theme="1"/>
        <rFont val="Aptos Narrow"/>
        <family val="2"/>
        <scheme val="minor"/>
      </rPr>
      <t>90</t>
    </r>
    <r>
      <rPr>
        <sz val="11"/>
        <color theme="1"/>
        <rFont val="Aptos Narrow"/>
        <family val="2"/>
        <scheme val="minor"/>
      </rPr>
      <t xml:space="preserve"> Cecil Plains;</t>
    </r>
    <r>
      <rPr>
        <b/>
        <sz val="11"/>
        <color theme="1"/>
        <rFont val="Aptos Narrow"/>
        <family val="2"/>
        <scheme val="minor"/>
      </rPr>
      <t xml:space="preserve"> 91</t>
    </r>
    <r>
      <rPr>
        <sz val="11"/>
        <color theme="1"/>
        <rFont val="Aptos Narrow"/>
        <family val="2"/>
        <scheme val="minor"/>
      </rPr>
      <t xml:space="preserve"> Mt Tyson; </t>
    </r>
    <r>
      <rPr>
        <b/>
        <sz val="11"/>
        <color theme="1"/>
        <rFont val="Aptos Narrow"/>
        <family val="2"/>
        <scheme val="minor"/>
      </rPr>
      <t xml:space="preserve">92 </t>
    </r>
    <r>
      <rPr>
        <sz val="11"/>
        <color theme="1"/>
        <rFont val="Aptos Narrow"/>
        <family val="2"/>
        <scheme val="minor"/>
      </rPr>
      <t xml:space="preserve">Mt Tyson.1; </t>
    </r>
    <r>
      <rPr>
        <b/>
        <sz val="11"/>
        <color theme="1"/>
        <rFont val="Aptos Narrow"/>
        <family val="2"/>
        <scheme val="minor"/>
      </rPr>
      <t>93</t>
    </r>
    <r>
      <rPr>
        <sz val="11"/>
        <color theme="1"/>
        <rFont val="Aptos Narrow"/>
        <family val="2"/>
        <scheme val="minor"/>
      </rPr>
      <t xml:space="preserve"> Mt Tyson.2; </t>
    </r>
    <r>
      <rPr>
        <b/>
        <sz val="11"/>
        <color theme="1"/>
        <rFont val="Aptos Narrow"/>
        <family val="2"/>
        <scheme val="minor"/>
      </rPr>
      <t>94</t>
    </r>
    <r>
      <rPr>
        <sz val="11"/>
        <color theme="1"/>
        <rFont val="Aptos Narrow"/>
        <family val="2"/>
        <scheme val="minor"/>
      </rPr>
      <t xml:space="preserve"> Clifton; </t>
    </r>
    <r>
      <rPr>
        <b/>
        <sz val="11"/>
        <color theme="1"/>
        <rFont val="Aptos Narrow"/>
        <family val="2"/>
        <scheme val="minor"/>
      </rPr>
      <t>95</t>
    </r>
    <r>
      <rPr>
        <sz val="11"/>
        <color theme="1"/>
        <rFont val="Aptos Narrow"/>
        <family val="2"/>
        <scheme val="minor"/>
      </rPr>
      <t xml:space="preserve"> Allora; </t>
    </r>
    <r>
      <rPr>
        <b/>
        <sz val="11"/>
        <color theme="1"/>
        <rFont val="Aptos Narrow"/>
        <family val="2"/>
        <scheme val="minor"/>
      </rPr>
      <t>97</t>
    </r>
    <r>
      <rPr>
        <sz val="11"/>
        <color theme="1"/>
        <rFont val="Aptos Narrow"/>
        <family val="2"/>
        <scheme val="minor"/>
      </rPr>
      <t xml:space="preserve"> Toowoomba DPI; </t>
    </r>
    <r>
      <rPr>
        <b/>
        <sz val="11"/>
        <color theme="1"/>
        <rFont val="Aptos Narrow"/>
        <family val="2"/>
        <scheme val="minor"/>
      </rPr>
      <t>98</t>
    </r>
    <r>
      <rPr>
        <sz val="11"/>
        <color theme="1"/>
        <rFont val="Aptos Narrow"/>
        <family val="2"/>
        <scheme val="minor"/>
      </rPr>
      <t xml:space="preserve"> Toowoomba DPI.1; </t>
    </r>
    <r>
      <rPr>
        <b/>
        <sz val="11"/>
        <color theme="1"/>
        <rFont val="Aptos Narrow"/>
        <family val="2"/>
        <scheme val="minor"/>
      </rPr>
      <t>104</t>
    </r>
    <r>
      <rPr>
        <sz val="11"/>
        <color theme="1"/>
        <rFont val="Aptos Narrow"/>
        <family val="2"/>
        <scheme val="minor"/>
      </rPr>
      <t xml:space="preserve"> Kingsthorpe Research Station</t>
    </r>
  </si>
  <si>
    <t>Maranoa North</t>
  </si>
  <si>
    <r>
      <rPr>
        <b/>
        <sz val="11"/>
        <color theme="1"/>
        <rFont val="Aptos Narrow"/>
        <family val="2"/>
        <scheme val="minor"/>
      </rPr>
      <t>28</t>
    </r>
    <r>
      <rPr>
        <sz val="11"/>
        <color theme="1"/>
        <rFont val="Aptos Narrow"/>
        <family val="2"/>
        <scheme val="minor"/>
      </rPr>
      <t xml:space="preserve"> Mitchell Downs; </t>
    </r>
    <r>
      <rPr>
        <b/>
        <sz val="11"/>
        <color theme="1"/>
        <rFont val="Aptos Narrow"/>
        <family val="2"/>
        <scheme val="minor"/>
      </rPr>
      <t>29</t>
    </r>
    <r>
      <rPr>
        <sz val="11"/>
        <color theme="1"/>
        <rFont val="Aptos Narrow"/>
        <family val="2"/>
        <scheme val="minor"/>
      </rPr>
      <t xml:space="preserve"> Amby; </t>
    </r>
    <r>
      <rPr>
        <b/>
        <sz val="11"/>
        <color theme="1"/>
        <rFont val="Aptos Narrow"/>
        <family val="2"/>
        <scheme val="minor"/>
      </rPr>
      <t>30</t>
    </r>
    <r>
      <rPr>
        <sz val="11"/>
        <color theme="1"/>
        <rFont val="Aptos Narrow"/>
        <family val="2"/>
        <scheme val="minor"/>
      </rPr>
      <t xml:space="preserve"> Roma Research Station; </t>
    </r>
    <r>
      <rPr>
        <b/>
        <sz val="11"/>
        <color theme="1"/>
        <rFont val="Aptos Narrow"/>
        <family val="2"/>
        <scheme val="minor"/>
      </rPr>
      <t>31</t>
    </r>
    <r>
      <rPr>
        <sz val="11"/>
        <color theme="1"/>
        <rFont val="Aptos Narrow"/>
        <family val="2"/>
        <scheme val="minor"/>
      </rPr>
      <t xml:space="preserve"> Roma-Surat Road 20 km S; </t>
    </r>
    <r>
      <rPr>
        <b/>
        <sz val="11"/>
        <color theme="1"/>
        <rFont val="Aptos Narrow"/>
        <family val="2"/>
        <scheme val="minor"/>
      </rPr>
      <t>33</t>
    </r>
    <r>
      <rPr>
        <sz val="11"/>
        <color theme="1"/>
        <rFont val="Aptos Narrow"/>
        <family val="2"/>
        <scheme val="minor"/>
      </rPr>
      <t xml:space="preserve"> Roma-Surat Road 38 kmS; </t>
    </r>
    <r>
      <rPr>
        <b/>
        <sz val="11"/>
        <color theme="1"/>
        <rFont val="Aptos Narrow"/>
        <family val="2"/>
        <scheme val="minor"/>
      </rPr>
      <t>101</t>
    </r>
    <r>
      <rPr>
        <sz val="11"/>
        <color theme="1"/>
        <rFont val="Aptos Narrow"/>
        <family val="2"/>
        <scheme val="minor"/>
      </rPr>
      <t xml:space="preserve"> Jackson; </t>
    </r>
    <r>
      <rPr>
        <b/>
        <sz val="11"/>
        <color theme="1"/>
        <rFont val="Aptos Narrow"/>
        <family val="2"/>
        <scheme val="minor"/>
      </rPr>
      <t>102</t>
    </r>
    <r>
      <rPr>
        <sz val="11"/>
        <color theme="1"/>
        <rFont val="Aptos Narrow"/>
        <family val="2"/>
        <scheme val="minor"/>
      </rPr>
      <t xml:space="preserve"> Wallumbilla; </t>
    </r>
    <r>
      <rPr>
        <b/>
        <sz val="11"/>
        <color theme="1"/>
        <rFont val="Aptos Narrow"/>
        <family val="2"/>
        <scheme val="minor"/>
      </rPr>
      <t>103</t>
    </r>
    <r>
      <rPr>
        <sz val="11"/>
        <color theme="1"/>
        <rFont val="Aptos Narrow"/>
        <family val="2"/>
        <scheme val="minor"/>
      </rPr>
      <t xml:space="preserve"> Wallumbilla.1  </t>
    </r>
  </si>
  <si>
    <t>Maranoa South</t>
  </si>
  <si>
    <r>
      <rPr>
        <b/>
        <sz val="11"/>
        <color theme="1"/>
        <rFont val="Aptos Narrow"/>
        <family val="2"/>
        <scheme val="minor"/>
      </rPr>
      <t>34</t>
    </r>
    <r>
      <rPr>
        <sz val="11"/>
        <color theme="1"/>
        <rFont val="Aptos Narrow"/>
        <family val="2"/>
        <scheme val="minor"/>
      </rPr>
      <t xml:space="preserve"> Surat; </t>
    </r>
    <r>
      <rPr>
        <b/>
        <sz val="11"/>
        <color theme="1"/>
        <rFont val="Aptos Narrow"/>
        <family val="2"/>
        <scheme val="minor"/>
      </rPr>
      <t>35</t>
    </r>
    <r>
      <rPr>
        <sz val="11"/>
        <color theme="1"/>
        <rFont val="Aptos Narrow"/>
        <family val="2"/>
        <scheme val="minor"/>
      </rPr>
      <t xml:space="preserve"> Surat-Meandarra Rd; </t>
    </r>
    <r>
      <rPr>
        <b/>
        <sz val="11"/>
        <color theme="1"/>
        <rFont val="Aptos Narrow"/>
        <family val="2"/>
        <scheme val="minor"/>
      </rPr>
      <t>57</t>
    </r>
    <r>
      <rPr>
        <sz val="11"/>
        <color theme="1"/>
        <rFont val="Aptos Narrow"/>
        <family val="2"/>
        <scheme val="minor"/>
      </rPr>
      <t xml:space="preserve"> St George - Surat Rd;  </t>
    </r>
    <r>
      <rPr>
        <b/>
        <sz val="11"/>
        <color theme="1"/>
        <rFont val="Aptos Narrow"/>
        <family val="2"/>
        <scheme val="minor"/>
      </rPr>
      <t>58</t>
    </r>
    <r>
      <rPr>
        <sz val="11"/>
        <color theme="1"/>
        <rFont val="Aptos Narrow"/>
        <family val="2"/>
        <scheme val="minor"/>
      </rPr>
      <t xml:space="preserve"> St George-Nindigully Rd; </t>
    </r>
    <r>
      <rPr>
        <b/>
        <sz val="11"/>
        <color theme="1"/>
        <rFont val="Aptos Narrow"/>
        <family val="2"/>
        <scheme val="minor"/>
      </rPr>
      <t>59</t>
    </r>
    <r>
      <rPr>
        <sz val="11"/>
        <color theme="1"/>
        <rFont val="Aptos Narrow"/>
        <family val="2"/>
        <scheme val="minor"/>
      </rPr>
      <t xml:space="preserve"> St George-Nindigully Rd.1; </t>
    </r>
    <r>
      <rPr>
        <b/>
        <sz val="11"/>
        <color theme="1"/>
        <rFont val="Aptos Narrow"/>
        <family val="2"/>
        <scheme val="minor"/>
      </rPr>
      <t>60</t>
    </r>
    <r>
      <rPr>
        <sz val="11"/>
        <color theme="1"/>
        <rFont val="Aptos Narrow"/>
        <family val="2"/>
        <scheme val="minor"/>
      </rPr>
      <t xml:space="preserve"> St George-Nindigully Rd.2; </t>
    </r>
    <r>
      <rPr>
        <b/>
        <sz val="11"/>
        <color theme="1"/>
        <rFont val="Aptos Narrow"/>
        <family val="2"/>
        <scheme val="minor"/>
      </rPr>
      <t xml:space="preserve">64 </t>
    </r>
    <r>
      <rPr>
        <sz val="11"/>
        <color theme="1"/>
        <rFont val="Aptos Narrow"/>
        <family val="2"/>
        <scheme val="minor"/>
      </rPr>
      <t xml:space="preserve">Dirranbandi; </t>
    </r>
    <r>
      <rPr>
        <b/>
        <sz val="11"/>
        <color theme="1"/>
        <rFont val="Aptos Narrow"/>
        <family val="2"/>
        <scheme val="minor"/>
      </rPr>
      <t>65</t>
    </r>
    <r>
      <rPr>
        <sz val="11"/>
        <color theme="1"/>
        <rFont val="Aptos Narrow"/>
        <family val="2"/>
        <scheme val="minor"/>
      </rPr>
      <t xml:space="preserve"> Dirranbandi.1; </t>
    </r>
    <r>
      <rPr>
        <b/>
        <sz val="11"/>
        <color theme="1"/>
        <rFont val="Aptos Narrow"/>
        <family val="2"/>
        <scheme val="minor"/>
      </rPr>
      <t>66</t>
    </r>
    <r>
      <rPr>
        <sz val="11"/>
        <color theme="1"/>
        <rFont val="Aptos Narrow"/>
        <family val="2"/>
        <scheme val="minor"/>
      </rPr>
      <t xml:space="preserve"> "Clyde", Dirranbandi; </t>
    </r>
    <r>
      <rPr>
        <b/>
        <sz val="11"/>
        <color theme="1"/>
        <rFont val="Aptos Narrow"/>
        <family val="2"/>
        <scheme val="minor"/>
      </rPr>
      <t>67</t>
    </r>
    <r>
      <rPr>
        <sz val="11"/>
        <color theme="1"/>
        <rFont val="Aptos Narrow"/>
        <family val="2"/>
        <scheme val="minor"/>
      </rPr>
      <t xml:space="preserve"> "Clyde",  Dirranbandi.1; </t>
    </r>
    <r>
      <rPr>
        <b/>
        <sz val="11"/>
        <color theme="1"/>
        <rFont val="Aptos Narrow"/>
        <family val="2"/>
        <scheme val="minor"/>
      </rPr>
      <t>68</t>
    </r>
    <r>
      <rPr>
        <sz val="11"/>
        <color theme="1"/>
        <rFont val="Aptos Narrow"/>
        <family val="2"/>
        <scheme val="minor"/>
      </rPr>
      <t xml:space="preserve"> Thallon</t>
    </r>
  </si>
  <si>
    <r>
      <rPr>
        <b/>
        <sz val="11"/>
        <color theme="1"/>
        <rFont val="Aptos Narrow"/>
        <family val="2"/>
        <scheme val="minor"/>
      </rPr>
      <t>5</t>
    </r>
    <r>
      <rPr>
        <sz val="11"/>
        <color theme="1"/>
        <rFont val="Aptos Narrow"/>
        <family val="2"/>
        <scheme val="minor"/>
      </rPr>
      <t xml:space="preserve"> Ban Ban Springs;</t>
    </r>
    <r>
      <rPr>
        <b/>
        <sz val="11"/>
        <color theme="1"/>
        <rFont val="Aptos Narrow"/>
        <family val="2"/>
        <scheme val="minor"/>
      </rPr>
      <t xml:space="preserve"> 6 </t>
    </r>
    <r>
      <rPr>
        <sz val="11"/>
        <color theme="1"/>
        <rFont val="Aptos Narrow"/>
        <family val="2"/>
        <scheme val="minor"/>
      </rPr>
      <t xml:space="preserve">Brian Pastures; </t>
    </r>
    <r>
      <rPr>
        <b/>
        <sz val="11"/>
        <color theme="1"/>
        <rFont val="Aptos Narrow"/>
        <family val="2"/>
        <scheme val="minor"/>
      </rPr>
      <t>7</t>
    </r>
    <r>
      <rPr>
        <sz val="11"/>
        <color theme="1"/>
        <rFont val="Aptos Narrow"/>
        <family val="2"/>
        <scheme val="minor"/>
      </rPr>
      <t xml:space="preserve"> Mundubbera; </t>
    </r>
    <r>
      <rPr>
        <b/>
        <sz val="11"/>
        <color theme="1"/>
        <rFont val="Aptos Narrow"/>
        <family val="2"/>
        <scheme val="minor"/>
      </rPr>
      <t>8</t>
    </r>
    <r>
      <rPr>
        <sz val="11"/>
        <color theme="1"/>
        <rFont val="Aptos Narrow"/>
        <family val="2"/>
        <scheme val="minor"/>
      </rPr>
      <t xml:space="preserve"> Langley Flat; </t>
    </r>
    <r>
      <rPr>
        <b/>
        <sz val="11"/>
        <color theme="1"/>
        <rFont val="Aptos Narrow"/>
        <family val="2"/>
        <scheme val="minor"/>
      </rPr>
      <t xml:space="preserve">9 </t>
    </r>
    <r>
      <rPr>
        <sz val="11"/>
        <color theme="1"/>
        <rFont val="Aptos Narrow"/>
        <family val="2"/>
        <scheme val="minor"/>
      </rPr>
      <t xml:space="preserve">Mulgildie; </t>
    </r>
    <r>
      <rPr>
        <b/>
        <sz val="11"/>
        <color theme="1"/>
        <rFont val="Aptos Narrow"/>
        <family val="2"/>
        <scheme val="minor"/>
      </rPr>
      <t>10</t>
    </r>
    <r>
      <rPr>
        <sz val="11"/>
        <color theme="1"/>
        <rFont val="Aptos Narrow"/>
        <family val="2"/>
        <scheme val="minor"/>
      </rPr>
      <t xml:space="preserve"> Cania</t>
    </r>
  </si>
  <si>
    <t xml:space="preserve"> South Burnett Moreton</t>
  </si>
  <si>
    <r>
      <rPr>
        <b/>
        <sz val="11"/>
        <color theme="1"/>
        <rFont val="Aptos Narrow"/>
        <family val="2"/>
        <scheme val="minor"/>
      </rPr>
      <t xml:space="preserve">1 </t>
    </r>
    <r>
      <rPr>
        <sz val="11"/>
        <color theme="1"/>
        <rFont val="Aptos Narrow"/>
        <family val="2"/>
        <scheme val="minor"/>
      </rPr>
      <t xml:space="preserve">Cooyar; </t>
    </r>
    <r>
      <rPr>
        <b/>
        <sz val="11"/>
        <color theme="1"/>
        <rFont val="Aptos Narrow"/>
        <family val="2"/>
        <scheme val="minor"/>
      </rPr>
      <t xml:space="preserve">2 </t>
    </r>
    <r>
      <rPr>
        <sz val="11"/>
        <color theme="1"/>
        <rFont val="Aptos Narrow"/>
        <family val="2"/>
        <scheme val="minor"/>
      </rPr>
      <t xml:space="preserve">Maidenwell; </t>
    </r>
    <r>
      <rPr>
        <b/>
        <sz val="11"/>
        <color theme="1"/>
        <rFont val="Aptos Narrow"/>
        <family val="2"/>
        <scheme val="minor"/>
      </rPr>
      <t>3</t>
    </r>
    <r>
      <rPr>
        <sz val="11"/>
        <color theme="1"/>
        <rFont val="Aptos Narrow"/>
        <family val="2"/>
        <scheme val="minor"/>
      </rPr>
      <t xml:space="preserve"> East Wooroolin; </t>
    </r>
    <r>
      <rPr>
        <b/>
        <sz val="11"/>
        <color theme="1"/>
        <rFont val="Aptos Narrow"/>
        <family val="2"/>
        <scheme val="minor"/>
      </rPr>
      <t>4</t>
    </r>
    <r>
      <rPr>
        <sz val="11"/>
        <color theme="1"/>
        <rFont val="Aptos Narrow"/>
        <family val="2"/>
        <scheme val="minor"/>
      </rPr>
      <t xml:space="preserve"> Cloyna; </t>
    </r>
    <r>
      <rPr>
        <b/>
        <sz val="11"/>
        <color theme="1"/>
        <rFont val="Aptos Narrow"/>
        <family val="2"/>
        <scheme val="minor"/>
      </rPr>
      <t>96</t>
    </r>
    <r>
      <rPr>
        <sz val="11"/>
        <color theme="1"/>
        <rFont val="Aptos Narrow"/>
        <family val="2"/>
        <scheme val="minor"/>
      </rPr>
      <t xml:space="preserve"> Gatton Research Station;</t>
    </r>
    <r>
      <rPr>
        <b/>
        <sz val="11"/>
        <color theme="1"/>
        <rFont val="Aptos Narrow"/>
        <family val="2"/>
        <scheme val="minor"/>
      </rPr>
      <t xml:space="preserve"> 110</t>
    </r>
    <r>
      <rPr>
        <sz val="11"/>
        <color theme="1"/>
        <rFont val="Aptos Narrow"/>
        <family val="2"/>
        <scheme val="minor"/>
      </rPr>
      <t xml:space="preserve"> Caloundra</t>
    </r>
  </si>
  <si>
    <t>South West Queensland</t>
  </si>
  <si>
    <r>
      <rPr>
        <b/>
        <sz val="11"/>
        <color theme="1"/>
        <rFont val="Aptos Narrow"/>
        <family val="2"/>
        <scheme val="minor"/>
      </rPr>
      <t xml:space="preserve">26 </t>
    </r>
    <r>
      <rPr>
        <sz val="11"/>
        <color theme="1"/>
        <rFont val="Aptos Narrow"/>
        <family val="2"/>
        <scheme val="minor"/>
      </rPr>
      <t xml:space="preserve">Augathella; </t>
    </r>
    <r>
      <rPr>
        <b/>
        <sz val="11"/>
        <color theme="1"/>
        <rFont val="Aptos Narrow"/>
        <family val="2"/>
        <scheme val="minor"/>
      </rPr>
      <t>27</t>
    </r>
    <r>
      <rPr>
        <sz val="11"/>
        <color theme="1"/>
        <rFont val="Aptos Narrow"/>
        <family val="2"/>
        <scheme val="minor"/>
      </rPr>
      <t xml:space="preserve"> Morven; </t>
    </r>
    <r>
      <rPr>
        <b/>
        <sz val="11"/>
        <color theme="1"/>
        <rFont val="Aptos Narrow"/>
        <family val="2"/>
        <scheme val="minor"/>
      </rPr>
      <t>61</t>
    </r>
    <r>
      <rPr>
        <sz val="11"/>
        <color theme="1"/>
        <rFont val="Aptos Narrow"/>
        <family val="2"/>
        <scheme val="minor"/>
      </rPr>
      <t xml:space="preserve"> Cunnamulla; </t>
    </r>
    <r>
      <rPr>
        <b/>
        <sz val="11"/>
        <color theme="1"/>
        <rFont val="Aptos Narrow"/>
        <family val="2"/>
        <scheme val="minor"/>
      </rPr>
      <t>62</t>
    </r>
    <r>
      <rPr>
        <sz val="11"/>
        <color theme="1"/>
        <rFont val="Aptos Narrow"/>
        <family val="2"/>
        <scheme val="minor"/>
      </rPr>
      <t xml:space="preserve"> Cunnamulla.1; </t>
    </r>
    <r>
      <rPr>
        <b/>
        <sz val="11"/>
        <color theme="1"/>
        <rFont val="Aptos Narrow"/>
        <family val="2"/>
        <scheme val="minor"/>
      </rPr>
      <t>63</t>
    </r>
    <r>
      <rPr>
        <sz val="11"/>
        <color theme="1"/>
        <rFont val="Aptos Narrow"/>
        <family val="2"/>
        <scheme val="minor"/>
      </rPr>
      <t xml:space="preserve"> "Gilruth Plains", Cunnamulla; </t>
    </r>
    <r>
      <rPr>
        <b/>
        <sz val="11"/>
        <color theme="1"/>
        <rFont val="Aptos Narrow"/>
        <family val="2"/>
        <scheme val="minor"/>
      </rPr>
      <t>109</t>
    </r>
    <r>
      <rPr>
        <sz val="11"/>
        <color theme="1"/>
        <rFont val="Aptos Narrow"/>
        <family val="2"/>
        <scheme val="minor"/>
      </rPr>
      <t xml:space="preserve"> Quilpie</t>
    </r>
  </si>
  <si>
    <t>Western Downs North</t>
  </si>
  <si>
    <r>
      <rPr>
        <b/>
        <sz val="11"/>
        <color theme="1"/>
        <rFont val="Aptos Narrow"/>
        <family val="2"/>
        <scheme val="minor"/>
      </rPr>
      <t>36</t>
    </r>
    <r>
      <rPr>
        <sz val="11"/>
        <color theme="1"/>
        <rFont val="Aptos Narrow"/>
        <family val="2"/>
        <scheme val="minor"/>
      </rPr>
      <t xml:space="preserve"> "Stirling Park", Condamine; </t>
    </r>
    <r>
      <rPr>
        <b/>
        <sz val="11"/>
        <color theme="1"/>
        <rFont val="Aptos Narrow"/>
        <family val="2"/>
        <scheme val="minor"/>
      </rPr>
      <t>37</t>
    </r>
    <r>
      <rPr>
        <sz val="11"/>
        <color theme="1"/>
        <rFont val="Aptos Narrow"/>
        <family val="2"/>
        <scheme val="minor"/>
      </rPr>
      <t xml:space="preserve"> "Camden", Condamine; </t>
    </r>
    <r>
      <rPr>
        <b/>
        <sz val="11"/>
        <color theme="1"/>
        <rFont val="Aptos Narrow"/>
        <family val="2"/>
        <scheme val="minor"/>
      </rPr>
      <t>38</t>
    </r>
    <r>
      <rPr>
        <sz val="11"/>
        <color theme="1"/>
        <rFont val="Aptos Narrow"/>
        <family val="2"/>
        <scheme val="minor"/>
      </rPr>
      <t xml:space="preserve"> "Santa Park", Condamine; </t>
    </r>
    <r>
      <rPr>
        <b/>
        <sz val="11"/>
        <color theme="1"/>
        <rFont val="Aptos Narrow"/>
        <family val="2"/>
        <scheme val="minor"/>
      </rPr>
      <t>43</t>
    </r>
    <r>
      <rPr>
        <sz val="11"/>
        <color theme="1"/>
        <rFont val="Aptos Narrow"/>
        <family val="2"/>
        <scheme val="minor"/>
      </rPr>
      <t xml:space="preserve"> Bell; </t>
    </r>
    <r>
      <rPr>
        <b/>
        <sz val="11"/>
        <color theme="1"/>
        <rFont val="Aptos Narrow"/>
        <family val="2"/>
        <scheme val="minor"/>
      </rPr>
      <t>44</t>
    </r>
    <r>
      <rPr>
        <sz val="11"/>
        <color theme="1"/>
        <rFont val="Aptos Narrow"/>
        <family val="2"/>
        <scheme val="minor"/>
      </rPr>
      <t xml:space="preserve"> Bell.1; </t>
    </r>
    <r>
      <rPr>
        <b/>
        <sz val="11"/>
        <color theme="1"/>
        <rFont val="Aptos Narrow"/>
        <family val="2"/>
        <scheme val="minor"/>
      </rPr>
      <t>45</t>
    </r>
    <r>
      <rPr>
        <sz val="11"/>
        <color theme="1"/>
        <rFont val="Aptos Narrow"/>
        <family val="2"/>
        <scheme val="minor"/>
      </rPr>
      <t xml:space="preserve"> Jandowae; </t>
    </r>
    <r>
      <rPr>
        <b/>
        <sz val="11"/>
        <color theme="1"/>
        <rFont val="Aptos Narrow"/>
        <family val="2"/>
        <scheme val="minor"/>
      </rPr>
      <t>46</t>
    </r>
    <r>
      <rPr>
        <sz val="11"/>
        <color theme="1"/>
        <rFont val="Aptos Narrow"/>
        <family val="2"/>
        <scheme val="minor"/>
      </rPr>
      <t xml:space="preserve"> Jandowae-Brigalow Rd; </t>
    </r>
    <r>
      <rPr>
        <b/>
        <sz val="11"/>
        <color theme="1"/>
        <rFont val="Aptos Narrow"/>
        <family val="2"/>
        <scheme val="minor"/>
      </rPr>
      <t>47</t>
    </r>
    <r>
      <rPr>
        <sz val="11"/>
        <color theme="1"/>
        <rFont val="Aptos Narrow"/>
        <family val="2"/>
        <scheme val="minor"/>
      </rPr>
      <t xml:space="preserve"> Warra; </t>
    </r>
    <r>
      <rPr>
        <b/>
        <sz val="11"/>
        <color theme="1"/>
        <rFont val="Aptos Narrow"/>
        <family val="2"/>
        <scheme val="minor"/>
      </rPr>
      <t>48</t>
    </r>
    <r>
      <rPr>
        <sz val="11"/>
        <color theme="1"/>
        <rFont val="Aptos Narrow"/>
        <family val="2"/>
        <scheme val="minor"/>
      </rPr>
      <t xml:space="preserve"> Brigalow; </t>
    </r>
    <r>
      <rPr>
        <b/>
        <sz val="11"/>
        <color theme="1"/>
        <rFont val="Aptos Narrow"/>
        <family val="2"/>
        <scheme val="minor"/>
      </rPr>
      <t>99</t>
    </r>
    <r>
      <rPr>
        <sz val="11"/>
        <color theme="1"/>
        <rFont val="Aptos Narrow"/>
        <family val="2"/>
        <scheme val="minor"/>
      </rPr>
      <t xml:space="preserve"> Dalby; </t>
    </r>
    <r>
      <rPr>
        <b/>
        <sz val="11"/>
        <color theme="1"/>
        <rFont val="Aptos Narrow"/>
        <family val="2"/>
        <scheme val="minor"/>
      </rPr>
      <t>100</t>
    </r>
    <r>
      <rPr>
        <sz val="11"/>
        <color theme="1"/>
        <rFont val="Aptos Narrow"/>
        <family val="2"/>
        <scheme val="minor"/>
      </rPr>
      <t xml:space="preserve"> Wandoan; </t>
    </r>
    <r>
      <rPr>
        <b/>
        <sz val="11"/>
        <color theme="1"/>
        <rFont val="Aptos Narrow"/>
        <family val="2"/>
        <scheme val="minor"/>
      </rPr>
      <t>111</t>
    </r>
    <r>
      <rPr>
        <sz val="11"/>
        <color theme="1"/>
        <rFont val="Aptos Narrow"/>
        <family val="2"/>
        <scheme val="minor"/>
      </rPr>
      <t xml:space="preserve"> Warra.1</t>
    </r>
  </si>
  <si>
    <t>Western Downs South</t>
  </si>
  <si>
    <r>
      <rPr>
        <b/>
        <sz val="11"/>
        <color theme="1"/>
        <rFont val="Aptos Narrow"/>
        <family val="2"/>
        <scheme val="minor"/>
      </rPr>
      <t>49</t>
    </r>
    <r>
      <rPr>
        <sz val="11"/>
        <color theme="1"/>
        <rFont val="Aptos Narrow"/>
        <family val="2"/>
        <scheme val="minor"/>
      </rPr>
      <t xml:space="preserve"> Tara; </t>
    </r>
    <r>
      <rPr>
        <b/>
        <sz val="11"/>
        <color theme="1"/>
        <rFont val="Aptos Narrow"/>
        <family val="2"/>
        <scheme val="minor"/>
      </rPr>
      <t>50</t>
    </r>
    <r>
      <rPr>
        <sz val="11"/>
        <color theme="1"/>
        <rFont val="Aptos Narrow"/>
        <family val="2"/>
        <scheme val="minor"/>
      </rPr>
      <t xml:space="preserve"> "Sunset Downs", Tara; </t>
    </r>
    <r>
      <rPr>
        <b/>
        <sz val="11"/>
        <color theme="1"/>
        <rFont val="Aptos Narrow"/>
        <family val="2"/>
        <scheme val="minor"/>
      </rPr>
      <t>51</t>
    </r>
    <r>
      <rPr>
        <sz val="11"/>
        <color theme="1"/>
        <rFont val="Aptos Narrow"/>
        <family val="2"/>
        <scheme val="minor"/>
      </rPr>
      <t xml:space="preserve"> Moonie; </t>
    </r>
    <r>
      <rPr>
        <b/>
        <sz val="11"/>
        <color theme="1"/>
        <rFont val="Aptos Narrow"/>
        <family val="2"/>
        <scheme val="minor"/>
      </rPr>
      <t>52</t>
    </r>
    <r>
      <rPr>
        <sz val="11"/>
        <color theme="1"/>
        <rFont val="Aptos Narrow"/>
        <family val="2"/>
        <scheme val="minor"/>
      </rPr>
      <t xml:space="preserve"> Moonie.1; </t>
    </r>
    <r>
      <rPr>
        <b/>
        <sz val="11"/>
        <color theme="1"/>
        <rFont val="Aptos Narrow"/>
        <family val="2"/>
        <scheme val="minor"/>
      </rPr>
      <t xml:space="preserve"> 53</t>
    </r>
    <r>
      <rPr>
        <sz val="11"/>
        <color theme="1"/>
        <rFont val="Aptos Narrow"/>
        <family val="2"/>
        <scheme val="minor"/>
      </rPr>
      <t xml:space="preserve"> Moonie West;</t>
    </r>
    <r>
      <rPr>
        <b/>
        <sz val="11"/>
        <color theme="1"/>
        <rFont val="Aptos Narrow"/>
        <family val="2"/>
        <scheme val="minor"/>
      </rPr>
      <t xml:space="preserve"> 54</t>
    </r>
    <r>
      <rPr>
        <sz val="11"/>
        <color theme="1"/>
        <rFont val="Aptos Narrow"/>
        <family val="2"/>
        <scheme val="minor"/>
      </rPr>
      <t xml:space="preserve"> Moonie West.1; </t>
    </r>
    <r>
      <rPr>
        <b/>
        <sz val="11"/>
        <color theme="1"/>
        <rFont val="Aptos Narrow"/>
        <family val="2"/>
        <scheme val="minor"/>
      </rPr>
      <t>55</t>
    </r>
    <r>
      <rPr>
        <sz val="11"/>
        <color theme="1"/>
        <rFont val="Aptos Narrow"/>
        <family val="2"/>
        <scheme val="minor"/>
      </rPr>
      <t xml:space="preserve"> Moonie West.2; </t>
    </r>
    <r>
      <rPr>
        <b/>
        <sz val="11"/>
        <color theme="1"/>
        <rFont val="Aptos Narrow"/>
        <family val="2"/>
        <scheme val="minor"/>
      </rPr>
      <t xml:space="preserve">56 </t>
    </r>
    <r>
      <rPr>
        <sz val="11"/>
        <color theme="1"/>
        <rFont val="Aptos Narrow"/>
        <family val="2"/>
        <scheme val="minor"/>
      </rPr>
      <t>Westmar;</t>
    </r>
    <r>
      <rPr>
        <b/>
        <sz val="11"/>
        <color theme="1"/>
        <rFont val="Aptos Narrow"/>
        <family val="2"/>
        <scheme val="minor"/>
      </rPr>
      <t xml:space="preserve"> 69</t>
    </r>
    <r>
      <rPr>
        <sz val="11"/>
        <color theme="1"/>
        <rFont val="Aptos Narrow"/>
        <family val="2"/>
        <scheme val="minor"/>
      </rPr>
      <t xml:space="preserve"> Talwood; </t>
    </r>
    <r>
      <rPr>
        <b/>
        <sz val="11"/>
        <color theme="1"/>
        <rFont val="Aptos Narrow"/>
        <family val="2"/>
        <scheme val="minor"/>
      </rPr>
      <t>70</t>
    </r>
    <r>
      <rPr>
        <sz val="11"/>
        <color theme="1"/>
        <rFont val="Aptos Narrow"/>
        <family val="2"/>
        <scheme val="minor"/>
      </rPr>
      <t xml:space="preserve"> Talwood.1; </t>
    </r>
    <r>
      <rPr>
        <b/>
        <sz val="11"/>
        <color theme="1"/>
        <rFont val="Aptos Narrow"/>
        <family val="2"/>
        <scheme val="minor"/>
      </rPr>
      <t>71</t>
    </r>
    <r>
      <rPr>
        <sz val="11"/>
        <color theme="1"/>
        <rFont val="Aptos Narrow"/>
        <family val="2"/>
        <scheme val="minor"/>
      </rPr>
      <t xml:space="preserve"> Bungunya; </t>
    </r>
    <r>
      <rPr>
        <b/>
        <sz val="11"/>
        <color theme="1"/>
        <rFont val="Aptos Narrow"/>
        <family val="2"/>
        <scheme val="minor"/>
      </rPr>
      <t>72</t>
    </r>
    <r>
      <rPr>
        <sz val="11"/>
        <color theme="1"/>
        <rFont val="Aptos Narrow"/>
        <family val="2"/>
        <scheme val="minor"/>
      </rPr>
      <t xml:space="preserve"> Bungunya.1; </t>
    </r>
    <r>
      <rPr>
        <b/>
        <sz val="11"/>
        <color theme="1"/>
        <rFont val="Aptos Narrow"/>
        <family val="2"/>
        <scheme val="minor"/>
      </rPr>
      <t>73</t>
    </r>
    <r>
      <rPr>
        <sz val="11"/>
        <color theme="1"/>
        <rFont val="Aptos Narrow"/>
        <family val="2"/>
        <scheme val="minor"/>
      </rPr>
      <t xml:space="preserve"> Goondiwindi West; </t>
    </r>
    <r>
      <rPr>
        <b/>
        <sz val="11"/>
        <color theme="1"/>
        <rFont val="Aptos Narrow"/>
        <family val="2"/>
        <scheme val="minor"/>
      </rPr>
      <t xml:space="preserve">75 </t>
    </r>
    <r>
      <rPr>
        <sz val="11"/>
        <color theme="1"/>
        <rFont val="Aptos Narrow"/>
        <family val="2"/>
        <scheme val="minor"/>
      </rPr>
      <t xml:space="preserve">Toobeah; </t>
    </r>
    <r>
      <rPr>
        <b/>
        <sz val="11"/>
        <color theme="1"/>
        <rFont val="Aptos Narrow"/>
        <family val="2"/>
        <scheme val="minor"/>
      </rPr>
      <t xml:space="preserve">76 </t>
    </r>
    <r>
      <rPr>
        <sz val="11"/>
        <color theme="1"/>
        <rFont val="Aptos Narrow"/>
        <family val="2"/>
        <scheme val="minor"/>
      </rPr>
      <t xml:space="preserve">Toobeah.1; </t>
    </r>
    <r>
      <rPr>
        <b/>
        <sz val="11"/>
        <color theme="1"/>
        <rFont val="Aptos Narrow"/>
        <family val="2"/>
        <scheme val="minor"/>
      </rPr>
      <t>77</t>
    </r>
    <r>
      <rPr>
        <sz val="11"/>
        <color theme="1"/>
        <rFont val="Aptos Narrow"/>
        <family val="2"/>
        <scheme val="minor"/>
      </rPr>
      <t xml:space="preserve"> Billa Billa; </t>
    </r>
    <r>
      <rPr>
        <b/>
        <sz val="11"/>
        <color theme="1"/>
        <rFont val="Aptos Narrow"/>
        <family val="2"/>
        <scheme val="minor"/>
      </rPr>
      <t>78</t>
    </r>
    <r>
      <rPr>
        <sz val="11"/>
        <color theme="1"/>
        <rFont val="Aptos Narrow"/>
        <family val="2"/>
        <scheme val="minor"/>
      </rPr>
      <t xml:space="preserve"> Mt Carmel; </t>
    </r>
    <r>
      <rPr>
        <b/>
        <sz val="11"/>
        <color theme="1"/>
        <rFont val="Aptos Narrow"/>
        <family val="2"/>
        <scheme val="minor"/>
      </rPr>
      <t xml:space="preserve">79 </t>
    </r>
    <r>
      <rPr>
        <sz val="11"/>
        <color theme="1"/>
        <rFont val="Aptos Narrow"/>
        <family val="2"/>
        <scheme val="minor"/>
      </rPr>
      <t xml:space="preserve">Mt Carmel.1; </t>
    </r>
    <r>
      <rPr>
        <b/>
        <sz val="11"/>
        <color theme="1"/>
        <rFont val="Aptos Narrow"/>
        <family val="2"/>
        <scheme val="minor"/>
      </rPr>
      <t xml:space="preserve">80 </t>
    </r>
    <r>
      <rPr>
        <sz val="11"/>
        <color theme="1"/>
        <rFont val="Aptos Narrow"/>
        <family val="2"/>
        <scheme val="minor"/>
      </rPr>
      <t xml:space="preserve">Mt Carmel.2; </t>
    </r>
    <r>
      <rPr>
        <b/>
        <sz val="11"/>
        <color theme="1"/>
        <rFont val="Aptos Narrow"/>
        <family val="2"/>
        <scheme val="minor"/>
      </rPr>
      <t>82</t>
    </r>
    <r>
      <rPr>
        <sz val="11"/>
        <color theme="1"/>
        <rFont val="Aptos Narrow"/>
        <family val="2"/>
        <scheme val="minor"/>
      </rPr>
      <t xml:space="preserve"> Wyaga; </t>
    </r>
    <r>
      <rPr>
        <b/>
        <sz val="11"/>
        <color theme="1"/>
        <rFont val="Aptos Narrow"/>
        <family val="2"/>
        <scheme val="minor"/>
      </rPr>
      <t>83</t>
    </r>
    <r>
      <rPr>
        <sz val="11"/>
        <color theme="1"/>
        <rFont val="Aptos Narrow"/>
        <family val="2"/>
        <scheme val="minor"/>
      </rPr>
      <t xml:space="preserve"> Kurrumbul; </t>
    </r>
    <r>
      <rPr>
        <b/>
        <sz val="11"/>
        <color theme="1"/>
        <rFont val="Aptos Narrow"/>
        <family val="2"/>
        <scheme val="minor"/>
      </rPr>
      <t>84</t>
    </r>
    <r>
      <rPr>
        <sz val="11"/>
        <color theme="1"/>
        <rFont val="Aptos Narrow"/>
        <family val="2"/>
        <scheme val="minor"/>
      </rPr>
      <t xml:space="preserve"> Kurrumbul.1; </t>
    </r>
    <r>
      <rPr>
        <b/>
        <sz val="11"/>
        <color theme="1"/>
        <rFont val="Aptos Narrow"/>
        <family val="2"/>
        <scheme val="minor"/>
      </rPr>
      <t>105 "</t>
    </r>
    <r>
      <rPr>
        <sz val="11"/>
        <color theme="1"/>
        <rFont val="Aptos Narrow"/>
        <family val="2"/>
        <scheme val="minor"/>
      </rPr>
      <t xml:space="preserve">Tuckonie", Moonie; </t>
    </r>
    <r>
      <rPr>
        <b/>
        <sz val="11"/>
        <color theme="1"/>
        <rFont val="Aptos Narrow"/>
        <family val="2"/>
        <scheme val="minor"/>
      </rPr>
      <t>106 "</t>
    </r>
    <r>
      <rPr>
        <sz val="11"/>
        <color theme="1"/>
        <rFont val="Aptos Narrow"/>
        <family val="2"/>
        <scheme val="minor"/>
      </rPr>
      <t xml:space="preserve">Tuckonie", Moonie.1;  </t>
    </r>
    <r>
      <rPr>
        <b/>
        <sz val="11"/>
        <color theme="1"/>
        <rFont val="Aptos Narrow"/>
        <family val="2"/>
        <scheme val="minor"/>
      </rPr>
      <t>107</t>
    </r>
    <r>
      <rPr>
        <sz val="11"/>
        <color theme="1"/>
        <rFont val="Aptos Narrow"/>
        <family val="2"/>
        <scheme val="minor"/>
      </rPr>
      <t xml:space="preserve"> "Maret", Wyaga;  </t>
    </r>
    <r>
      <rPr>
        <b/>
        <sz val="11"/>
        <color theme="1"/>
        <rFont val="Aptos Narrow"/>
        <family val="2"/>
        <scheme val="minor"/>
      </rPr>
      <t>108</t>
    </r>
    <r>
      <rPr>
        <sz val="11"/>
        <color theme="1"/>
        <rFont val="Aptos Narrow"/>
        <family val="2"/>
        <scheme val="minor"/>
      </rPr>
      <t xml:space="preserve"> "Maret", Wyaga</t>
    </r>
  </si>
  <si>
    <t>Rolleston</t>
  </si>
  <si>
    <t>Protected</t>
  </si>
  <si>
    <t>Rolleston Park, Rolleston (park)</t>
  </si>
  <si>
    <t>Level</t>
  </si>
  <si>
    <t>Flat</t>
  </si>
  <si>
    <t>Light Sandy Clay Loam</t>
  </si>
  <si>
    <t>Khaki Brown</t>
  </si>
  <si>
    <t>Brigalow</t>
  </si>
  <si>
    <t>Rolleston.1</t>
  </si>
  <si>
    <t>Springsure</t>
  </si>
  <si>
    <t>Roadside</t>
  </si>
  <si>
    <t>Bauhinia Park", Springsure (park)</t>
  </si>
  <si>
    <t>Undulating</t>
  </si>
  <si>
    <t>West</t>
  </si>
  <si>
    <t>Clay</t>
  </si>
  <si>
    <t>Black</t>
  </si>
  <si>
    <t>Springsure.1</t>
  </si>
  <si>
    <t>"Bauhinia Park", Springsure (park)</t>
  </si>
  <si>
    <t>Emerald</t>
  </si>
  <si>
    <t>Emerald (park)</t>
  </si>
  <si>
    <t>Grey</t>
  </si>
  <si>
    <t>Lawgie</t>
  </si>
  <si>
    <t>4.5km SSW of Lawgi Hall on Schabes road, S of Biloela (grass, stockroute)</t>
  </si>
  <si>
    <t>Softwood Scrub</t>
  </si>
  <si>
    <t>Biloela RS</t>
  </si>
  <si>
    <t>Crop</t>
  </si>
  <si>
    <t>Biloela Research Station (grassland surrounding horticultural crop)</t>
  </si>
  <si>
    <t>Jambin</t>
  </si>
  <si>
    <t>Jambin, 2km E of State School. N of Biloela (lawn)</t>
  </si>
  <si>
    <t>Wowan</t>
  </si>
  <si>
    <t>10km E of Wowan (stockroute between table drain and fence)</t>
  </si>
  <si>
    <t>Banana</t>
  </si>
  <si>
    <t>11km S of Banana (stockroute between table drain and fence)</t>
  </si>
  <si>
    <t>Brigalow RS</t>
  </si>
  <si>
    <t>Brigalow Research Station (lawn/park)</t>
  </si>
  <si>
    <t>Loam</t>
  </si>
  <si>
    <t>Light Brown</t>
  </si>
  <si>
    <t>Theodore</t>
  </si>
  <si>
    <t>Theodore Irrigation Area, 8km W of Theodore (crop )</t>
  </si>
  <si>
    <t>Aramac</t>
  </si>
  <si>
    <t>Aramac (lawn)</t>
  </si>
  <si>
    <t>Brown Grey</t>
  </si>
  <si>
    <t>Mitchell Grass</t>
  </si>
  <si>
    <t>Blackall</t>
  </si>
  <si>
    <t>"Blackall Park" Blackall (park)</t>
  </si>
  <si>
    <t>Sandy Clay Loam</t>
  </si>
  <si>
    <t>Brown Red</t>
  </si>
  <si>
    <t>Tambo</t>
  </si>
  <si>
    <t>Tambo Football Oval, Tambo (park)</t>
  </si>
  <si>
    <t>Clay Loam</t>
  </si>
  <si>
    <t>Oakey</t>
  </si>
  <si>
    <t>3km N of Oakey (roadside)</t>
  </si>
  <si>
    <t>Greenwood</t>
  </si>
  <si>
    <t>Grassland</t>
  </si>
  <si>
    <t>Greenwood, 3km E of Acland (pasture)</t>
  </si>
  <si>
    <t>Gently Rolling</t>
  </si>
  <si>
    <t>Brown</t>
  </si>
  <si>
    <t>Quinalow</t>
  </si>
  <si>
    <t>Moola, 3km E of Quinalow (roadside)</t>
  </si>
  <si>
    <t>Brigalow, Belah</t>
  </si>
  <si>
    <t>Limevale</t>
  </si>
  <si>
    <t>2km S of Limevale, N of Texas (pasture)</t>
  </si>
  <si>
    <t>East</t>
  </si>
  <si>
    <t xml:space="preserve">"Wobur", Stanthorpe </t>
  </si>
  <si>
    <t>Sown Pasture</t>
  </si>
  <si>
    <t>"Wobur" DPI Trial Site, Pikedale, Stanthorpe (pasture)</t>
  </si>
  <si>
    <t>Sandy Clay</t>
  </si>
  <si>
    <t>Grey Brown</t>
  </si>
  <si>
    <t>Hermitage RS</t>
  </si>
  <si>
    <t>Hermitage Research Station, 9km E of Warwick (pasture)</t>
  </si>
  <si>
    <t>South</t>
  </si>
  <si>
    <t>Inglewood</t>
  </si>
  <si>
    <t>11km NE of Inglewood (stock route away from road)</t>
  </si>
  <si>
    <t>Bringalilly</t>
  </si>
  <si>
    <t>Bringalilly, 34km S of Millmerran ( stock route away from road)</t>
  </si>
  <si>
    <t>Cecil Plains</t>
  </si>
  <si>
    <t>Cecil Plains, Condamine River Bridge (on Condamine River bank)</t>
  </si>
  <si>
    <t>Mt Tyson</t>
  </si>
  <si>
    <t>Mt. Tyson, 18km N of Millmerran (pasture)</t>
  </si>
  <si>
    <t>Brown Black</t>
  </si>
  <si>
    <t>Belah</t>
  </si>
  <si>
    <t>Mt Tyson.1</t>
  </si>
  <si>
    <t>Mt Tyson.2</t>
  </si>
  <si>
    <t>Clifton</t>
  </si>
  <si>
    <t>19km NW of Clifton (pasture)</t>
  </si>
  <si>
    <t>Allora</t>
  </si>
  <si>
    <t>11km S of Allora (pasture)</t>
  </si>
  <si>
    <t>Toowoomba DPI</t>
  </si>
  <si>
    <t>Disturbed</t>
  </si>
  <si>
    <t>Department of Primary Industries (DPI) campus,  Toowoomba (pasture)</t>
  </si>
  <si>
    <t>North</t>
  </si>
  <si>
    <t>Red</t>
  </si>
  <si>
    <t>Toowoomba DPI.1</t>
  </si>
  <si>
    <t>Kingsthorpe RS</t>
  </si>
  <si>
    <t>DPI Research Site, Kingsthorpe, 14km SW of Toowoomba (crop)</t>
  </si>
  <si>
    <t>Mitchell Downs</t>
  </si>
  <si>
    <t>"Mitchell Downs", 3km W of Mitchell (pasture)</t>
  </si>
  <si>
    <t>Amby</t>
  </si>
  <si>
    <t>Amby (roadside)</t>
  </si>
  <si>
    <t>Roma RS</t>
  </si>
  <si>
    <t>Fallow</t>
  </si>
  <si>
    <t>Roma Research Station, 3km SW of Roma (fallow in crop area)</t>
  </si>
  <si>
    <t xml:space="preserve">Roma-Surat Rd 20 km S </t>
  </si>
  <si>
    <t>Roma - Surat road, 20km SSE of Roma (stock route between table drain and fence)</t>
  </si>
  <si>
    <t>Roma-Surat Rd 38 km S</t>
  </si>
  <si>
    <t>Roma - Surat, 38km SSE of Roma (roadside)</t>
  </si>
  <si>
    <t>Jackson</t>
  </si>
  <si>
    <t>1km N of Jackson (stock route away from road)</t>
  </si>
  <si>
    <t>Wallumbilla</t>
  </si>
  <si>
    <t>12km W of Wallumbilla (stock route away from road)</t>
  </si>
  <si>
    <t>Wallumbilla.1</t>
  </si>
  <si>
    <t xml:space="preserve">Surat </t>
  </si>
  <si>
    <t>Roma - Surat road, 6km N of Surat (pasture)</t>
  </si>
  <si>
    <t xml:space="preserve">Surat-Meandarra Rd </t>
  </si>
  <si>
    <t>Surat - Meandarra road, 23km E of Surat (stock route between table drain and fence)</t>
  </si>
  <si>
    <t xml:space="preserve">St George -Surat Rd </t>
  </si>
  <si>
    <t>40km NNE of St. George (stock route well away from the road)</t>
  </si>
  <si>
    <t>Coolibah, Sandalwood</t>
  </si>
  <si>
    <t xml:space="preserve">St George-Nindigully Rd </t>
  </si>
  <si>
    <t>6km SE of St. George (pasture)</t>
  </si>
  <si>
    <t>Red Brown</t>
  </si>
  <si>
    <t xml:space="preserve">St George-Nindigully Rd.1 </t>
  </si>
  <si>
    <t xml:space="preserve">St George -Nindigully Rd.2 </t>
  </si>
  <si>
    <t>Dirranbandi</t>
  </si>
  <si>
    <t>Dirrinbandi-Bollon Rd, 27km NW of Dirranbandi (pasture)</t>
  </si>
  <si>
    <t>Dirranbandi.1</t>
  </si>
  <si>
    <t>"Clyde", Dirranbandi</t>
  </si>
  <si>
    <t>"Clyde" Station, 28km SSW of Dirranbandi (fallow in cropped area)</t>
  </si>
  <si>
    <t>Coolibah</t>
  </si>
  <si>
    <t>"Clyde", Dirranbandi.1</t>
  </si>
  <si>
    <t xml:space="preserve">Thallon </t>
  </si>
  <si>
    <t>1km W of Thallon (pasture)</t>
  </si>
  <si>
    <t>Ban Ban Springs</t>
  </si>
  <si>
    <t>Ban Ban Springs (near Gayndah) (park)</t>
  </si>
  <si>
    <t>Brian Pastures</t>
  </si>
  <si>
    <t>Brian Pastures (Gayndah) (pasture)</t>
  </si>
  <si>
    <t>Mundubbera</t>
  </si>
  <si>
    <t>10km from Mundubbera (pasture)</t>
  </si>
  <si>
    <t>Sloping</t>
  </si>
  <si>
    <t>Light Clay</t>
  </si>
  <si>
    <t>Langley Flat</t>
  </si>
  <si>
    <t>35km S of Monto (pasture)</t>
  </si>
  <si>
    <t>Mulgildie</t>
  </si>
  <si>
    <t>2km NNE of Mulgildie (S of Monto) (pasture)</t>
  </si>
  <si>
    <t>Cania</t>
  </si>
  <si>
    <t>Cania, 33km NW of Monto (pasture)</t>
  </si>
  <si>
    <t>Cooyar</t>
  </si>
  <si>
    <t>Cooyar (park)</t>
  </si>
  <si>
    <t>Maidenwell</t>
  </si>
  <si>
    <t>13km NNE of Maidenwell (pasture)</t>
  </si>
  <si>
    <t>East Wooroolin</t>
  </si>
  <si>
    <t>7km E of Wooroolin (pasture)</t>
  </si>
  <si>
    <t>Cloyna</t>
  </si>
  <si>
    <t>Cloyna (park)</t>
  </si>
  <si>
    <t>Gatton RS</t>
  </si>
  <si>
    <t>DPI Research Station,  8km E of Gatton (crop)</t>
  </si>
  <si>
    <t>Caloundra</t>
  </si>
  <si>
    <t>Beach dune</t>
  </si>
  <si>
    <t>Caloundra, dunes behind Kings Beach</t>
  </si>
  <si>
    <t>Sand</t>
  </si>
  <si>
    <t>Yellow-brown</t>
  </si>
  <si>
    <t>SWH</t>
  </si>
  <si>
    <t>Augathella</t>
  </si>
  <si>
    <t>Augathella, near Warrego River (garssland)</t>
  </si>
  <si>
    <t>Morven</t>
  </si>
  <si>
    <t>Morven (wasteland in the township)</t>
  </si>
  <si>
    <t xml:space="preserve">Cunnamulla </t>
  </si>
  <si>
    <t>3km NW of Cunnamulla (stock route well away from road)</t>
  </si>
  <si>
    <t>Cunnamulla.1</t>
  </si>
  <si>
    <t>"Gilruth Plains", Cunnamulla</t>
  </si>
  <si>
    <t>"Gilruth Plains", 32km SE of Cunnamulla (pasture)</t>
  </si>
  <si>
    <t>Stones</t>
  </si>
  <si>
    <t>Quilpie</t>
  </si>
  <si>
    <t>Channel frontage</t>
  </si>
  <si>
    <t>Quilpie, Bulloo River frontage</t>
  </si>
  <si>
    <t xml:space="preserve">"Stirling Park", Condamine </t>
  </si>
  <si>
    <t>"Sterling Park", 24km SW of Condamine (pasture)</t>
  </si>
  <si>
    <t xml:space="preserve">"Cambden", Condamine </t>
  </si>
  <si>
    <t>"Cambden", 6km W of Condamine (stock route along fence line)</t>
  </si>
  <si>
    <t>Sandy Loam</t>
  </si>
  <si>
    <t>"Santa Park", Condamine</t>
  </si>
  <si>
    <t>"Santa Park", 25km SSW of Condamine (roadside)</t>
  </si>
  <si>
    <t xml:space="preserve">Bell </t>
  </si>
  <si>
    <t>Bell-Kaimkillenbun Rd, 13km S of Bell (pasture)</t>
  </si>
  <si>
    <t xml:space="preserve">Bell.1 </t>
  </si>
  <si>
    <t xml:space="preserve">Jandowae </t>
  </si>
  <si>
    <t>Jandowae-Bell Rd, 19km N of Bell (pasture)</t>
  </si>
  <si>
    <t xml:space="preserve">Jandowae - Brigalow Rd </t>
  </si>
  <si>
    <t>8km W of Jandowae (pasture)</t>
  </si>
  <si>
    <t>Belah, Brigalow</t>
  </si>
  <si>
    <t>Warra</t>
  </si>
  <si>
    <t>DPI Trial Site, 17km NW of Warra (cropped area)</t>
  </si>
  <si>
    <t>16km E of Chinchilla (pasture)</t>
  </si>
  <si>
    <t>Dalby</t>
  </si>
  <si>
    <t>Dalby-Jandowae Rd, 20km NNW of Dalby (stock route away from road)</t>
  </si>
  <si>
    <t>Wandoan</t>
  </si>
  <si>
    <t>Wandoan (roadside)</t>
  </si>
  <si>
    <t>Warra.1</t>
  </si>
  <si>
    <t>Tara</t>
  </si>
  <si>
    <t>25km W of Tara (stockroute adjacent to yards)</t>
  </si>
  <si>
    <t xml:space="preserve">"Sunset Downs", Tara </t>
  </si>
  <si>
    <t>"Sunset Downs", 20km SSE of The Gums, near Tara (pasture)</t>
  </si>
  <si>
    <t>Moonie</t>
  </si>
  <si>
    <t>3km N of Moonie (pasture)</t>
  </si>
  <si>
    <t>Moonie.1</t>
  </si>
  <si>
    <t xml:space="preserve">Moonie West  </t>
  </si>
  <si>
    <t>20km W of Moonie (pasture)</t>
  </si>
  <si>
    <t xml:space="preserve">Moonie West .1 </t>
  </si>
  <si>
    <t xml:space="preserve">Moonie West.2 </t>
  </si>
  <si>
    <t>Westmar</t>
  </si>
  <si>
    <t>5km W of Westmar (fallow in cropping paddock)</t>
  </si>
  <si>
    <t>Talwood</t>
  </si>
  <si>
    <t xml:space="preserve">3km W of Talwood (stock route well away from road) </t>
  </si>
  <si>
    <t>Belah, Myall, Sandalwood</t>
  </si>
  <si>
    <t>Talwood.1</t>
  </si>
  <si>
    <t>Bungunya</t>
  </si>
  <si>
    <t>1km N of Bungunya (waste area, grassland)</t>
  </si>
  <si>
    <t>Belah, Sandalwood</t>
  </si>
  <si>
    <t xml:space="preserve">Bungunya.1 </t>
  </si>
  <si>
    <t>Goondiwindi West</t>
  </si>
  <si>
    <t>6km WNW of Goondiwindi (stock route well away from road))</t>
  </si>
  <si>
    <t xml:space="preserve">Toobeah </t>
  </si>
  <si>
    <t>30km W of Goondiwindi (pasture)</t>
  </si>
  <si>
    <t xml:space="preserve">Toobeah.1 </t>
  </si>
  <si>
    <t xml:space="preserve">Billa Billa </t>
  </si>
  <si>
    <t>Billa Billa, 28km N of Goondiwindi (stock route awawy from road)</t>
  </si>
  <si>
    <t>Mt Carmel</t>
  </si>
  <si>
    <t>Mt. Carmel, 9km E of Billa Billa (fallow in crop land)</t>
  </si>
  <si>
    <t xml:space="preserve">Mt Carmel.1 </t>
  </si>
  <si>
    <t xml:space="preserve">Mt Carmel.2 </t>
  </si>
  <si>
    <t>Wyaga</t>
  </si>
  <si>
    <t>Wyaga DPI Trial Site, 54km NNW of Yelarbon (pasture)</t>
  </si>
  <si>
    <t xml:space="preserve">Kurrumbul - </t>
  </si>
  <si>
    <t>21km W of Yelarbon (pasture)</t>
  </si>
  <si>
    <t xml:space="preserve">Kurrumbul.1 </t>
  </si>
  <si>
    <t xml:space="preserve">"Tuckonie", Moonie </t>
  </si>
  <si>
    <t>10 km south of Moonie (waste area, grassland)</t>
  </si>
  <si>
    <t xml:space="preserve">"Tuckonie", Moonie.1 </t>
  </si>
  <si>
    <t>10 km south of Moomie (waste area, grassland)</t>
  </si>
  <si>
    <t xml:space="preserve">"Maret", Wyaga </t>
  </si>
  <si>
    <t xml:space="preserve"> 50 km north-east of Goondiwindi (internal roadside, grassland)</t>
  </si>
  <si>
    <t xml:space="preserve">"Maret", Wyaga.1 </t>
  </si>
  <si>
    <t>pH</t>
  </si>
  <si>
    <t>EC</t>
  </si>
  <si>
    <t>Ca</t>
  </si>
  <si>
    <t>Mg</t>
  </si>
  <si>
    <t>Na</t>
  </si>
  <si>
    <t>K</t>
  </si>
  <si>
    <t>CEC</t>
  </si>
  <si>
    <t>*</t>
  </si>
  <si>
    <t>Minimum</t>
  </si>
  <si>
    <t>Maximum</t>
  </si>
  <si>
    <t>Median</t>
  </si>
  <si>
    <t>Regions</t>
  </si>
  <si>
    <t>Climate characteristics</t>
  </si>
  <si>
    <t>Soil characteristics</t>
  </si>
  <si>
    <t>Number of sites</t>
  </si>
  <si>
    <t>Latitude</t>
  </si>
  <si>
    <t>Longitude</t>
  </si>
  <si>
    <t>Altitude</t>
  </si>
  <si>
    <t>Overall average</t>
  </si>
  <si>
    <t>Cluster designation</t>
  </si>
  <si>
    <t>Cluster membership by Line code numbers</t>
  </si>
  <si>
    <t>A</t>
  </si>
  <si>
    <t>(454)</t>
  </si>
  <si>
    <t>B</t>
  </si>
  <si>
    <t>(41)</t>
  </si>
  <si>
    <t>C</t>
  </si>
  <si>
    <t>(517)</t>
  </si>
  <si>
    <t>D</t>
  </si>
  <si>
    <t>(79)</t>
  </si>
  <si>
    <t>E</t>
  </si>
  <si>
    <t>(165)</t>
  </si>
  <si>
    <t>F</t>
  </si>
  <si>
    <t>(113)</t>
  </si>
  <si>
    <t>G</t>
  </si>
  <si>
    <t>(107)</t>
  </si>
  <si>
    <t>H</t>
  </si>
  <si>
    <t>(47)</t>
  </si>
  <si>
    <t>I</t>
  </si>
  <si>
    <t>(48)</t>
  </si>
  <si>
    <t>J</t>
  </si>
  <si>
    <t>(46)</t>
  </si>
  <si>
    <t>(11)</t>
  </si>
  <si>
    <t>L</t>
  </si>
  <si>
    <t>(30)</t>
  </si>
  <si>
    <t>M</t>
  </si>
  <si>
    <t>(81)</t>
  </si>
  <si>
    <t>N</t>
  </si>
  <si>
    <t>(7)</t>
  </si>
  <si>
    <t>O</t>
  </si>
  <si>
    <t>(1)</t>
  </si>
  <si>
    <t>Collectiion site climate characters</t>
  </si>
  <si>
    <t>Collection site soil characters</t>
  </si>
  <si>
    <t>Cluster</t>
  </si>
  <si>
    <t>No. of lines</t>
  </si>
  <si>
    <t xml:space="preserve">No. of lines </t>
  </si>
  <si>
    <t>Plant attributes</t>
  </si>
  <si>
    <t>LFMKP_S1</t>
  </si>
  <si>
    <t>LFMKP_S2</t>
  </si>
  <si>
    <t>LFMKP_S3</t>
  </si>
  <si>
    <t>LFMKS_S1</t>
  </si>
  <si>
    <t>LFMKS_S2</t>
  </si>
  <si>
    <t>LFMKS_S3</t>
  </si>
  <si>
    <t>LFMKS_S4</t>
  </si>
  <si>
    <t>LFMKS_S5</t>
  </si>
  <si>
    <t>LFMKS_S6</t>
  </si>
  <si>
    <t>LFMKS_S7</t>
  </si>
  <si>
    <t>LFMKC_S1</t>
  </si>
  <si>
    <t>LFMKC_S2</t>
  </si>
  <si>
    <t>LFMKC_S3</t>
  </si>
  <si>
    <t>LFMKC_S4</t>
  </si>
  <si>
    <t>LFMKC_S5</t>
  </si>
  <si>
    <t>LFMKC_S6</t>
  </si>
  <si>
    <t>LFMKC_S7</t>
  </si>
  <si>
    <t>LFMKP_1_S1</t>
  </si>
  <si>
    <t>LFMKP_1_S3</t>
  </si>
  <si>
    <t>LFMKS_1_S1</t>
  </si>
  <si>
    <t xml:space="preserve"> LFMKS_1_S2</t>
  </si>
  <si>
    <t>LFMKS_1_S3</t>
  </si>
  <si>
    <t>LFMKS_1_S4</t>
  </si>
  <si>
    <t>LFMKS_1_S5</t>
  </si>
  <si>
    <t>LFMKS_1_S6</t>
  </si>
  <si>
    <t>LFMKS_1_S7</t>
  </si>
  <si>
    <t>LFMKS_1_S8</t>
  </si>
  <si>
    <t>LFMKS_1_S9</t>
  </si>
  <si>
    <t>LFMKS_1_S10</t>
  </si>
  <si>
    <t>LFMKC_1_S1</t>
  </si>
  <si>
    <t>LFMKC_1_S3</t>
  </si>
  <si>
    <t>LFMKC_1_S4</t>
  </si>
  <si>
    <t>LFMKC_1_S5</t>
  </si>
  <si>
    <t>LFMKC_1_S6</t>
  </si>
  <si>
    <t>LFMKC_1_S7</t>
  </si>
  <si>
    <t>LFMKC_1_S8</t>
  </si>
  <si>
    <t>LFMKC_1_S9</t>
  </si>
  <si>
    <t>LFMKC_1_S10</t>
  </si>
  <si>
    <t xml:space="preserve"> </t>
  </si>
  <si>
    <t>Plant attributes and attribute states (S)</t>
  </si>
  <si>
    <t>Count</t>
  </si>
  <si>
    <t>LFMKS_1_S2</t>
  </si>
  <si>
    <t>Furcation 1</t>
  </si>
  <si>
    <t>Group (A-L)</t>
  </si>
  <si>
    <t>Group (M-O)</t>
  </si>
  <si>
    <t>Furcation 2</t>
  </si>
  <si>
    <t>Group (A-I)</t>
  </si>
  <si>
    <t>Group (J-L)</t>
  </si>
  <si>
    <t>Furcation 3</t>
  </si>
  <si>
    <t>Group (A-E)</t>
  </si>
  <si>
    <t>Group (F-I)</t>
  </si>
  <si>
    <t>Furcation 4</t>
  </si>
  <si>
    <t>Group (A-D)</t>
  </si>
  <si>
    <t>Furcation 5</t>
  </si>
  <si>
    <t>Group (J-K)</t>
  </si>
  <si>
    <t>Furcation 6</t>
  </si>
  <si>
    <t>Group (F-H)</t>
  </si>
  <si>
    <t>Furcation 7</t>
  </si>
  <si>
    <t>Group (G-H)</t>
  </si>
  <si>
    <t>Furcation 8</t>
  </si>
  <si>
    <t>Group (A-B)</t>
  </si>
  <si>
    <t>Group (C-D)</t>
  </si>
  <si>
    <t>Furcation 9</t>
  </si>
  <si>
    <t>Group (M-N)</t>
  </si>
  <si>
    <t>Furcation 10</t>
  </si>
  <si>
    <t>Furcation 11</t>
  </si>
  <si>
    <t>Furcation 12</t>
  </si>
  <si>
    <t>Furcation 13</t>
  </si>
  <si>
    <t>Furcation 14</t>
  </si>
  <si>
    <t>Grand total/average</t>
  </si>
  <si>
    <t>Margin</t>
  </si>
  <si>
    <r>
      <t xml:space="preserve">Chi square (Pearson) = 1279.59 with 140 </t>
    </r>
    <r>
      <rPr>
        <i/>
        <sz val="11"/>
        <color theme="1"/>
        <rFont val="Aptos Narrow"/>
        <family val="2"/>
        <scheme val="minor"/>
      </rPr>
      <t>d.f</t>
    </r>
    <r>
      <rPr>
        <sz val="11"/>
        <color theme="1"/>
        <rFont val="Aptos Narrow"/>
        <family val="2"/>
        <scheme val="minor"/>
      </rPr>
      <t xml:space="preserve">, </t>
    </r>
    <r>
      <rPr>
        <i/>
        <sz val="11"/>
        <color theme="1"/>
        <rFont val="Aptos Narrow"/>
        <family val="2"/>
        <scheme val="minor"/>
      </rPr>
      <t>P</t>
    </r>
    <r>
      <rPr>
        <sz val="11"/>
        <color theme="1"/>
        <rFont val="Aptos Narrow"/>
        <family val="2"/>
        <scheme val="minor"/>
      </rPr>
      <t>&lt;0.001; range of values from 4999 permutations = 86.43 to 211.38,</t>
    </r>
    <r>
      <rPr>
        <i/>
        <sz val="11"/>
        <color theme="1"/>
        <rFont val="Aptos Narrow"/>
        <family val="2"/>
        <scheme val="minor"/>
      </rPr>
      <t xml:space="preserve"> P</t>
    </r>
    <r>
      <rPr>
        <sz val="11"/>
        <color theme="1"/>
        <rFont val="Aptos Narrow"/>
        <family val="2"/>
        <scheme val="minor"/>
      </rPr>
      <t>&lt;0.001</t>
    </r>
  </si>
  <si>
    <t>Measure</t>
  </si>
  <si>
    <t>Latent roots</t>
  </si>
  <si>
    <t>Trace</t>
  </si>
  <si>
    <t>Value</t>
  </si>
  <si>
    <t>% variation accounted for</t>
  </si>
  <si>
    <t xml:space="preserve">Cumulative % variation </t>
  </si>
  <si>
    <t>Line No.</t>
  </si>
  <si>
    <t>Latent vectors (co-ordinates)</t>
  </si>
  <si>
    <t>LV1</t>
  </si>
  <si>
    <t>LV2</t>
  </si>
  <si>
    <t>LV3</t>
  </si>
  <si>
    <t>LV4</t>
  </si>
  <si>
    <t>LV5</t>
  </si>
  <si>
    <t>LV6</t>
  </si>
  <si>
    <t>LV7</t>
  </si>
  <si>
    <t>LV8</t>
  </si>
  <si>
    <t>LV9</t>
  </si>
  <si>
    <t>LV10</t>
  </si>
  <si>
    <t>Attribute no.</t>
  </si>
  <si>
    <t>Attribute</t>
  </si>
  <si>
    <t>PCOA_1</t>
  </si>
  <si>
    <t>PCOA_1 prob</t>
  </si>
  <si>
    <t>PCOA_2</t>
  </si>
  <si>
    <t>PCOA_2 prob</t>
  </si>
  <si>
    <t>PCOA_3</t>
  </si>
  <si>
    <t>PCOA_3 prob</t>
  </si>
  <si>
    <t>PCOA 4</t>
  </si>
  <si>
    <t>PCOA_4 prob</t>
  </si>
  <si>
    <t>PCOA_5</t>
  </si>
  <si>
    <t>PCOA_5 prob</t>
  </si>
  <si>
    <t>PCOA_6</t>
  </si>
  <si>
    <t>PCOA_6 prob</t>
  </si>
  <si>
    <t>PCOA_7</t>
  </si>
  <si>
    <t>PCOA_7 prob</t>
  </si>
  <si>
    <t>PCOA_8</t>
  </si>
  <si>
    <t>PCOA_8 prob</t>
  </si>
  <si>
    <t>PCOA_9</t>
  </si>
  <si>
    <t>PCOA_9 prob</t>
  </si>
  <si>
    <t>PCOA_10</t>
  </si>
  <si>
    <t>PCOA_10 prob</t>
  </si>
  <si>
    <t xml:space="preserve"> &lt;0.001</t>
  </si>
  <si>
    <t>PETCOL1</t>
  </si>
  <si>
    <t xml:space="preserve">Character No. </t>
  </si>
  <si>
    <t xml:space="preserve">Character </t>
  </si>
  <si>
    <t>PCoA 1</t>
  </si>
  <si>
    <t>Prob. PCoA 1</t>
  </si>
  <si>
    <t>PCoA 2</t>
  </si>
  <si>
    <t>Prob. PCoA 2</t>
  </si>
  <si>
    <t>PCoA 3</t>
  </si>
  <si>
    <t>Prob. PCoA 3</t>
  </si>
  <si>
    <t>PCoA 4</t>
  </si>
  <si>
    <t>Prob. PCoA 4</t>
  </si>
  <si>
    <t>PCoA 5</t>
  </si>
  <si>
    <t>Prob. PCoA 5</t>
  </si>
  <si>
    <t>PCoA 6</t>
  </si>
  <si>
    <t>Prob. PCoA 6</t>
  </si>
  <si>
    <t>PCoA 7</t>
  </si>
  <si>
    <t>Prob. PCoA 7</t>
  </si>
  <si>
    <t>PCoA 8</t>
  </si>
  <si>
    <t>Prob. PCoA 8</t>
  </si>
  <si>
    <t>PCoA 9</t>
  </si>
  <si>
    <t>Prob. PCoA 9</t>
  </si>
  <si>
    <t>PCoA 10</t>
  </si>
  <si>
    <t>Prob. PCoA 10</t>
  </si>
  <si>
    <t>Rainfall Annual</t>
  </si>
  <si>
    <t>Temp Min Winter</t>
  </si>
  <si>
    <t>P_Colwell</t>
  </si>
  <si>
    <t>Temp Max Winter</t>
  </si>
  <si>
    <t>Clay_%</t>
  </si>
  <si>
    <t>Rainfall Winter</t>
  </si>
  <si>
    <t>Org_C</t>
  </si>
  <si>
    <t>Total_N</t>
  </si>
  <si>
    <t>North Central Burnett</t>
  </si>
  <si>
    <t xml:space="preserve"> Latent root</t>
  </si>
  <si>
    <t>Score</t>
  </si>
  <si>
    <t>Variation accounted for</t>
  </si>
  <si>
    <t>%</t>
  </si>
  <si>
    <t>cumulative %</t>
  </si>
  <si>
    <t>Roots:</t>
  </si>
  <si>
    <t xml:space="preserve"> Scores</t>
  </si>
  <si>
    <t>Scores[1]</t>
  </si>
  <si>
    <t>Scores[2]</t>
  </si>
  <si>
    <t>Scores[3]</t>
  </si>
  <si>
    <t>Scores[4]</t>
  </si>
  <si>
    <t>Scores[5]</t>
  </si>
  <si>
    <t>Scores[6]</t>
  </si>
  <si>
    <t>Scores[7]</t>
  </si>
  <si>
    <t>Scores[8]</t>
  </si>
  <si>
    <t>Scores[9]</t>
  </si>
  <si>
    <t>Scores[10]</t>
  </si>
  <si>
    <t xml:space="preserve">    Trace:       3.428</t>
  </si>
  <si>
    <t>Attributes</t>
  </si>
  <si>
    <t>Discriminant function</t>
  </si>
  <si>
    <t>DF1</t>
  </si>
  <si>
    <t>DF2</t>
  </si>
  <si>
    <t>DF3</t>
  </si>
  <si>
    <t>DF4</t>
  </si>
  <si>
    <t>DF5</t>
  </si>
  <si>
    <t>DF6</t>
  </si>
  <si>
    <t>DF7</t>
  </si>
  <si>
    <t>DF8</t>
  </si>
  <si>
    <t>DF9</t>
  </si>
  <si>
    <t>DF10</t>
  </si>
  <si>
    <t>Discriminant scores</t>
  </si>
  <si>
    <t>DS 1</t>
  </si>
  <si>
    <t>DS 2</t>
  </si>
  <si>
    <t>DS 3</t>
  </si>
  <si>
    <t>DS 4</t>
  </si>
  <si>
    <t>DS 5</t>
  </si>
  <si>
    <t>DS 6</t>
  </si>
  <si>
    <t>DS 7</t>
  </si>
  <si>
    <t>DS 8</t>
  </si>
  <si>
    <t>DS 9</t>
  </si>
  <si>
    <t>DS 10</t>
  </si>
  <si>
    <t xml:space="preserve">VIG </t>
  </si>
  <si>
    <t>VIG 1</t>
  </si>
  <si>
    <t>Region No.</t>
  </si>
  <si>
    <t>Site No.</t>
  </si>
  <si>
    <t>Site name</t>
  </si>
  <si>
    <t>Climatic Information</t>
  </si>
  <si>
    <t>Soil data</t>
  </si>
  <si>
    <t>Clay (%)</t>
  </si>
  <si>
    <r>
      <t>pH CaCl</t>
    </r>
    <r>
      <rPr>
        <b/>
        <vertAlign val="subscript"/>
        <sz val="11"/>
        <color theme="1"/>
        <rFont val="Aptos Narrow"/>
        <family val="2"/>
        <scheme val="minor"/>
      </rPr>
      <t>2</t>
    </r>
  </si>
  <si>
    <r>
      <t>Electrical conductivity (mS cm</t>
    </r>
    <r>
      <rPr>
        <b/>
        <vertAlign val="superscript"/>
        <sz val="11"/>
        <color theme="1"/>
        <rFont val="Aptos Narrow"/>
        <family val="2"/>
        <scheme val="minor"/>
      </rPr>
      <t>-1</t>
    </r>
    <r>
      <rPr>
        <b/>
        <sz val="11"/>
        <color theme="1"/>
        <rFont val="Aptos Narrow"/>
        <family val="2"/>
        <scheme val="minor"/>
      </rPr>
      <t>)</t>
    </r>
  </si>
  <si>
    <t>Total nitrogen (%)</t>
  </si>
  <si>
    <t>Organic carbon (%)</t>
  </si>
  <si>
    <r>
      <t>Latitude (</t>
    </r>
    <r>
      <rPr>
        <b/>
        <vertAlign val="superscript"/>
        <sz val="11"/>
        <color theme="1"/>
        <rFont val="Aptos Narrow"/>
        <family val="2"/>
        <scheme val="minor"/>
      </rPr>
      <t>o</t>
    </r>
    <r>
      <rPr>
        <b/>
        <sz val="11"/>
        <color theme="1"/>
        <rFont val="Aptos Narrow"/>
        <family val="2"/>
        <scheme val="minor"/>
      </rPr>
      <t>S)</t>
    </r>
  </si>
  <si>
    <r>
      <t>Longitude (</t>
    </r>
    <r>
      <rPr>
        <b/>
        <vertAlign val="superscript"/>
        <sz val="11"/>
        <color theme="1"/>
        <rFont val="Aptos Narrow"/>
        <family val="2"/>
        <scheme val="minor"/>
      </rPr>
      <t>o</t>
    </r>
    <r>
      <rPr>
        <b/>
        <sz val="11"/>
        <color theme="1"/>
        <rFont val="Aptos Narrow"/>
        <family val="2"/>
        <scheme val="minor"/>
      </rPr>
      <t>E)</t>
    </r>
  </si>
  <si>
    <t>Altitude (m above sea level)</t>
  </si>
  <si>
    <t>Annual rainfall  (mm)</t>
  </si>
  <si>
    <t>Winter rainfall (mm)</t>
  </si>
  <si>
    <r>
      <t>Minimum winter temperature (</t>
    </r>
    <r>
      <rPr>
        <b/>
        <vertAlign val="superscript"/>
        <sz val="11"/>
        <color theme="1"/>
        <rFont val="Aptos Narrow"/>
        <family val="2"/>
        <scheme val="minor"/>
      </rPr>
      <t>o</t>
    </r>
    <r>
      <rPr>
        <b/>
        <sz val="11"/>
        <color theme="1"/>
        <rFont val="Aptos Narrow"/>
        <family val="2"/>
        <scheme val="minor"/>
      </rPr>
      <t>C)</t>
    </r>
  </si>
  <si>
    <r>
      <t>Maximum winter temperature (</t>
    </r>
    <r>
      <rPr>
        <b/>
        <vertAlign val="superscript"/>
        <sz val="11"/>
        <color theme="1"/>
        <rFont val="Aptos Narrow"/>
        <family val="2"/>
        <scheme val="minor"/>
      </rPr>
      <t>o</t>
    </r>
    <r>
      <rPr>
        <b/>
        <sz val="11"/>
        <color theme="1"/>
        <rFont val="Aptos Narrow"/>
        <family val="2"/>
        <scheme val="minor"/>
      </rPr>
      <t>C)</t>
    </r>
  </si>
  <si>
    <t>SP (Colwell, µg g-1)</t>
  </si>
  <si>
    <r>
      <t>Calcium (meq 100 g</t>
    </r>
    <r>
      <rPr>
        <b/>
        <vertAlign val="superscript"/>
        <sz val="11"/>
        <color theme="1"/>
        <rFont val="Aptos Narrow"/>
        <family val="2"/>
        <scheme val="minor"/>
      </rPr>
      <t>-1</t>
    </r>
    <r>
      <rPr>
        <b/>
        <sz val="11"/>
        <color theme="1"/>
        <rFont val="Aptos Narrow"/>
        <family val="2"/>
        <scheme val="minor"/>
      </rPr>
      <t>)</t>
    </r>
  </si>
  <si>
    <r>
      <t>Magnesium (meq 100 g</t>
    </r>
    <r>
      <rPr>
        <b/>
        <vertAlign val="superscript"/>
        <sz val="11"/>
        <color theme="1"/>
        <rFont val="Aptos Narrow"/>
        <family val="2"/>
        <scheme val="minor"/>
      </rPr>
      <t>-1</t>
    </r>
    <r>
      <rPr>
        <b/>
        <sz val="11"/>
        <color theme="1"/>
        <rFont val="Aptos Narrow"/>
        <family val="2"/>
        <scheme val="minor"/>
      </rPr>
      <t>)</t>
    </r>
  </si>
  <si>
    <r>
      <t>Sodium (meq 100 g</t>
    </r>
    <r>
      <rPr>
        <b/>
        <vertAlign val="superscript"/>
        <sz val="11"/>
        <color theme="1"/>
        <rFont val="Aptos Narrow"/>
        <family val="2"/>
        <scheme val="minor"/>
      </rPr>
      <t>-1</t>
    </r>
    <r>
      <rPr>
        <b/>
        <sz val="11"/>
        <color theme="1"/>
        <rFont val="Aptos Narrow"/>
        <family val="2"/>
        <scheme val="minor"/>
      </rPr>
      <t>)</t>
    </r>
  </si>
  <si>
    <r>
      <t>Potassium (meq 100 g</t>
    </r>
    <r>
      <rPr>
        <b/>
        <vertAlign val="superscript"/>
        <sz val="11"/>
        <color theme="1"/>
        <rFont val="Aptos Narrow"/>
        <family val="2"/>
        <scheme val="minor"/>
      </rPr>
      <t>-1</t>
    </r>
    <r>
      <rPr>
        <b/>
        <sz val="11"/>
        <color theme="1"/>
        <rFont val="Aptos Narrow"/>
        <family val="2"/>
        <scheme val="minor"/>
      </rPr>
      <t>)</t>
    </r>
  </si>
  <si>
    <r>
      <t>Cation exchange capacity (meq 100 g</t>
    </r>
    <r>
      <rPr>
        <b/>
        <vertAlign val="superscript"/>
        <sz val="11"/>
        <color theme="1"/>
        <rFont val="Aptos Narrow"/>
        <family val="2"/>
        <scheme val="minor"/>
      </rPr>
      <t>-1</t>
    </r>
    <r>
      <rPr>
        <b/>
        <sz val="11"/>
        <color theme="1"/>
        <rFont val="Aptos Narrow"/>
        <family val="2"/>
        <scheme val="minor"/>
      </rPr>
      <t>)</t>
    </r>
  </si>
  <si>
    <t>Average</t>
  </si>
  <si>
    <t>Phosphorus (Colwell, µg g-1)</t>
  </si>
  <si>
    <t xml:space="preserve">Region No. </t>
  </si>
  <si>
    <t>Region acronym</t>
  </si>
  <si>
    <t>Attributes and attribute states</t>
  </si>
  <si>
    <t>Site character</t>
  </si>
  <si>
    <t>Site characters</t>
  </si>
  <si>
    <t>Agronomic attributes</t>
  </si>
  <si>
    <t>Electrical conductivity</t>
  </si>
  <si>
    <t>Total_nitrogen</t>
  </si>
  <si>
    <t>Phosphorus</t>
  </si>
  <si>
    <t>Calcium</t>
  </si>
  <si>
    <t>Organic carbon</t>
  </si>
  <si>
    <t>Magnesium</t>
  </si>
  <si>
    <t>Sodium</t>
  </si>
  <si>
    <t>Potassium</t>
  </si>
  <si>
    <t>Cation exchange capacity</t>
  </si>
  <si>
    <t>Annual rainfall</t>
  </si>
  <si>
    <t>Winter rainfall</t>
  </si>
  <si>
    <t>Maximum winter temperature</t>
  </si>
  <si>
    <t>Minimum winter temperature</t>
  </si>
  <si>
    <t>Total noitrogen</t>
  </si>
  <si>
    <t>Maximumwinter temperature</t>
  </si>
  <si>
    <t>Maximum winter temperatute</t>
  </si>
  <si>
    <t>Total nitrogen</t>
  </si>
  <si>
    <t xml:space="preserve">Calcium </t>
  </si>
  <si>
    <t>Annual rainfll</t>
  </si>
  <si>
    <t>Furcation, group and cluster</t>
  </si>
  <si>
    <r>
      <t>Phosphorus (Colwell, µg g</t>
    </r>
    <r>
      <rPr>
        <b/>
        <vertAlign val="superscript"/>
        <sz val="11"/>
        <color theme="1"/>
        <rFont val="Aptos Narrow"/>
        <family val="2"/>
        <scheme val="minor"/>
      </rPr>
      <t>-1</t>
    </r>
    <r>
      <rPr>
        <b/>
        <sz val="11"/>
        <color theme="1"/>
        <rFont val="Aptos Narrow"/>
        <family val="2"/>
        <scheme val="minor"/>
      </rPr>
      <t>)</t>
    </r>
  </si>
  <si>
    <t>Line no.</t>
  </si>
  <si>
    <t>Collection site name</t>
  </si>
  <si>
    <t>Collection site no.</t>
  </si>
  <si>
    <t>Land use</t>
  </si>
  <si>
    <t>Additional site details</t>
  </si>
  <si>
    <t>Slope</t>
  </si>
  <si>
    <t>Aspect</t>
  </si>
  <si>
    <t>Soil texture</t>
  </si>
  <si>
    <t>Soil Color</t>
  </si>
  <si>
    <t>Original Vegetation</t>
  </si>
  <si>
    <t>Springsure Ironbark</t>
  </si>
  <si>
    <t>Silver-leaved Ironbark</t>
  </si>
  <si>
    <t>Poplar Box, Silver-leaved Ironbark</t>
  </si>
  <si>
    <t>Silver-leaved Ironbark, Poplar Box</t>
  </si>
  <si>
    <t>Brigalow,Poplar  Box</t>
  </si>
  <si>
    <t>Curly Mitchell Grass</t>
  </si>
  <si>
    <t>Gidgee, Barley Mitchell Grass</t>
  </si>
  <si>
    <t>Poplar Box,Silver-leaved Ironbark</t>
  </si>
  <si>
    <t>Poplar Box</t>
  </si>
  <si>
    <t>Poplar Box, Sandalwood</t>
  </si>
  <si>
    <t>Swamp Stringybark</t>
  </si>
  <si>
    <t>Softwood Scrub, Brigalow</t>
  </si>
  <si>
    <t>Grey Gum</t>
  </si>
  <si>
    <t>Silver-leafed Ironbark, Rough-barked Apple</t>
  </si>
  <si>
    <t>Silver-leaved Ironbark ,Poplar  Box</t>
  </si>
  <si>
    <t>Beach Spinifex</t>
  </si>
  <si>
    <t>Poplar Box, Mulga</t>
  </si>
  <si>
    <t>Mulga, Silver-leaved Ironbark</t>
  </si>
  <si>
    <t>Coolabah, Mallee Saltbush</t>
  </si>
  <si>
    <t>Belah, Poplar Box</t>
  </si>
  <si>
    <t>Myall, Silver-leaved Ironbark</t>
  </si>
  <si>
    <t>Brigalow, Poplar Box</t>
  </si>
  <si>
    <t>Brigalow, Belah, Silver-leaved Ironbark</t>
  </si>
  <si>
    <t>Brigalow,Belah,Silver-leaved Ironbark</t>
  </si>
  <si>
    <t>Region no.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</si>
  <si>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</si>
  <si>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</si>
  <si>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</si>
  <si>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</si>
  <si>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</si>
  <si>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</si>
  <si>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</si>
  <si>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</si>
  <si>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</si>
  <si>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Date</t>
  </si>
  <si>
    <t xml:space="preserve">Rain </t>
  </si>
  <si>
    <t xml:space="preserve">Max. </t>
  </si>
  <si>
    <t xml:space="preserve">Min. </t>
  </si>
  <si>
    <t>(mm)</t>
  </si>
  <si>
    <r>
      <t>Temp. (</t>
    </r>
    <r>
      <rPr>
        <b/>
        <sz val="11"/>
        <color theme="1"/>
        <rFont val="Aptos Narrow"/>
        <family val="2"/>
      </rPr>
      <t>°C)</t>
    </r>
  </si>
  <si>
    <t>Mean temp. /total 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</si>
</sst>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0.0000"/>
    <numFmt numFmtId="167" formatCode="0.00000"/>
  </numFmts>
  <fonts count="15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theme="1"/>
      <name val="Aptos Narrow"/>
      <family val="2"/>
      <scheme val="minor"/>
    </font>
    <font>
      <b/>
      <sz val="11"/>
      <color indexed="8"/>
      <name val="Calibri"/>
      <family val="2"/>
    </font>
    <font>
      <sz val="10"/>
      <color rgb="FF000000"/>
      <name val="Arial"/>
      <family val="2"/>
    </font>
    <font>
      <b/>
      <sz val="12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b/>
      <sz val="11"/>
      <color rgb="FFC00000"/>
      <name val="Aptos Narrow"/>
      <family val="2"/>
      <scheme val="minor"/>
    </font>
    <font>
      <b/>
      <vertAlign val="superscript"/>
      <sz val="11"/>
      <color theme="1"/>
      <name val="Aptos Narrow"/>
      <family val="2"/>
      <scheme val="minor"/>
    </font>
    <font>
      <b/>
      <vertAlign val="subscript"/>
      <sz val="11"/>
      <color theme="1"/>
      <name val="Aptos Narrow"/>
      <family val="2"/>
      <scheme val="minor"/>
    </font>
    <font>
      <b/>
      <sz val="11"/>
      <color theme="1"/>
      <name val="Aptos Narrow"/>
      <family val="2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0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9999"/>
        <bgColor indexed="64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3" fillId="0" borderId="0"/>
  </cellStyleXfs>
  <cellXfs count="161">
    <xf numFmtId="0" fontId="0" fillId="0" borderId="0" xfId="0"/>
    <xf numFmtId="0" fontId="1" fillId="0" borderId="0" xfId="0" applyFont="1" applyAlignment="1">
      <alignment horizontal="left"/>
    </xf>
    <xf numFmtId="0" fontId="0" fillId="0" borderId="0" xfId="0" applyAlignment="1">
      <alignment horizontal="center"/>
    </xf>
    <xf numFmtId="0" fontId="4" fillId="0" borderId="0" xfId="2" applyFont="1" applyAlignment="1">
      <alignment horizontal="righ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4" fillId="0" borderId="4" xfId="2" applyFont="1" applyBorder="1" applyAlignment="1">
      <alignment horizontal="right" wrapText="1"/>
    </xf>
    <xf numFmtId="0" fontId="1" fillId="0" borderId="7" xfId="0" applyFont="1" applyBorder="1" applyAlignment="1">
      <alignment horizontal="center" vertical="top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4" xfId="0" applyFont="1" applyBorder="1" applyAlignment="1">
      <alignment horizontal="center" vertical="top"/>
    </xf>
    <xf numFmtId="0" fontId="0" fillId="0" borderId="7" xfId="0" applyBorder="1" applyAlignment="1">
      <alignment horizontal="center" vertical="top"/>
    </xf>
    <xf numFmtId="0" fontId="0" fillId="0" borderId="7" xfId="0" applyBorder="1" applyAlignment="1">
      <alignment horizontal="left" vertical="top"/>
    </xf>
    <xf numFmtId="0" fontId="0" fillId="0" borderId="7" xfId="0" applyBorder="1" applyAlignment="1">
      <alignment horizontal="left" vertical="top" wrapText="1"/>
    </xf>
    <xf numFmtId="49" fontId="5" fillId="0" borderId="0" xfId="0" applyNumberFormat="1" applyFont="1"/>
    <xf numFmtId="0" fontId="1" fillId="0" borderId="0" xfId="0" applyFont="1" applyAlignment="1">
      <alignment horizontal="center" vertical="top"/>
    </xf>
    <xf numFmtId="0" fontId="0" fillId="0" borderId="0" xfId="0" applyAlignment="1">
      <alignment horizontal="center" vertical="top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5" fillId="0" borderId="0" xfId="0" applyFont="1"/>
    <xf numFmtId="0" fontId="0" fillId="0" borderId="4" xfId="0" applyBorder="1" applyAlignment="1">
      <alignment horizontal="center" vertical="top"/>
    </xf>
    <xf numFmtId="0" fontId="0" fillId="0" borderId="4" xfId="0" applyBorder="1" applyAlignment="1">
      <alignment vertical="top"/>
    </xf>
    <xf numFmtId="0" fontId="0" fillId="0" borderId="4" xfId="0" applyBorder="1" applyAlignment="1">
      <alignment vertical="top" wrapText="1"/>
    </xf>
    <xf numFmtId="0" fontId="0" fillId="0" borderId="0" xfId="0" applyAlignment="1">
      <alignment wrapText="1"/>
    </xf>
    <xf numFmtId="0" fontId="1" fillId="3" borderId="6" xfId="0" applyFont="1" applyFill="1" applyBorder="1" applyAlignment="1">
      <alignment horizontal="center"/>
    </xf>
    <xf numFmtId="0" fontId="6" fillId="4" borderId="1" xfId="1" applyFont="1" applyFill="1" applyBorder="1" applyAlignment="1">
      <alignment horizontal="center"/>
    </xf>
    <xf numFmtId="0" fontId="0" fillId="0" borderId="0" xfId="0" quotePrefix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4" xfId="0" applyNumberFormat="1" applyBorder="1" applyAlignment="1">
      <alignment horizontal="center"/>
    </xf>
    <xf numFmtId="1" fontId="0" fillId="0" borderId="4" xfId="0" applyNumberForma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2" fontId="0" fillId="0" borderId="0" xfId="0" applyNumberFormat="1"/>
    <xf numFmtId="0" fontId="0" fillId="0" borderId="6" xfId="0" applyBorder="1"/>
    <xf numFmtId="2" fontId="0" fillId="0" borderId="6" xfId="0" applyNumberFormat="1" applyBorder="1"/>
    <xf numFmtId="165" fontId="0" fillId="0" borderId="0" xfId="0" applyNumberFormat="1"/>
    <xf numFmtId="164" fontId="0" fillId="0" borderId="0" xfId="0" applyNumberFormat="1"/>
    <xf numFmtId="1" fontId="0" fillId="0" borderId="0" xfId="0" applyNumberFormat="1"/>
    <xf numFmtId="166" fontId="0" fillId="0" borderId="0" xfId="0" applyNumberFormat="1"/>
    <xf numFmtId="0" fontId="0" fillId="0" borderId="6" xfId="0" applyBorder="1" applyAlignment="1">
      <alignment horizontal="center"/>
    </xf>
    <xf numFmtId="165" fontId="0" fillId="0" borderId="6" xfId="0" applyNumberFormat="1" applyBorder="1"/>
    <xf numFmtId="164" fontId="0" fillId="0" borderId="6" xfId="0" applyNumberFormat="1" applyBorder="1"/>
    <xf numFmtId="1" fontId="0" fillId="0" borderId="6" xfId="0" applyNumberFormat="1" applyBorder="1"/>
    <xf numFmtId="166" fontId="0" fillId="0" borderId="6" xfId="0" applyNumberFormat="1" applyBorder="1"/>
    <xf numFmtId="49" fontId="0" fillId="0" borderId="0" xfId="0" applyNumberFormat="1" applyAlignment="1">
      <alignment horizontal="center"/>
    </xf>
    <xf numFmtId="49" fontId="0" fillId="0" borderId="4" xfId="0" applyNumberFormat="1" applyBorder="1" applyAlignment="1">
      <alignment horizontal="center"/>
    </xf>
    <xf numFmtId="165" fontId="0" fillId="5" borderId="6" xfId="0" applyNumberFormat="1" applyFill="1" applyBorder="1"/>
    <xf numFmtId="165" fontId="1" fillId="0" borderId="0" xfId="0" applyNumberFormat="1" applyFont="1"/>
    <xf numFmtId="165" fontId="0" fillId="0" borderId="0" xfId="0" applyNumberFormat="1" applyAlignment="1">
      <alignment horizontal="center"/>
    </xf>
    <xf numFmtId="165" fontId="0" fillId="0" borderId="6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0" fontId="1" fillId="0" borderId="6" xfId="0" applyFont="1" applyBorder="1"/>
    <xf numFmtId="0" fontId="1" fillId="0" borderId="8" xfId="0" applyFont="1" applyBorder="1"/>
    <xf numFmtId="165" fontId="1" fillId="0" borderId="8" xfId="0" applyNumberFormat="1" applyFont="1" applyBorder="1"/>
    <xf numFmtId="165" fontId="0" fillId="6" borderId="0" xfId="0" applyNumberFormat="1" applyFill="1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6" borderId="0" xfId="0" applyFill="1"/>
    <xf numFmtId="0" fontId="0" fillId="7" borderId="0" xfId="0" applyFill="1"/>
    <xf numFmtId="2" fontId="0" fillId="0" borderId="4" xfId="0" applyNumberFormat="1" applyBorder="1"/>
    <xf numFmtId="164" fontId="0" fillId="0" borderId="4" xfId="0" applyNumberFormat="1" applyBorder="1"/>
    <xf numFmtId="0" fontId="7" fillId="0" borderId="0" xfId="0" applyFont="1" applyAlignment="1">
      <alignment vertical="center"/>
    </xf>
    <xf numFmtId="0" fontId="0" fillId="6" borderId="0" xfId="0" applyFill="1" applyAlignment="1">
      <alignment horizontal="center"/>
    </xf>
    <xf numFmtId="0" fontId="0" fillId="6" borderId="4" xfId="0" applyFill="1" applyBorder="1" applyAlignment="1">
      <alignment horizontal="center"/>
    </xf>
    <xf numFmtId="0" fontId="0" fillId="6" borderId="4" xfId="0" applyFill="1" applyBorder="1"/>
    <xf numFmtId="0" fontId="0" fillId="0" borderId="0" xfId="0" applyAlignment="1">
      <alignment horizontal="left" vertical="top"/>
    </xf>
    <xf numFmtId="0" fontId="9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6" fillId="2" borderId="1" xfId="1" applyFont="1" applyFill="1" applyBorder="1" applyAlignment="1">
      <alignment horizontal="center"/>
    </xf>
    <xf numFmtId="0" fontId="6" fillId="2" borderId="11" xfId="1" applyFont="1" applyFill="1" applyBorder="1" applyAlignment="1">
      <alignment horizontal="center"/>
    </xf>
    <xf numFmtId="0" fontId="6" fillId="2" borderId="10" xfId="1" applyFont="1" applyFill="1" applyBorder="1" applyAlignment="1">
      <alignment horizontal="center"/>
    </xf>
    <xf numFmtId="0" fontId="6" fillId="2" borderId="12" xfId="1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 wrapText="1"/>
    </xf>
    <xf numFmtId="2" fontId="1" fillId="3" borderId="6" xfId="0" applyNumberFormat="1" applyFont="1" applyFill="1" applyBorder="1" applyAlignment="1">
      <alignment horizontal="center" wrapText="1"/>
    </xf>
    <xf numFmtId="1" fontId="1" fillId="3" borderId="6" xfId="0" applyNumberFormat="1" applyFont="1" applyFill="1" applyBorder="1" applyAlignment="1">
      <alignment horizontal="center" wrapText="1"/>
    </xf>
    <xf numFmtId="164" fontId="1" fillId="3" borderId="6" xfId="0" applyNumberFormat="1" applyFont="1" applyFill="1" applyBorder="1" applyAlignment="1">
      <alignment horizontal="center" wrapText="1"/>
    </xf>
    <xf numFmtId="0" fontId="1" fillId="0" borderId="0" xfId="0" applyFont="1" applyAlignment="1">
      <alignment wrapText="1"/>
    </xf>
    <xf numFmtId="0" fontId="1" fillId="3" borderId="7" xfId="0" applyFont="1" applyFill="1" applyBorder="1"/>
    <xf numFmtId="0" fontId="1" fillId="3" borderId="4" xfId="0" applyFont="1" applyFill="1" applyBorder="1" applyAlignment="1">
      <alignment horizontal="center" wrapText="1"/>
    </xf>
    <xf numFmtId="0" fontId="6" fillId="4" borderId="4" xfId="1" applyFont="1" applyFill="1" applyBorder="1" applyAlignment="1">
      <alignment horizontal="center" wrapText="1"/>
    </xf>
    <xf numFmtId="0" fontId="1" fillId="3" borderId="6" xfId="0" applyFont="1" applyFill="1" applyBorder="1"/>
    <xf numFmtId="2" fontId="1" fillId="3" borderId="6" xfId="0" applyNumberFormat="1" applyFont="1" applyFill="1" applyBorder="1" applyAlignment="1">
      <alignment wrapText="1"/>
    </xf>
    <xf numFmtId="0" fontId="1" fillId="3" borderId="6" xfId="0" applyFont="1" applyFill="1" applyBorder="1" applyAlignment="1">
      <alignment wrapText="1"/>
    </xf>
    <xf numFmtId="0" fontId="1" fillId="6" borderId="6" xfId="0" applyFont="1" applyFill="1" applyBorder="1" applyAlignment="1">
      <alignment horizontal="center" wrapText="1"/>
    </xf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0" fontId="1" fillId="0" borderId="6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1" fillId="3" borderId="6" xfId="0" applyFont="1" applyFill="1" applyBorder="1" applyAlignment="1">
      <alignment horizontal="center" vertical="top"/>
    </xf>
    <xf numFmtId="0" fontId="1" fillId="3" borderId="6" xfId="0" applyFont="1" applyFill="1" applyBorder="1" applyAlignment="1">
      <alignment horizontal="center" vertical="top" wrapText="1"/>
    </xf>
    <xf numFmtId="0" fontId="1" fillId="3" borderId="8" xfId="0" applyFont="1" applyFill="1" applyBorder="1" applyAlignment="1">
      <alignment horizontal="center"/>
    </xf>
    <xf numFmtId="0" fontId="1" fillId="3" borderId="0" xfId="0" applyFont="1" applyFill="1"/>
    <xf numFmtId="165" fontId="1" fillId="3" borderId="7" xfId="0" applyNumberFormat="1" applyFont="1" applyFill="1" applyBorder="1"/>
    <xf numFmtId="165" fontId="1" fillId="3" borderId="6" xfId="0" applyNumberFormat="1" applyFont="1" applyFill="1" applyBorder="1"/>
    <xf numFmtId="0" fontId="1" fillId="3" borderId="4" xfId="0" applyFont="1" applyFill="1" applyBorder="1"/>
    <xf numFmtId="165" fontId="0" fillId="3" borderId="7" xfId="0" applyNumberFormat="1" applyFill="1" applyBorder="1"/>
    <xf numFmtId="165" fontId="0" fillId="3" borderId="6" xfId="0" applyNumberFormat="1" applyFill="1" applyBorder="1"/>
    <xf numFmtId="165" fontId="1" fillId="3" borderId="4" xfId="0" applyNumberFormat="1" applyFont="1" applyFill="1" applyBorder="1"/>
    <xf numFmtId="0" fontId="1" fillId="3" borderId="4" xfId="0" applyFont="1" applyFill="1" applyBorder="1" applyAlignment="1">
      <alignment vertical="top"/>
    </xf>
    <xf numFmtId="0" fontId="4" fillId="0" borderId="0" xfId="2" applyFont="1" applyAlignment="1">
      <alignment horizontal="center" wrapText="1"/>
    </xf>
    <xf numFmtId="0" fontId="4" fillId="0" borderId="2" xfId="2" applyFont="1" applyBorder="1" applyAlignment="1">
      <alignment horizontal="center" wrapText="1"/>
    </xf>
    <xf numFmtId="0" fontId="4" fillId="0" borderId="3" xfId="2" applyFont="1" applyBorder="1" applyAlignment="1">
      <alignment horizontal="center" wrapText="1"/>
    </xf>
    <xf numFmtId="0" fontId="4" fillId="0" borderId="4" xfId="2" applyFont="1" applyBorder="1" applyAlignment="1">
      <alignment horizontal="center" wrapText="1"/>
    </xf>
    <xf numFmtId="0" fontId="4" fillId="0" borderId="5" xfId="2" applyFont="1" applyBorder="1" applyAlignment="1">
      <alignment horizontal="center" wrapText="1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" fillId="3" borderId="0" xfId="0" applyFont="1" applyFill="1" applyAlignment="1">
      <alignment horizontal="center"/>
    </xf>
    <xf numFmtId="0" fontId="1" fillId="3" borderId="4" xfId="0" applyFont="1" applyFill="1" applyBorder="1" applyAlignment="1">
      <alignment horizontal="center" vertical="center"/>
    </xf>
    <xf numFmtId="0" fontId="6" fillId="4" borderId="6" xfId="1" applyFont="1" applyFill="1" applyBorder="1" applyAlignment="1">
      <alignment horizontal="center"/>
    </xf>
    <xf numFmtId="0" fontId="6" fillId="3" borderId="6" xfId="1" applyFont="1" applyFill="1" applyBorder="1" applyAlignment="1">
      <alignment horizontal="center"/>
    </xf>
    <xf numFmtId="0" fontId="1" fillId="3" borderId="4" xfId="0" applyFont="1" applyFill="1" applyBorder="1" applyAlignment="1">
      <alignment vertical="center"/>
    </xf>
    <xf numFmtId="0" fontId="1" fillId="3" borderId="4" xfId="0" applyFont="1" applyFill="1" applyBorder="1" applyAlignment="1">
      <alignment horizontal="center"/>
    </xf>
    <xf numFmtId="0" fontId="1" fillId="3" borderId="9" xfId="0" applyFont="1" applyFill="1" applyBorder="1"/>
    <xf numFmtId="0" fontId="0" fillId="3" borderId="6" xfId="0" applyFill="1" applyBorder="1"/>
    <xf numFmtId="165" fontId="0" fillId="0" borderId="4" xfId="0" applyNumberFormat="1" applyBorder="1" applyAlignment="1">
      <alignment horizontal="center"/>
    </xf>
    <xf numFmtId="166" fontId="0" fillId="6" borderId="0" xfId="0" applyNumberFormat="1" applyFill="1"/>
    <xf numFmtId="166" fontId="0" fillId="6" borderId="4" xfId="0" applyNumberFormat="1" applyFill="1" applyBorder="1"/>
    <xf numFmtId="167" fontId="0" fillId="0" borderId="0" xfId="0" applyNumberFormat="1"/>
    <xf numFmtId="167" fontId="0" fillId="0" borderId="4" xfId="0" applyNumberFormat="1" applyBorder="1"/>
    <xf numFmtId="166" fontId="0" fillId="0" borderId="4" xfId="0" applyNumberFormat="1" applyBorder="1"/>
    <xf numFmtId="166" fontId="0" fillId="8" borderId="0" xfId="0" applyNumberFormat="1" applyFill="1"/>
    <xf numFmtId="166" fontId="0" fillId="9" borderId="0" xfId="0" applyNumberFormat="1" applyFill="1"/>
    <xf numFmtId="166" fontId="0" fillId="8" borderId="4" xfId="0" applyNumberFormat="1" applyFill="1" applyBorder="1"/>
    <xf numFmtId="166" fontId="0" fillId="10" borderId="0" xfId="0" applyNumberFormat="1" applyFill="1"/>
    <xf numFmtId="0" fontId="0" fillId="8" borderId="0" xfId="0" applyFill="1" applyAlignment="1">
      <alignment horizontal="center"/>
    </xf>
    <xf numFmtId="0" fontId="0" fillId="8" borderId="0" xfId="0" applyFill="1"/>
    <xf numFmtId="0" fontId="0" fillId="8" borderId="4" xfId="0" applyFill="1" applyBorder="1" applyAlignment="1">
      <alignment horizontal="center"/>
    </xf>
    <xf numFmtId="0" fontId="0" fillId="8" borderId="4" xfId="0" applyFill="1" applyBorder="1"/>
    <xf numFmtId="0" fontId="1" fillId="3" borderId="0" xfId="0" applyFont="1" applyFill="1" applyAlignment="1">
      <alignment horizontal="center" vertical="center"/>
    </xf>
    <xf numFmtId="0" fontId="1" fillId="3" borderId="0" xfId="0" applyFont="1" applyFill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 vertical="top"/>
    </xf>
    <xf numFmtId="0" fontId="1" fillId="0" borderId="4" xfId="0" applyFont="1" applyBorder="1" applyAlignment="1">
      <alignment horizontal="center" vertical="top"/>
    </xf>
    <xf numFmtId="2" fontId="1" fillId="3" borderId="6" xfId="0" applyNumberFormat="1" applyFont="1" applyFill="1" applyBorder="1" applyAlignment="1">
      <alignment horizontal="left"/>
    </xf>
    <xf numFmtId="0" fontId="1" fillId="3" borderId="6" xfId="0" applyFont="1" applyFill="1" applyBorder="1" applyAlignment="1">
      <alignment horizontal="left"/>
    </xf>
    <xf numFmtId="0" fontId="0" fillId="0" borderId="6" xfId="0" applyBorder="1" applyAlignment="1">
      <alignment horizontal="center"/>
    </xf>
    <xf numFmtId="2" fontId="1" fillId="3" borderId="7" xfId="0" applyNumberFormat="1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/>
    </xf>
    <xf numFmtId="0" fontId="1" fillId="0" borderId="7" xfId="0" applyFont="1" applyBorder="1" applyAlignment="1">
      <alignment wrapText="1"/>
    </xf>
    <xf numFmtId="0" fontId="0" fillId="0" borderId="4" xfId="0" applyBorder="1" applyAlignment="1">
      <alignment wrapText="1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3" borderId="7" xfId="0" applyFont="1" applyFill="1" applyBorder="1" applyAlignment="1">
      <alignment vertical="center"/>
    </xf>
    <xf numFmtId="0" fontId="0" fillId="0" borderId="4" xfId="0" applyBorder="1" applyAlignment="1">
      <alignment vertical="center"/>
    </xf>
    <xf numFmtId="0" fontId="1" fillId="3" borderId="0" xfId="0" applyFont="1" applyFill="1" applyAlignment="1">
      <alignment vertical="center"/>
    </xf>
    <xf numFmtId="165" fontId="1" fillId="3" borderId="6" xfId="0" applyNumberFormat="1" applyFont="1" applyFill="1" applyBorder="1" applyAlignment="1">
      <alignment horizontal="center"/>
    </xf>
    <xf numFmtId="0" fontId="1" fillId="3" borderId="7" xfId="0" applyFont="1" applyFill="1" applyBorder="1" applyAlignment="1">
      <alignment vertical="top" wrapText="1"/>
    </xf>
    <xf numFmtId="0" fontId="1" fillId="3" borderId="4" xfId="0" applyFont="1" applyFill="1" applyBorder="1" applyAlignment="1">
      <alignment vertical="top" wrapText="1"/>
    </xf>
    <xf numFmtId="0" fontId="1" fillId="3" borderId="7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/>
    </xf>
    <xf numFmtId="0" fontId="1" fillId="3" borderId="4" xfId="0" applyFont="1" applyFill="1" applyBorder="1" applyAlignment="1">
      <alignment vertical="center"/>
    </xf>
    <xf numFmtId="0" fontId="1" fillId="0" borderId="0" xfId="0" applyFont="1"/>
    <xf numFmtId="0" fontId="0" fillId="0" borderId="0" xfId="0"/>
    <xf numFmtId="0" fontId="1" fillId="3" borderId="6" xfId="0" applyFont="1" applyFill="1" applyBorder="1" applyAlignment="1">
      <alignment horizontal="left" vertical="top"/>
    </xf>
  </cellXfs>
  <cellStyles count="3">
    <cellStyle name="Normal" xfId="0" builtinId="0"/>
    <cellStyle name="Normal_SBMH94" xfId="2" xr:uid="{D89EDEE8-CC02-43F4-980B-8E6351754A16}"/>
    <cellStyle name="Normal_WDSH94" xfId="1" xr:uid="{F243264C-1732-4953-BDF9-065BBAC4679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165100</xdr:colOff>
      <xdr:row>1</xdr:row>
      <xdr:rowOff>165100</xdr:rowOff>
    </xdr:from>
    <xdr:ext cx="184731" cy="26456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6FF3C83-683F-E1AE-EB15-796B4C954B9D}"/>
            </a:ext>
          </a:extLst>
        </xdr:cNvPr>
        <xdr:cNvSpPr txBox="1"/>
      </xdr:nvSpPr>
      <xdr:spPr>
        <a:xfrm>
          <a:off x="165100" y="34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AU" sz="1100" kern="12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82550</xdr:colOff>
          <xdr:row>0</xdr:row>
          <xdr:rowOff>177800</xdr:rowOff>
        </xdr:from>
        <xdr:to>
          <xdr:col>13</xdr:col>
          <xdr:colOff>476250</xdr:colOff>
          <xdr:row>3</xdr:row>
          <xdr:rowOff>152400</xdr:rowOff>
        </xdr:to>
        <xdr:sp macro="" textlink="">
          <xdr:nvSpPr>
            <xdr:cNvPr id="46083" name="Object 3" hidden="1">
              <a:extLst>
                <a:ext uri="{63B3BB69-23CF-44E3-9099-C40C66FF867C}">
                  <a14:compatExt spid="_x0000_s46083"/>
                </a:ext>
                <a:ext uri="{FF2B5EF4-FFF2-40B4-BE49-F238E27FC236}">
                  <a16:creationId xmlns:a16="http://schemas.microsoft.com/office/drawing/2014/main" id="{00000000-0008-0000-0000-000003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47625</xdr:rowOff>
    </xdr:from>
    <xdr:to>
      <xdr:col>14</xdr:col>
      <xdr:colOff>69850</xdr:colOff>
      <xdr:row>0</xdr:row>
      <xdr:rowOff>539750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8D94C13D-62D6-3EB0-3146-2067403C5E85}"/>
            </a:ext>
          </a:extLst>
        </xdr:cNvPr>
        <xdr:cNvSpPr txBox="1"/>
      </xdr:nvSpPr>
      <xdr:spPr>
        <a:xfrm>
          <a:off x="28575" y="47625"/>
          <a:ext cx="9223375" cy="4921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 b="1" i="0" u="none" strike="noStrike">
              <a:solidFill>
                <a:schemeClr val="dk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2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. Individual </a:t>
          </a:r>
          <a:r>
            <a:rPr lang="en-AU" sz="1100" b="0" i="1" u="none" strike="noStrike">
              <a:solidFill>
                <a:schemeClr val="dk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Medicago polymorpha 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line values for 24 phenological and agronomic attributes. Attribute descriptions are provided in Table 1. Region and site details are provided in Table S3. </a:t>
          </a:r>
          <a:endParaRPr lang="en-AU" sz="1100">
            <a:latin typeface="Palatino Linotype" panose="0204050205050503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177800</xdr:colOff>
      <xdr:row>1</xdr:row>
      <xdr:rowOff>0</xdr:rowOff>
    </xdr:from>
    <xdr:ext cx="184731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141920DB-63CD-351A-BEBA-D93A65D94A1D}"/>
            </a:ext>
          </a:extLst>
        </xdr:cNvPr>
        <xdr:cNvSpPr txBox="1"/>
      </xdr:nvSpPr>
      <xdr:spPr>
        <a:xfrm>
          <a:off x="177800" y="304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AU" sz="1100" kern="1200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7239000" cy="282641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2E56DAC6-1006-1A65-3F2C-E4A87EA8C6A7}"/>
            </a:ext>
          </a:extLst>
        </xdr:cNvPr>
        <xdr:cNvSpPr txBox="1"/>
      </xdr:nvSpPr>
      <xdr:spPr>
        <a:xfrm>
          <a:off x="0" y="0"/>
          <a:ext cx="7239000" cy="2826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Table32.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Legend to regions and collection sites of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Medicago polymorpha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lines.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82550</xdr:colOff>
      <xdr:row>0</xdr:row>
      <xdr:rowOff>114300</xdr:rowOff>
    </xdr:from>
    <xdr:ext cx="3771610" cy="436786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0A2DEB1-8646-A7D2-787B-D0567B5DBCDC}"/>
            </a:ext>
          </a:extLst>
        </xdr:cNvPr>
        <xdr:cNvSpPr txBox="1"/>
      </xdr:nvSpPr>
      <xdr:spPr>
        <a:xfrm>
          <a:off x="82550" y="114300"/>
          <a:ext cx="377161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1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Supplementary Table 4. </a:t>
          </a:r>
          <a:r>
            <a:rPr lang="en-AU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Collection site descriptive information </a:t>
          </a:r>
          <a:endParaRPr lang="en-AU">
            <a:effectLst/>
          </a:endParaRPr>
        </a:p>
        <a:p>
          <a:endParaRPr lang="en-AU" sz="1100" kern="12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0</xdr:colOff>
          <xdr:row>3</xdr:row>
          <xdr:rowOff>0</xdr:rowOff>
        </xdr:from>
        <xdr:to>
          <xdr:col>16</xdr:col>
          <xdr:colOff>654050</xdr:colOff>
          <xdr:row>30</xdr:row>
          <xdr:rowOff>158750</xdr:rowOff>
        </xdr:to>
        <xdr:sp macro="" textlink="">
          <xdr:nvSpPr>
            <xdr:cNvPr id="24579" name="Object 3" hidden="1">
              <a:extLst>
                <a:ext uri="{63B3BB69-23CF-44E3-9099-C40C66FF867C}">
                  <a14:compatExt spid="_x0000_s24579"/>
                </a:ext>
                <a:ext uri="{FF2B5EF4-FFF2-40B4-BE49-F238E27FC236}">
                  <a16:creationId xmlns:a16="http://schemas.microsoft.com/office/drawing/2014/main" id="{00000000-0008-0000-0300-00000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196851</xdr:colOff>
      <xdr:row>0</xdr:row>
      <xdr:rowOff>133350</xdr:rowOff>
    </xdr:from>
    <xdr:ext cx="8058149" cy="663258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7D9851BA-927D-AABE-AD31-5E9E5E1BADAC}"/>
            </a:ext>
          </a:extLst>
        </xdr:cNvPr>
        <xdr:cNvSpPr txBox="1"/>
      </xdr:nvSpPr>
      <xdr:spPr>
        <a:xfrm>
          <a:off x="196851" y="133350"/>
          <a:ext cx="8058149" cy="6632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5</a:t>
          </a:r>
          <a:r>
            <a:rPr lang="en-AU" sz="1100" kern="1200">
              <a:latin typeface="Palatino Linotype" panose="02040502050505030304" pitchFamily="18" charset="0"/>
            </a:rPr>
            <a:t>.  Collection site climate and soil data. Climatic information was obtained from the nearest recording locations from the Australian Bureau of Meteorology [17]. Winter is designated as April–September and maximum and minimum temperatures are average daily values for that period.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390525</xdr:colOff>
      <xdr:row>22</xdr:row>
      <xdr:rowOff>9525</xdr:rowOff>
    </xdr:from>
    <xdr:to>
      <xdr:col>8</xdr:col>
      <xdr:colOff>492125</xdr:colOff>
      <xdr:row>24</xdr:row>
      <xdr:rowOff>92075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D3DD7FAB-DA68-4492-B394-F338CA954ECA}"/>
            </a:ext>
          </a:extLst>
        </xdr:cNvPr>
        <xdr:cNvSpPr txBox="1"/>
      </xdr:nvSpPr>
      <xdr:spPr>
        <a:xfrm>
          <a:off x="4924425" y="3638550"/>
          <a:ext cx="2073275" cy="44450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AU" sz="1100"/>
            <a:t>Col headings with units</a:t>
          </a:r>
        </a:p>
      </xdr:txBody>
    </xdr:sp>
    <xdr:clientData/>
  </xdr:twoCellAnchor>
  <xdr:oneCellAnchor>
    <xdr:from>
      <xdr:col>0</xdr:col>
      <xdr:colOff>0</xdr:colOff>
      <xdr:row>0</xdr:row>
      <xdr:rowOff>120650</xdr:rowOff>
    </xdr:from>
    <xdr:ext cx="9283700" cy="663258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46E5A990-63C4-7550-3CCC-4E595F934AA8}"/>
            </a:ext>
          </a:extLst>
        </xdr:cNvPr>
        <xdr:cNvSpPr txBox="1"/>
      </xdr:nvSpPr>
      <xdr:spPr>
        <a:xfrm>
          <a:off x="0" y="120650"/>
          <a:ext cx="9283700" cy="6632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6. </a:t>
          </a:r>
          <a:r>
            <a:rPr lang="en-AU" sz="1100" kern="1200">
              <a:latin typeface="Palatino Linotype" panose="02040502050505030304" pitchFamily="18" charset="0"/>
            </a:rPr>
            <a:t>Mean site characteristics of the 11 regions, based on 107 sites for climate characteristics and 101 sites for soil characteristics. </a:t>
          </a:r>
          <a:r>
            <a:rPr lang="en-AU" sz="110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Climatic information was obtained from the nearest recording locations from the Australian Bureau of Meteorology</a:t>
          </a:r>
          <a:r>
            <a:rPr lang="en-AU" sz="1100" baseline="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[17]</a:t>
          </a:r>
          <a:r>
            <a:rPr lang="en-AU" sz="110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. Winter is classified as April–September and maximum and minimum temperatures are average daily values for that period.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0</xdr:row>
      <xdr:rowOff>50800</xdr:rowOff>
    </xdr:from>
    <xdr:ext cx="7181849" cy="472950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B91C7AF4-26C7-52E4-0570-10EEDB8689A2}"/>
            </a:ext>
          </a:extLst>
        </xdr:cNvPr>
        <xdr:cNvSpPr txBox="1"/>
      </xdr:nvSpPr>
      <xdr:spPr>
        <a:xfrm>
          <a:off x="25400" y="50800"/>
          <a:ext cx="7181849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7.</a:t>
          </a:r>
          <a:r>
            <a:rPr lang="en-AU" sz="1100" kern="1200">
              <a:latin typeface="Palatino Linotype" panose="02040502050505030304" pitchFamily="18" charset="0"/>
            </a:rPr>
            <a:t>  Code numbers of </a:t>
          </a:r>
          <a:r>
            <a:rPr lang="en-AU" sz="1100" i="1" kern="1200">
              <a:latin typeface="Palatino Linotype" panose="02040502050505030304" pitchFamily="18" charset="0"/>
            </a:rPr>
            <a:t>Medicago polymorpha </a:t>
          </a:r>
          <a:r>
            <a:rPr lang="en-AU" sz="1100" kern="1200">
              <a:latin typeface="Palatino Linotype" panose="02040502050505030304" pitchFamily="18" charset="0"/>
            </a:rPr>
            <a:t>lines forming 13 clusters designated A to M at similarity level 0.65 from the  hierarchical cluster analysis with number of lines in each cluster in parentheses</a:t>
          </a:r>
        </a:p>
      </xdr:txBody>
    </xdr:sp>
    <xdr:clientData/>
  </xdr:oneCellAnchor>
  <xdr:oneCellAnchor>
    <xdr:from>
      <xdr:col>0</xdr:col>
      <xdr:colOff>444500</xdr:colOff>
      <xdr:row>0</xdr:row>
      <xdr:rowOff>177800</xdr:rowOff>
    </xdr:from>
    <xdr:ext cx="184731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34F9F338-D4FE-24FB-0789-1FD1D9ECAA8C}"/>
            </a:ext>
          </a:extLst>
        </xdr:cNvPr>
        <xdr:cNvSpPr txBox="1"/>
      </xdr:nvSpPr>
      <xdr:spPr>
        <a:xfrm>
          <a:off x="444500" y="177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AU" sz="1100" kern="1200"/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139700</xdr:rowOff>
    </xdr:from>
    <xdr:ext cx="9563100" cy="282641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237485FF-D87B-3B08-A4EF-F450CEF2B242}"/>
            </a:ext>
          </a:extLst>
        </xdr:cNvPr>
        <xdr:cNvSpPr txBox="1"/>
      </xdr:nvSpPr>
      <xdr:spPr>
        <a:xfrm>
          <a:off x="38100" y="139700"/>
          <a:ext cx="9563100" cy="2826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8. </a:t>
          </a:r>
          <a:r>
            <a:rPr lang="en-AU" sz="1100" kern="1200">
              <a:latin typeface="Palatino Linotype" panose="02040502050505030304" pitchFamily="18" charset="0"/>
            </a:rPr>
            <a:t>Diagnostic table of 15 clusters from the hierarchical cluster analysis for assessed plant attributes (details provided in Table 1)</a:t>
          </a: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0</xdr:row>
      <xdr:rowOff>88900</xdr:rowOff>
    </xdr:from>
    <xdr:ext cx="7321549" cy="519336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105AFF23-E52F-D5EE-B54F-7D9344920640}"/>
            </a:ext>
          </a:extLst>
        </xdr:cNvPr>
        <xdr:cNvSpPr txBox="1"/>
      </xdr:nvSpPr>
      <xdr:spPr>
        <a:xfrm>
          <a:off x="19050" y="88900"/>
          <a:ext cx="7321549" cy="51933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9. </a:t>
          </a:r>
          <a:r>
            <a:rPr lang="en-AU" sz="1100" kern="1200">
              <a:latin typeface="Palatino Linotype" panose="02040502050505030304" pitchFamily="18" charset="0"/>
            </a:rPr>
            <a:t>Diagnostic table of 15 clusters of </a:t>
          </a:r>
          <a:r>
            <a:rPr lang="en-AU" sz="1100" i="1" kern="1200">
              <a:latin typeface="Palatino Linotype" panose="02040502050505030304" pitchFamily="18" charset="0"/>
            </a:rPr>
            <a:t>Medicago polymorpha </a:t>
          </a:r>
          <a:r>
            <a:rPr lang="en-AU" sz="1100" kern="1200">
              <a:latin typeface="Palatino Linotype" panose="02040502050505030304" pitchFamily="18" charset="0"/>
            </a:rPr>
            <a:t>lines from the hierarchical cluster analysis based on mean line values of collection site characters (107 sites with climate data, and 101 sites with soil data)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31750</xdr:colOff>
      <xdr:row>1</xdr:row>
      <xdr:rowOff>0</xdr:rowOff>
    </xdr:from>
    <xdr:ext cx="7810500" cy="4729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2030D55-7764-F470-148A-F46635D5E4CC}"/>
            </a:ext>
          </a:extLst>
        </xdr:cNvPr>
        <xdr:cNvSpPr txBox="1"/>
      </xdr:nvSpPr>
      <xdr:spPr>
        <a:xfrm>
          <a:off x="31750" y="184150"/>
          <a:ext cx="7810500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10.  </a:t>
          </a:r>
          <a:r>
            <a:rPr lang="en-AU" sz="1100" kern="1200">
              <a:latin typeface="Palatino Linotype" panose="02040502050505030304" pitchFamily="18" charset="0"/>
            </a:rPr>
            <a:t>Diagnosis of the 14 major furcations of the hierarchical cluster analysis in terms of plant attributes</a:t>
          </a: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196850</xdr:colOff>
      <xdr:row>0</xdr:row>
      <xdr:rowOff>133350</xdr:rowOff>
    </xdr:from>
    <xdr:ext cx="7023100" cy="47295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4792F37-8D75-838A-6E8A-FF904B5E535E}"/>
            </a:ext>
          </a:extLst>
        </xdr:cNvPr>
        <xdr:cNvSpPr txBox="1"/>
      </xdr:nvSpPr>
      <xdr:spPr>
        <a:xfrm>
          <a:off x="196850" y="133350"/>
          <a:ext cx="7023100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11.</a:t>
          </a:r>
          <a:r>
            <a:rPr lang="en-AU" sz="1100" kern="1200">
              <a:latin typeface="Palatino Linotype" panose="02040502050505030304" pitchFamily="18" charset="0"/>
            </a:rPr>
            <a:t>  Diagnosis of the 14 major furcations of the hierarchical cluster analysis of </a:t>
          </a:r>
          <a:r>
            <a:rPr lang="en-AU" sz="1100" i="1" kern="1200">
              <a:latin typeface="Palatino Linotype" panose="02040502050505030304" pitchFamily="18" charset="0"/>
            </a:rPr>
            <a:t>Medicago polymorpha </a:t>
          </a:r>
          <a:r>
            <a:rPr lang="en-AU" sz="1100" kern="1200">
              <a:latin typeface="Palatino Linotype" panose="02040502050505030304" pitchFamily="18" charset="0"/>
            </a:rPr>
            <a:t>lines in terms of collection site characteristics (107 sites for climate and 101 sites for soil)</a:t>
          </a:r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107950</xdr:rowOff>
    </xdr:from>
    <xdr:ext cx="6991350" cy="47295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135EC022-4FEA-9872-59B7-A5A45DDF6663}"/>
            </a:ext>
          </a:extLst>
        </xdr:cNvPr>
        <xdr:cNvSpPr txBox="1"/>
      </xdr:nvSpPr>
      <xdr:spPr>
        <a:xfrm>
          <a:off x="38100" y="107950"/>
          <a:ext cx="6991350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12.  </a:t>
          </a:r>
          <a:r>
            <a:rPr lang="en-AU" sz="1100" kern="1200">
              <a:latin typeface="Palatino Linotype" panose="02040502050505030304" pitchFamily="18" charset="0"/>
            </a:rPr>
            <a:t>Values of (observed-expected)</a:t>
          </a:r>
          <a:r>
            <a:rPr lang="en-AU" sz="1100" kern="1200" baseline="30000">
              <a:latin typeface="Palatino Linotype" panose="02040502050505030304" pitchFamily="18" charset="0"/>
            </a:rPr>
            <a:t>2</a:t>
          </a:r>
          <a:r>
            <a:rPr lang="en-AU" sz="1100" kern="1200">
              <a:latin typeface="Palatino Linotype" panose="02040502050505030304" pitchFamily="18" charset="0"/>
            </a:rPr>
            <a:t>/expected for a contingency table of 15 clusters x 11 regions, where over-representation and under-representation are highlighted in yellow and blue respectively.</a:t>
          </a:r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44450</xdr:colOff>
      <xdr:row>0</xdr:row>
      <xdr:rowOff>38100</xdr:rowOff>
    </xdr:from>
    <xdr:ext cx="6589427" cy="5491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A5315F0-54F6-3C6E-E21C-94D97547A594}"/>
            </a:ext>
          </a:extLst>
        </xdr:cNvPr>
        <xdr:cNvSpPr txBox="1"/>
      </xdr:nvSpPr>
      <xdr:spPr>
        <a:xfrm>
          <a:off x="44450" y="38100"/>
          <a:ext cx="6589427" cy="5491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13.  </a:t>
          </a:r>
          <a:r>
            <a:rPr lang="en-AU" sz="1100" kern="1200">
              <a:latin typeface="Palatino Linotype" panose="02040502050505030304" pitchFamily="18" charset="0"/>
            </a:rPr>
            <a:t>Latent roots of the principal co-ordinates analysis of 1747 </a:t>
          </a:r>
          <a:r>
            <a:rPr lang="en-AU" sz="1100" i="1" kern="1200">
              <a:latin typeface="Palatino Linotype" panose="02040502050505030304" pitchFamily="18" charset="0"/>
            </a:rPr>
            <a:t>Medicago polymorpha </a:t>
          </a:r>
          <a:r>
            <a:rPr lang="en-AU" sz="1100" kern="1200">
              <a:latin typeface="Palatino Linotype" panose="02040502050505030304" pitchFamily="18" charset="0"/>
            </a:rPr>
            <a:t>lines</a:t>
          </a:r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19050</xdr:rowOff>
    </xdr:from>
    <xdr:ext cx="6654800" cy="5745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E19BBB0-7832-91C4-3150-5AE759CF84FE}"/>
            </a:ext>
          </a:extLst>
        </xdr:cNvPr>
        <xdr:cNvSpPr txBox="1"/>
      </xdr:nvSpPr>
      <xdr:spPr>
        <a:xfrm>
          <a:off x="0" y="19050"/>
          <a:ext cx="6654800" cy="574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14.</a:t>
          </a:r>
          <a:r>
            <a:rPr lang="en-AU" sz="1100" kern="1200">
              <a:latin typeface="Palatino Linotype" panose="02040502050505030304" pitchFamily="18" charset="0"/>
            </a:rPr>
            <a:t>  Co-ordinates of the 1747 </a:t>
          </a:r>
          <a:r>
            <a:rPr lang="en-AU" sz="1100" i="1" kern="1200">
              <a:latin typeface="Palatino Linotype" panose="02040502050505030304" pitchFamily="18" charset="0"/>
            </a:rPr>
            <a:t>Medicago polymorpha </a:t>
          </a:r>
          <a:r>
            <a:rPr lang="en-AU" sz="1100" kern="1200">
              <a:latin typeface="Palatino Linotype" panose="02040502050505030304" pitchFamily="18" charset="0"/>
            </a:rPr>
            <a:t>lines on the first ten latent vectors from the principal co-ordinates analysis</a:t>
          </a:r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158750</xdr:rowOff>
    </xdr:from>
    <xdr:ext cx="8940799" cy="4729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4CDD8F8-9676-B8EC-4B18-E455FEDD5438}"/>
            </a:ext>
          </a:extLst>
        </xdr:cNvPr>
        <xdr:cNvSpPr txBox="1"/>
      </xdr:nvSpPr>
      <xdr:spPr>
        <a:xfrm>
          <a:off x="38100" y="158750"/>
          <a:ext cx="8940799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15. </a:t>
          </a:r>
          <a:r>
            <a:rPr lang="en-AU" sz="1100" kern="1200">
              <a:latin typeface="Palatino Linotype" panose="02040502050505030304" pitchFamily="18" charset="0"/>
            </a:rPr>
            <a:t>Correlation</a:t>
          </a:r>
          <a:r>
            <a:rPr lang="en-AU" sz="1100" kern="1200" baseline="0">
              <a:latin typeface="Palatino Linotype" panose="02040502050505030304" pitchFamily="18" charset="0"/>
            </a:rPr>
            <a:t> coefficients </a:t>
          </a:r>
          <a:r>
            <a:rPr lang="en-AU" sz="1100" kern="1200">
              <a:latin typeface="Palatino Linotype" panose="02040502050505030304" pitchFamily="18" charset="0"/>
            </a:rPr>
            <a:t>of PCoA vectors with attributes and attribute states</a:t>
          </a:r>
          <a:r>
            <a:rPr lang="en-AU" sz="1100" kern="1200" baseline="0">
              <a:latin typeface="Palatino Linotype" panose="02040502050505030304" pitchFamily="18" charset="0"/>
            </a:rPr>
            <a:t> </a:t>
          </a:r>
          <a:r>
            <a:rPr lang="en-AU" sz="1100" kern="1200">
              <a:latin typeface="Palatino Linotype" panose="02040502050505030304" pitchFamily="18" charset="0"/>
            </a:rPr>
            <a:t>arranged in descending order, based on 1747 lines of </a:t>
          </a:r>
          <a:r>
            <a:rPr lang="en-AU" sz="1100" i="1" kern="1200">
              <a:latin typeface="Palatino Linotype" panose="02040502050505030304" pitchFamily="18" charset="0"/>
            </a:rPr>
            <a:t>Medicago polymorpha</a:t>
          </a:r>
          <a:r>
            <a:rPr lang="en-AU" sz="1100" kern="1200">
              <a:latin typeface="Palatino Linotype" panose="02040502050505030304" pitchFamily="18" charset="0"/>
            </a:rPr>
            <a:t>. Highly significant correlations (P &lt; 0.001) are highlighted in yellow.</a:t>
          </a:r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44451</xdr:colOff>
      <xdr:row>0</xdr:row>
      <xdr:rowOff>139700</xdr:rowOff>
    </xdr:from>
    <xdr:ext cx="8959849" cy="663258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F6FDECD-5B6A-F40C-185F-9E338E52A0F1}"/>
            </a:ext>
          </a:extLst>
        </xdr:cNvPr>
        <xdr:cNvSpPr txBox="1"/>
      </xdr:nvSpPr>
      <xdr:spPr>
        <a:xfrm>
          <a:off x="44451" y="139700"/>
          <a:ext cx="8959849" cy="6632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S16.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 Correlation coefficients between site centroids on the </a:t>
          </a:r>
          <a:r>
            <a:rPr lang="en-AU">
              <a:latin typeface="Palatino Linotype" panose="02040502050505030304" pitchFamily="18" charset="0"/>
            </a:rPr>
            <a:t>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first ten principal co-ordinates for lines of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Medicago polymorpha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and site characteristics of</a:t>
          </a:r>
          <a:r>
            <a:rPr lang="en-AU">
              <a:latin typeface="Palatino Linotype" panose="02040502050505030304" pitchFamily="18" charset="0"/>
            </a:rPr>
            <a:t>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climate (107 sites, 1797 lines) and soil (101 sites, 1694 lines).  Statistically</a:t>
          </a:r>
          <a:r>
            <a:rPr lang="en-AU" sz="110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significant correlations (</a:t>
          </a:r>
          <a:r>
            <a:rPr lang="en-AU" sz="1100" i="1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P</a:t>
          </a:r>
          <a:r>
            <a:rPr lang="en-AU" sz="110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&lt; 0.05) are highlighted in yellow.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120650</xdr:rowOff>
    </xdr:from>
    <xdr:ext cx="7442200" cy="282641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F4342A8-8EF7-9E36-404C-BBC65F3CE922}"/>
            </a:ext>
          </a:extLst>
        </xdr:cNvPr>
        <xdr:cNvSpPr txBox="1"/>
      </xdr:nvSpPr>
      <xdr:spPr>
        <a:xfrm>
          <a:off x="0" y="120650"/>
          <a:ext cx="7442200" cy="2826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17.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Average values for attributes of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Medicago polymorpha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lines from 11 regions of Queensland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165100</xdr:rowOff>
    </xdr:from>
    <xdr:ext cx="8553450" cy="4729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C05D0D5-4355-E205-9474-D02D1C09D997}"/>
            </a:ext>
          </a:extLst>
        </xdr:cNvPr>
        <xdr:cNvSpPr txBox="1"/>
      </xdr:nvSpPr>
      <xdr:spPr>
        <a:xfrm>
          <a:off x="0" y="165100"/>
          <a:ext cx="8553450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kern="1200">
              <a:latin typeface="Palatino Linotype" panose="02040502050505030304" pitchFamily="18" charset="0"/>
            </a:rPr>
            <a:t>Supplementary Table 18. </a:t>
          </a:r>
          <a:r>
            <a:rPr lang="en-AU" sz="1100" kern="1200">
              <a:latin typeface="Palatino Linotype" panose="02040502050505030304" pitchFamily="18" charset="0"/>
            </a:rPr>
            <a:t>Data matrix of 1747 lines of </a:t>
          </a:r>
          <a:r>
            <a:rPr lang="en-AU" sz="1100" i="1" kern="1200">
              <a:latin typeface="Palatino Linotype" panose="02040502050505030304" pitchFamily="18" charset="0"/>
            </a:rPr>
            <a:t>Medicago polymorpha </a:t>
          </a:r>
          <a:r>
            <a:rPr lang="en-AU" sz="1100" kern="1200">
              <a:latin typeface="Palatino Linotype" panose="02040502050505030304" pitchFamily="18" charset="0"/>
            </a:rPr>
            <a:t>with states of secondary leaf mark attributes scored as binary (0,1) for</a:t>
          </a:r>
          <a:r>
            <a:rPr lang="en-AU" sz="1100" kern="1200" baseline="0">
              <a:latin typeface="Palatino Linotype" panose="02040502050505030304" pitchFamily="18" charset="0"/>
            </a:rPr>
            <a:t> discriminant analysis</a:t>
          </a:r>
          <a:r>
            <a:rPr lang="en-AU" sz="1100" kern="1200">
              <a:latin typeface="Palatino Linotype" panose="02040502050505030304" pitchFamily="18" charset="0"/>
            </a:rPr>
            <a:t>. Attribute descriptions are provided in Table 1. Region and site details are provided in Table S3. </a:t>
          </a:r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</xdr:colOff>
      <xdr:row>0</xdr:row>
      <xdr:rowOff>101600</xdr:rowOff>
    </xdr:from>
    <xdr:ext cx="5283200" cy="4729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F5628E4-DA6D-61CF-B478-DEADF00113A7}"/>
            </a:ext>
          </a:extLst>
        </xdr:cNvPr>
        <xdr:cNvSpPr txBox="1"/>
      </xdr:nvSpPr>
      <xdr:spPr>
        <a:xfrm>
          <a:off x="1" y="101600"/>
          <a:ext cx="5283200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19.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Latent roots from the discriminant analysis of regions based on plant attributes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146050</xdr:rowOff>
    </xdr:from>
    <xdr:ext cx="7816850" cy="4729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B6C98CA-EF4F-3D73-8C06-7329F1173ECB}"/>
            </a:ext>
          </a:extLst>
        </xdr:cNvPr>
        <xdr:cNvSpPr txBox="1"/>
      </xdr:nvSpPr>
      <xdr:spPr>
        <a:xfrm>
          <a:off x="0" y="146050"/>
          <a:ext cx="7816850" cy="47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S20.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Correlation</a:t>
          </a:r>
          <a:r>
            <a:rPr lang="en-AU" sz="1100" b="0" i="0" u="none" strike="noStrike" baseline="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between attributes of 1747 lines of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Medicago polymorpha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and discriminant functions</a:t>
          </a:r>
          <a:r>
            <a:rPr lang="en-AU">
              <a:latin typeface="Palatino Linotype" panose="02040502050505030304" pitchFamily="18" charset="0"/>
            </a:rPr>
            <a:t>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for regions.  </a:t>
          </a:r>
          <a:r>
            <a:rPr lang="en-AU" sz="110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Attribute descriptions are provided in Table 1</a:t>
          </a:r>
          <a:r>
            <a:rPr lang="en-AU">
              <a:latin typeface="Palatino Linotype" panose="02040502050505030304" pitchFamily="18" charset="0"/>
            </a:rPr>
            <a:t>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165100</xdr:rowOff>
    </xdr:from>
    <xdr:ext cx="6451600" cy="282641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BB67E13-096A-C9D9-D96E-A60FAD332961}"/>
            </a:ext>
          </a:extLst>
        </xdr:cNvPr>
        <xdr:cNvSpPr txBox="1"/>
      </xdr:nvSpPr>
      <xdr:spPr>
        <a:xfrm>
          <a:off x="0" y="165100"/>
          <a:ext cx="6451600" cy="2826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21.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Mean discriminant scores for the eleven regions based on plant attributes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12700</xdr:colOff>
      <xdr:row>0</xdr:row>
      <xdr:rowOff>95250</xdr:rowOff>
    </xdr:from>
    <xdr:ext cx="6775450" cy="5237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AB845A2-6603-31A3-DAFF-A265F98F29DA}"/>
            </a:ext>
          </a:extLst>
        </xdr:cNvPr>
        <xdr:cNvSpPr txBox="1"/>
      </xdr:nvSpPr>
      <xdr:spPr>
        <a:xfrm>
          <a:off x="12700" y="95250"/>
          <a:ext cx="6775450" cy="523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22.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Inter-regional distances (Mahalanobis D-squared) from discriminant analysis based on plant attributes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</xdr:colOff>
      <xdr:row>0</xdr:row>
      <xdr:rowOff>25400</xdr:rowOff>
    </xdr:from>
    <xdr:ext cx="7429500" cy="790258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17D1639-E452-53C9-8BB5-AD6F05C82EB3}"/>
            </a:ext>
          </a:extLst>
        </xdr:cNvPr>
        <xdr:cNvSpPr txBox="1"/>
      </xdr:nvSpPr>
      <xdr:spPr>
        <a:xfrm>
          <a:off x="1" y="25400"/>
          <a:ext cx="7429500" cy="7902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S23.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Correlations coefficients between discriminant scores based on plant attributes for the 11 regions and site characters of climate and soil.  </a:t>
          </a:r>
          <a:r>
            <a:rPr lang="en-AU">
              <a:latin typeface="Palatino Linotype" panose="02040502050505030304" pitchFamily="18" charset="0"/>
            </a:rPr>
            <a:t>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Highlighting indicates statistical probability of the correlation coefficient with red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P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&lt; 0.001, yellow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P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&lt; 0.01 and green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P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&lt; 0.05.  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31750</xdr:colOff>
      <xdr:row>0</xdr:row>
      <xdr:rowOff>95250</xdr:rowOff>
    </xdr:from>
    <xdr:ext cx="5416550" cy="1043876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BA8504A-4193-43EC-3A10-F30B004B184B}"/>
            </a:ext>
          </a:extLst>
        </xdr:cNvPr>
        <xdr:cNvSpPr txBox="1"/>
      </xdr:nvSpPr>
      <xdr:spPr>
        <a:xfrm>
          <a:off x="31750" y="95250"/>
          <a:ext cx="5416550" cy="10438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 b="1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Supplementary Table 24.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 Correlation coefficients between seven agronomic attributes</a:t>
          </a:r>
          <a:r>
            <a:rPr lang="en-AU" sz="1100" b="0" i="0" u="none" strike="noStrike" baseline="0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of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Medicago polymorpha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lines (site mean values) and climate and soil charactes at 107 and 101 sites respectively.  Highlighting indicates statistical probability of the correlation </a:t>
          </a:r>
          <a:r>
            <a:rPr lang="en-AU">
              <a:latin typeface="Palatino Linotype" panose="02040502050505030304" pitchFamily="18" charset="0"/>
            </a:rPr>
            <a:t>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coefficient with red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P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&lt; 0.001, yellow 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P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&lt; 0.01 and green</a:t>
          </a:r>
          <a:r>
            <a:rPr lang="en-AU" sz="1100" b="0" i="1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 P </a:t>
          </a:r>
          <a:r>
            <a:rPr lang="en-AU" sz="1100" b="0" i="0" u="none" strike="noStrike">
              <a:solidFill>
                <a:schemeClr val="tx1"/>
              </a:solidFill>
              <a:effectLst/>
              <a:latin typeface="Palatino Linotype" panose="02040502050505030304" pitchFamily="18" charset="0"/>
              <a:ea typeface="+mn-ea"/>
              <a:cs typeface="+mn-cs"/>
            </a:rPr>
            <a:t>&lt; 0.05.</a:t>
          </a:r>
          <a:r>
            <a:rPr lang="en-AU">
              <a:latin typeface="Palatino Linotype" panose="02040502050505030304" pitchFamily="18" charset="0"/>
            </a:rPr>
            <a:t> </a:t>
          </a:r>
          <a:endParaRPr lang="en-AU" sz="1100" kern="1200">
            <a:latin typeface="Palatino Linotype" panose="02040502050505030304" pitchFamily="18" charset="0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2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34677-2152-49D8-B035-F8DBDE987C16}">
  <dimension ref="A2:AB40"/>
  <sheetViews>
    <sheetView workbookViewId="0">
      <selection activeCell="P3" sqref="P3"/>
    </sheetView>
  </sheetViews>
  <sheetFormatPr defaultRowHeight="14.5" x14ac:dyDescent="0.35"/>
  <cols>
    <col min="1" max="1" width="18.7265625" bestFit="1" customWidth="1"/>
  </cols>
  <sheetData>
    <row r="2" spans="1:28" ht="15" customHeight="1" x14ac:dyDescent="0.35"/>
    <row r="6" spans="1:28" x14ac:dyDescent="0.35">
      <c r="A6" s="79"/>
      <c r="B6" s="134" t="s">
        <v>636</v>
      </c>
      <c r="C6" s="134"/>
      <c r="D6" s="134"/>
      <c r="E6" s="134" t="s">
        <v>637</v>
      </c>
      <c r="F6" s="134"/>
      <c r="G6" s="134"/>
      <c r="H6" s="134" t="s">
        <v>638</v>
      </c>
      <c r="I6" s="134"/>
      <c r="J6" s="134"/>
      <c r="K6" s="134" t="s">
        <v>639</v>
      </c>
      <c r="L6" s="134"/>
      <c r="M6" s="134"/>
      <c r="N6" s="134" t="s">
        <v>640</v>
      </c>
      <c r="O6" s="134"/>
      <c r="P6" s="134"/>
      <c r="Q6" s="134" t="s">
        <v>641</v>
      </c>
      <c r="R6" s="134"/>
      <c r="S6" s="134"/>
      <c r="T6" s="134" t="s">
        <v>642</v>
      </c>
      <c r="U6" s="134"/>
      <c r="V6" s="134"/>
      <c r="W6" s="134" t="s">
        <v>643</v>
      </c>
      <c r="X6" s="134"/>
      <c r="Y6" s="134"/>
      <c r="Z6" s="134" t="s">
        <v>644</v>
      </c>
      <c r="AA6" s="134"/>
      <c r="AB6" s="134"/>
    </row>
    <row r="7" spans="1:28" x14ac:dyDescent="0.35">
      <c r="A7" s="132" t="s">
        <v>645</v>
      </c>
      <c r="B7" s="133" t="s">
        <v>650</v>
      </c>
      <c r="C7" s="133"/>
      <c r="D7" s="110" t="s">
        <v>646</v>
      </c>
      <c r="E7" s="133" t="s">
        <v>650</v>
      </c>
      <c r="F7" s="133"/>
      <c r="G7" s="110" t="s">
        <v>646</v>
      </c>
      <c r="H7" s="133" t="s">
        <v>650</v>
      </c>
      <c r="I7" s="133"/>
      <c r="J7" s="110" t="s">
        <v>646</v>
      </c>
      <c r="K7" s="133" t="s">
        <v>650</v>
      </c>
      <c r="L7" s="133"/>
      <c r="M7" s="110" t="s">
        <v>646</v>
      </c>
      <c r="N7" s="133" t="s">
        <v>650</v>
      </c>
      <c r="O7" s="133"/>
      <c r="P7" s="110" t="s">
        <v>646</v>
      </c>
      <c r="Q7" s="133" t="s">
        <v>650</v>
      </c>
      <c r="R7" s="133"/>
      <c r="S7" s="110" t="s">
        <v>646</v>
      </c>
      <c r="T7" s="133" t="s">
        <v>650</v>
      </c>
      <c r="U7" s="133"/>
      <c r="V7" s="110" t="s">
        <v>646</v>
      </c>
      <c r="W7" s="133" t="s">
        <v>650</v>
      </c>
      <c r="X7" s="133"/>
      <c r="Y7" s="110" t="s">
        <v>646</v>
      </c>
      <c r="Z7" s="133" t="s">
        <v>650</v>
      </c>
      <c r="AA7" s="133"/>
      <c r="AB7" s="110" t="s">
        <v>646</v>
      </c>
    </row>
    <row r="8" spans="1:28" x14ac:dyDescent="0.35">
      <c r="A8" s="96"/>
      <c r="B8" s="115" t="s">
        <v>647</v>
      </c>
      <c r="C8" s="115" t="s">
        <v>648</v>
      </c>
      <c r="D8" s="115" t="s">
        <v>649</v>
      </c>
      <c r="E8" s="115" t="s">
        <v>647</v>
      </c>
      <c r="F8" s="115" t="s">
        <v>648</v>
      </c>
      <c r="G8" s="115" t="s">
        <v>649</v>
      </c>
      <c r="H8" s="115" t="s">
        <v>647</v>
      </c>
      <c r="I8" s="115" t="s">
        <v>648</v>
      </c>
      <c r="J8" s="115" t="s">
        <v>649</v>
      </c>
      <c r="K8" s="115" t="s">
        <v>647</v>
      </c>
      <c r="L8" s="115" t="s">
        <v>648</v>
      </c>
      <c r="M8" s="115" t="s">
        <v>649</v>
      </c>
      <c r="N8" s="115" t="s">
        <v>647</v>
      </c>
      <c r="O8" s="115" t="s">
        <v>648</v>
      </c>
      <c r="P8" s="115" t="s">
        <v>649</v>
      </c>
      <c r="Q8" s="115" t="s">
        <v>647</v>
      </c>
      <c r="R8" s="115" t="s">
        <v>648</v>
      </c>
      <c r="S8" s="115" t="s">
        <v>649</v>
      </c>
      <c r="T8" s="115" t="s">
        <v>647</v>
      </c>
      <c r="U8" s="115" t="s">
        <v>648</v>
      </c>
      <c r="V8" s="115" t="s">
        <v>649</v>
      </c>
      <c r="W8" s="115" t="s">
        <v>647</v>
      </c>
      <c r="X8" s="115" t="s">
        <v>648</v>
      </c>
      <c r="Y8" s="115" t="s">
        <v>649</v>
      </c>
      <c r="Z8" s="115" t="s">
        <v>647</v>
      </c>
      <c r="AA8" s="115" t="s">
        <v>648</v>
      </c>
      <c r="AB8" s="115" t="s">
        <v>649</v>
      </c>
    </row>
    <row r="9" spans="1:28" x14ac:dyDescent="0.35">
      <c r="A9">
        <v>1</v>
      </c>
      <c r="B9">
        <v>27</v>
      </c>
      <c r="C9">
        <v>12.5</v>
      </c>
      <c r="D9">
        <v>0</v>
      </c>
      <c r="E9">
        <v>23</v>
      </c>
      <c r="F9">
        <v>11.2</v>
      </c>
      <c r="G9">
        <v>0</v>
      </c>
      <c r="H9">
        <v>23.1</v>
      </c>
      <c r="I9">
        <v>10.5</v>
      </c>
      <c r="J9">
        <v>1.8</v>
      </c>
      <c r="K9">
        <v>15.6</v>
      </c>
      <c r="L9">
        <v>6</v>
      </c>
      <c r="M9">
        <v>0</v>
      </c>
      <c r="N9">
        <v>15.7</v>
      </c>
      <c r="O9">
        <v>-4</v>
      </c>
      <c r="P9">
        <v>0</v>
      </c>
      <c r="Q9">
        <v>22.2</v>
      </c>
      <c r="R9">
        <v>6</v>
      </c>
      <c r="S9">
        <v>0.6</v>
      </c>
      <c r="T9">
        <v>30</v>
      </c>
      <c r="U9">
        <v>3.6</v>
      </c>
      <c r="V9">
        <v>0</v>
      </c>
      <c r="W9">
        <v>28.6</v>
      </c>
      <c r="X9">
        <v>10.199999999999999</v>
      </c>
      <c r="Y9">
        <v>0</v>
      </c>
      <c r="Z9">
        <v>22.3</v>
      </c>
      <c r="AA9">
        <v>18.3</v>
      </c>
      <c r="AB9">
        <v>0.2</v>
      </c>
    </row>
    <row r="10" spans="1:28" x14ac:dyDescent="0.35">
      <c r="A10">
        <v>2</v>
      </c>
      <c r="B10">
        <v>29</v>
      </c>
      <c r="C10">
        <v>9.6999999999999993</v>
      </c>
      <c r="D10">
        <v>0</v>
      </c>
      <c r="E10">
        <v>21</v>
      </c>
      <c r="F10">
        <v>11.4</v>
      </c>
      <c r="G10">
        <v>14.2</v>
      </c>
      <c r="H10">
        <v>20.100000000000001</v>
      </c>
      <c r="I10">
        <v>10.5</v>
      </c>
      <c r="J10">
        <v>0</v>
      </c>
      <c r="K10">
        <v>15.5</v>
      </c>
      <c r="L10">
        <v>9</v>
      </c>
      <c r="M10">
        <v>0</v>
      </c>
      <c r="N10">
        <v>17.399999999999999</v>
      </c>
      <c r="O10">
        <v>-3.1</v>
      </c>
      <c r="P10">
        <v>0</v>
      </c>
      <c r="Q10">
        <v>24</v>
      </c>
      <c r="R10">
        <v>2.6</v>
      </c>
      <c r="S10">
        <v>0</v>
      </c>
      <c r="T10">
        <v>27.4</v>
      </c>
      <c r="U10">
        <v>10.199999999999999</v>
      </c>
      <c r="V10">
        <v>0</v>
      </c>
      <c r="W10">
        <v>24.6</v>
      </c>
      <c r="X10">
        <v>15.7</v>
      </c>
      <c r="Y10">
        <v>7.2</v>
      </c>
      <c r="Z10">
        <v>19.2</v>
      </c>
      <c r="AA10">
        <v>13.6</v>
      </c>
      <c r="AB10">
        <v>9</v>
      </c>
    </row>
    <row r="11" spans="1:28" x14ac:dyDescent="0.35">
      <c r="A11">
        <v>3</v>
      </c>
      <c r="B11">
        <v>25.2</v>
      </c>
      <c r="C11">
        <v>13</v>
      </c>
      <c r="D11">
        <v>0</v>
      </c>
      <c r="E11">
        <v>23.5</v>
      </c>
      <c r="F11">
        <v>11.6</v>
      </c>
      <c r="G11">
        <v>0</v>
      </c>
      <c r="H11">
        <v>19.2</v>
      </c>
      <c r="I11">
        <v>10.7</v>
      </c>
      <c r="J11">
        <v>0</v>
      </c>
      <c r="K11">
        <v>17.7</v>
      </c>
      <c r="L11">
        <v>8.4</v>
      </c>
      <c r="M11">
        <v>0</v>
      </c>
      <c r="N11">
        <v>17.7</v>
      </c>
      <c r="O11">
        <v>-4.0999999999999996</v>
      </c>
      <c r="P11">
        <v>0</v>
      </c>
      <c r="Q11">
        <v>25.5</v>
      </c>
      <c r="R11">
        <v>3.8</v>
      </c>
      <c r="S11">
        <v>0</v>
      </c>
      <c r="T11">
        <v>26.9</v>
      </c>
      <c r="U11">
        <v>16.5</v>
      </c>
      <c r="V11">
        <v>0</v>
      </c>
      <c r="W11">
        <v>26.7</v>
      </c>
      <c r="X11">
        <v>8.6999999999999993</v>
      </c>
      <c r="Y11">
        <v>0.4</v>
      </c>
      <c r="Z11">
        <v>21.5</v>
      </c>
      <c r="AA11">
        <v>14</v>
      </c>
      <c r="AB11">
        <v>19.399999999999999</v>
      </c>
    </row>
    <row r="12" spans="1:28" x14ac:dyDescent="0.35">
      <c r="A12">
        <v>4</v>
      </c>
      <c r="C12">
        <v>13.5</v>
      </c>
      <c r="D12">
        <v>0</v>
      </c>
      <c r="E12">
        <v>22.2</v>
      </c>
      <c r="F12">
        <v>12.7</v>
      </c>
      <c r="G12">
        <v>0</v>
      </c>
      <c r="H12">
        <v>20.6</v>
      </c>
      <c r="I12">
        <v>10.1</v>
      </c>
      <c r="J12">
        <v>0</v>
      </c>
      <c r="K12">
        <v>20.2</v>
      </c>
      <c r="L12">
        <v>7.9</v>
      </c>
      <c r="M12">
        <v>0</v>
      </c>
      <c r="N12">
        <v>18.399999999999999</v>
      </c>
      <c r="O12">
        <v>-4.2</v>
      </c>
      <c r="P12">
        <v>0</v>
      </c>
      <c r="Q12">
        <v>24.8</v>
      </c>
      <c r="R12">
        <v>1.7</v>
      </c>
      <c r="S12">
        <v>0</v>
      </c>
      <c r="T12">
        <v>30.4</v>
      </c>
      <c r="U12">
        <v>3.1</v>
      </c>
      <c r="V12">
        <v>0</v>
      </c>
      <c r="W12">
        <v>30.6</v>
      </c>
      <c r="X12">
        <v>8.4</v>
      </c>
      <c r="Y12">
        <v>0</v>
      </c>
      <c r="Z12">
        <v>24.8</v>
      </c>
      <c r="AA12">
        <v>14.4</v>
      </c>
      <c r="AB12">
        <v>0</v>
      </c>
    </row>
    <row r="13" spans="1:28" x14ac:dyDescent="0.35">
      <c r="A13">
        <v>5</v>
      </c>
      <c r="B13">
        <v>25.7</v>
      </c>
      <c r="D13">
        <v>7</v>
      </c>
      <c r="E13">
        <v>20.2</v>
      </c>
      <c r="F13">
        <v>13.7</v>
      </c>
      <c r="G13">
        <v>0</v>
      </c>
      <c r="H13">
        <v>22.9</v>
      </c>
      <c r="I13">
        <v>7</v>
      </c>
      <c r="J13">
        <v>0</v>
      </c>
      <c r="K13">
        <v>21.1</v>
      </c>
      <c r="L13">
        <v>-0.3</v>
      </c>
      <c r="M13">
        <v>0</v>
      </c>
      <c r="N13">
        <v>19.399999999999999</v>
      </c>
      <c r="O13">
        <v>-2.2999999999999998</v>
      </c>
      <c r="P13">
        <v>0</v>
      </c>
      <c r="Q13">
        <v>22.9</v>
      </c>
      <c r="R13">
        <v>2.6</v>
      </c>
      <c r="S13">
        <v>0</v>
      </c>
      <c r="U13">
        <v>14.1</v>
      </c>
      <c r="V13">
        <v>0</v>
      </c>
      <c r="W13">
        <v>26</v>
      </c>
      <c r="X13">
        <v>16.2</v>
      </c>
      <c r="Y13">
        <v>0</v>
      </c>
      <c r="Z13">
        <v>25</v>
      </c>
      <c r="AA13">
        <v>14.5</v>
      </c>
      <c r="AB13">
        <v>0.6</v>
      </c>
    </row>
    <row r="14" spans="1:28" x14ac:dyDescent="0.35">
      <c r="A14">
        <v>6</v>
      </c>
      <c r="B14">
        <v>26.4</v>
      </c>
      <c r="C14">
        <v>12.5</v>
      </c>
      <c r="D14">
        <v>0</v>
      </c>
      <c r="E14">
        <v>21</v>
      </c>
      <c r="F14">
        <v>13.5</v>
      </c>
      <c r="G14">
        <v>1</v>
      </c>
      <c r="H14">
        <v>21.7</v>
      </c>
      <c r="I14">
        <v>7.9</v>
      </c>
      <c r="J14">
        <v>0</v>
      </c>
      <c r="K14">
        <v>20.8</v>
      </c>
      <c r="L14">
        <v>-0.8</v>
      </c>
      <c r="M14">
        <v>0</v>
      </c>
      <c r="N14">
        <v>20.5</v>
      </c>
      <c r="O14">
        <v>-0.9</v>
      </c>
      <c r="P14">
        <v>0</v>
      </c>
      <c r="Q14">
        <v>21.1</v>
      </c>
      <c r="R14">
        <v>12.2</v>
      </c>
      <c r="S14">
        <v>0.2</v>
      </c>
      <c r="T14">
        <v>30.62</v>
      </c>
      <c r="V14">
        <v>0</v>
      </c>
      <c r="W14">
        <v>29.7</v>
      </c>
      <c r="X14">
        <v>15</v>
      </c>
      <c r="Y14">
        <v>0</v>
      </c>
      <c r="Z14">
        <v>26.4</v>
      </c>
      <c r="AA14">
        <v>14.6</v>
      </c>
      <c r="AB14">
        <v>0.2</v>
      </c>
    </row>
    <row r="15" spans="1:28" x14ac:dyDescent="0.35">
      <c r="A15">
        <v>7</v>
      </c>
      <c r="B15">
        <v>28.7</v>
      </c>
      <c r="C15">
        <v>10.6</v>
      </c>
      <c r="D15">
        <v>0</v>
      </c>
      <c r="E15">
        <v>21.5</v>
      </c>
      <c r="F15">
        <v>7</v>
      </c>
      <c r="G15">
        <v>0</v>
      </c>
      <c r="H15">
        <v>22.1</v>
      </c>
      <c r="I15">
        <v>8.1</v>
      </c>
      <c r="J15">
        <v>0</v>
      </c>
      <c r="K15">
        <v>20.7</v>
      </c>
      <c r="L15">
        <v>-0.9</v>
      </c>
      <c r="M15">
        <v>0</v>
      </c>
      <c r="N15">
        <v>22.9</v>
      </c>
      <c r="O15">
        <v>-0.6</v>
      </c>
      <c r="P15">
        <v>0</v>
      </c>
      <c r="Q15">
        <v>22.7</v>
      </c>
      <c r="R15">
        <v>0.8</v>
      </c>
      <c r="S15">
        <v>0</v>
      </c>
      <c r="T15">
        <v>20</v>
      </c>
      <c r="U15">
        <v>4.7</v>
      </c>
      <c r="V15">
        <v>0</v>
      </c>
      <c r="W15">
        <v>32.200000000000003</v>
      </c>
      <c r="X15">
        <v>20.7</v>
      </c>
      <c r="Y15">
        <v>0</v>
      </c>
      <c r="Z15">
        <v>25.5</v>
      </c>
      <c r="AA15">
        <v>10.5</v>
      </c>
      <c r="AB15">
        <v>0</v>
      </c>
    </row>
    <row r="16" spans="1:28" x14ac:dyDescent="0.35">
      <c r="A16">
        <v>8</v>
      </c>
      <c r="B16">
        <v>25.5</v>
      </c>
      <c r="C16">
        <v>14.7</v>
      </c>
      <c r="D16">
        <v>0</v>
      </c>
      <c r="E16">
        <v>21.4</v>
      </c>
      <c r="F16">
        <v>4.7</v>
      </c>
      <c r="G16">
        <v>0</v>
      </c>
      <c r="H16">
        <v>20.3</v>
      </c>
      <c r="I16">
        <v>14.7</v>
      </c>
      <c r="J16">
        <v>6.4</v>
      </c>
      <c r="K16">
        <v>20.5</v>
      </c>
      <c r="L16">
        <v>-0.5</v>
      </c>
      <c r="M16">
        <v>0</v>
      </c>
      <c r="N16">
        <v>18.399999999999999</v>
      </c>
      <c r="O16">
        <v>-1.5</v>
      </c>
      <c r="P16">
        <v>0</v>
      </c>
      <c r="Q16">
        <v>23</v>
      </c>
      <c r="R16">
        <v>4.0999999999999996</v>
      </c>
      <c r="S16">
        <v>0</v>
      </c>
      <c r="T16">
        <v>21.4</v>
      </c>
      <c r="U16">
        <v>7.7</v>
      </c>
      <c r="V16">
        <v>10.199999999999999</v>
      </c>
      <c r="W16">
        <v>30.4</v>
      </c>
      <c r="X16">
        <v>16.3</v>
      </c>
      <c r="Y16">
        <v>0</v>
      </c>
      <c r="Z16">
        <v>30.8</v>
      </c>
      <c r="AA16">
        <v>11.1</v>
      </c>
      <c r="AB16">
        <v>0</v>
      </c>
    </row>
    <row r="17" spans="1:28" x14ac:dyDescent="0.35">
      <c r="A17">
        <v>9</v>
      </c>
      <c r="B17">
        <v>24.2</v>
      </c>
      <c r="C17">
        <v>13.2</v>
      </c>
      <c r="D17">
        <v>0</v>
      </c>
      <c r="E17">
        <v>22.1</v>
      </c>
      <c r="F17">
        <v>5.2</v>
      </c>
      <c r="G17">
        <v>0.4</v>
      </c>
      <c r="H17">
        <v>15</v>
      </c>
      <c r="I17">
        <v>2</v>
      </c>
      <c r="J17">
        <v>0.2</v>
      </c>
      <c r="K17">
        <v>18</v>
      </c>
      <c r="L17">
        <v>9.3000000000000007</v>
      </c>
      <c r="M17">
        <v>0.6</v>
      </c>
      <c r="N17">
        <v>15.7</v>
      </c>
      <c r="O17">
        <v>-4.5</v>
      </c>
      <c r="P17">
        <v>0</v>
      </c>
      <c r="Q17">
        <v>24.7</v>
      </c>
      <c r="R17">
        <v>11</v>
      </c>
      <c r="S17">
        <v>0</v>
      </c>
      <c r="T17">
        <v>23</v>
      </c>
      <c r="U17">
        <v>2.7</v>
      </c>
      <c r="V17">
        <v>0</v>
      </c>
      <c r="W17">
        <v>32.799999999999997</v>
      </c>
      <c r="X17">
        <v>8.3000000000000007</v>
      </c>
      <c r="Y17">
        <v>0</v>
      </c>
      <c r="Z17">
        <v>27.5</v>
      </c>
      <c r="AA17">
        <v>16.100000000000001</v>
      </c>
      <c r="AB17">
        <v>0</v>
      </c>
    </row>
    <row r="18" spans="1:28" x14ac:dyDescent="0.35">
      <c r="A18">
        <v>10</v>
      </c>
      <c r="B18">
        <v>26.7</v>
      </c>
      <c r="C18">
        <v>9</v>
      </c>
      <c r="D18">
        <v>0</v>
      </c>
      <c r="E18">
        <v>18</v>
      </c>
      <c r="F18">
        <v>6.5</v>
      </c>
      <c r="G18">
        <v>0</v>
      </c>
      <c r="H18">
        <v>16.5</v>
      </c>
      <c r="I18">
        <v>7.2</v>
      </c>
      <c r="J18">
        <v>0</v>
      </c>
      <c r="K18">
        <v>18.100000000000001</v>
      </c>
      <c r="L18">
        <v>8.1999999999999993</v>
      </c>
      <c r="M18">
        <v>2.4</v>
      </c>
      <c r="N18">
        <v>16.899999999999999</v>
      </c>
      <c r="O18">
        <v>-1.6</v>
      </c>
      <c r="P18">
        <v>0</v>
      </c>
      <c r="Q18">
        <v>21</v>
      </c>
      <c r="R18">
        <v>8.1999999999999993</v>
      </c>
      <c r="S18">
        <v>13.8</v>
      </c>
      <c r="T18">
        <v>24.4</v>
      </c>
      <c r="U18">
        <v>5.4</v>
      </c>
      <c r="V18">
        <v>0</v>
      </c>
      <c r="W18">
        <v>31.8</v>
      </c>
      <c r="X18">
        <v>13.4</v>
      </c>
      <c r="Y18">
        <v>0</v>
      </c>
      <c r="Z18">
        <v>21</v>
      </c>
      <c r="AA18">
        <v>13.6</v>
      </c>
      <c r="AB18">
        <v>19.399999999999999</v>
      </c>
    </row>
    <row r="19" spans="1:28" x14ac:dyDescent="0.35">
      <c r="A19">
        <v>11</v>
      </c>
      <c r="B19">
        <v>26.1</v>
      </c>
      <c r="C19">
        <v>13</v>
      </c>
      <c r="D19">
        <v>0.2</v>
      </c>
      <c r="E19">
        <v>20.100000000000001</v>
      </c>
      <c r="F19">
        <v>3.6</v>
      </c>
      <c r="G19">
        <v>6.6</v>
      </c>
      <c r="H19">
        <v>16.5</v>
      </c>
      <c r="I19">
        <v>-1.6</v>
      </c>
      <c r="J19">
        <v>0</v>
      </c>
      <c r="K19">
        <v>20.399999999999999</v>
      </c>
      <c r="L19">
        <v>6.6</v>
      </c>
      <c r="M19">
        <v>1.2</v>
      </c>
      <c r="N19">
        <v>18.100000000000001</v>
      </c>
      <c r="O19">
        <v>4.5999999999999996</v>
      </c>
      <c r="P19">
        <v>0</v>
      </c>
      <c r="Q19">
        <v>22.6</v>
      </c>
      <c r="R19">
        <v>9.6999999999999993</v>
      </c>
      <c r="S19">
        <v>0</v>
      </c>
      <c r="T19">
        <v>27.1</v>
      </c>
      <c r="U19">
        <v>5.6</v>
      </c>
      <c r="V19">
        <v>0</v>
      </c>
      <c r="W19">
        <v>32.5</v>
      </c>
      <c r="X19">
        <v>14</v>
      </c>
      <c r="Y19">
        <v>0</v>
      </c>
      <c r="Z19">
        <v>27</v>
      </c>
      <c r="AA19">
        <v>11.6</v>
      </c>
      <c r="AB19">
        <v>9.1999999999999993</v>
      </c>
    </row>
    <row r="20" spans="1:28" x14ac:dyDescent="0.35">
      <c r="A20">
        <v>12</v>
      </c>
      <c r="B20">
        <v>17.2</v>
      </c>
      <c r="C20">
        <v>3.1</v>
      </c>
      <c r="D20">
        <v>0</v>
      </c>
      <c r="E20">
        <v>19.100000000000001</v>
      </c>
      <c r="F20">
        <v>0.7</v>
      </c>
      <c r="G20">
        <v>0</v>
      </c>
      <c r="H20">
        <v>19.5</v>
      </c>
      <c r="I20">
        <v>-2.5</v>
      </c>
      <c r="J20">
        <v>0</v>
      </c>
      <c r="K20">
        <v>21.4</v>
      </c>
      <c r="L20">
        <v>5.5</v>
      </c>
      <c r="M20">
        <v>0</v>
      </c>
      <c r="N20">
        <v>20</v>
      </c>
      <c r="O20">
        <v>0.3</v>
      </c>
      <c r="P20">
        <v>0</v>
      </c>
      <c r="Q20">
        <v>24</v>
      </c>
      <c r="R20">
        <v>3.5</v>
      </c>
      <c r="S20">
        <v>0</v>
      </c>
      <c r="T20">
        <v>23.6</v>
      </c>
      <c r="U20">
        <v>12</v>
      </c>
      <c r="V20">
        <v>0</v>
      </c>
      <c r="W20">
        <v>33.1</v>
      </c>
      <c r="X20">
        <v>12.6</v>
      </c>
      <c r="Y20">
        <v>0</v>
      </c>
      <c r="Z20">
        <v>25.9</v>
      </c>
      <c r="AA20">
        <v>15.6</v>
      </c>
      <c r="AB20">
        <v>0</v>
      </c>
    </row>
    <row r="21" spans="1:28" x14ac:dyDescent="0.35">
      <c r="A21">
        <v>13</v>
      </c>
      <c r="B21">
        <v>15.6</v>
      </c>
      <c r="C21">
        <v>5.9</v>
      </c>
      <c r="D21">
        <v>0</v>
      </c>
      <c r="E21">
        <v>18.2</v>
      </c>
      <c r="F21">
        <v>6.8</v>
      </c>
      <c r="G21">
        <v>0</v>
      </c>
      <c r="H21">
        <v>20.100000000000001</v>
      </c>
      <c r="I21">
        <v>-5</v>
      </c>
      <c r="J21">
        <v>0</v>
      </c>
      <c r="K21">
        <v>17.600000000000001</v>
      </c>
      <c r="L21">
        <v>5.7</v>
      </c>
      <c r="M21">
        <v>1</v>
      </c>
      <c r="N21">
        <v>21.7</v>
      </c>
      <c r="O21">
        <v>0.5</v>
      </c>
      <c r="P21">
        <v>0</v>
      </c>
      <c r="Q21">
        <v>22.4</v>
      </c>
      <c r="R21">
        <v>6</v>
      </c>
      <c r="S21">
        <v>0</v>
      </c>
      <c r="T21">
        <v>25.6</v>
      </c>
      <c r="U21">
        <v>9.6</v>
      </c>
      <c r="V21">
        <v>9.4</v>
      </c>
      <c r="W21">
        <v>34.200000000000003</v>
      </c>
      <c r="X21">
        <v>15.2</v>
      </c>
      <c r="Y21">
        <v>0</v>
      </c>
      <c r="Z21">
        <v>29.2</v>
      </c>
      <c r="AA21">
        <v>15.6</v>
      </c>
      <c r="AB21">
        <v>0</v>
      </c>
    </row>
    <row r="22" spans="1:28" x14ac:dyDescent="0.35">
      <c r="A22">
        <v>14</v>
      </c>
      <c r="B22">
        <v>24.1</v>
      </c>
      <c r="C22">
        <v>6.8</v>
      </c>
      <c r="D22">
        <v>0</v>
      </c>
      <c r="E22">
        <v>22</v>
      </c>
      <c r="F22">
        <v>8.5</v>
      </c>
      <c r="G22">
        <v>0</v>
      </c>
      <c r="H22">
        <v>19.100000000000001</v>
      </c>
      <c r="I22">
        <v>1.2</v>
      </c>
      <c r="J22">
        <v>0</v>
      </c>
      <c r="K22">
        <v>17.899999999999999</v>
      </c>
      <c r="L22">
        <v>-3.9</v>
      </c>
      <c r="M22">
        <v>0</v>
      </c>
      <c r="N22">
        <v>23.5</v>
      </c>
      <c r="O22">
        <v>1.7</v>
      </c>
      <c r="P22">
        <v>0</v>
      </c>
      <c r="Q22">
        <v>22.9</v>
      </c>
      <c r="R22">
        <v>3.8</v>
      </c>
      <c r="S22">
        <v>4.5999999999999996</v>
      </c>
      <c r="T22">
        <v>23.5</v>
      </c>
      <c r="U22">
        <v>10.4</v>
      </c>
      <c r="V22">
        <v>5.8</v>
      </c>
      <c r="W22">
        <v>33.9</v>
      </c>
      <c r="X22">
        <v>16.100000000000001</v>
      </c>
      <c r="Y22">
        <v>0</v>
      </c>
      <c r="Z22">
        <v>31.5</v>
      </c>
      <c r="AA22">
        <v>15.2</v>
      </c>
      <c r="AB22">
        <v>0</v>
      </c>
    </row>
    <row r="23" spans="1:28" x14ac:dyDescent="0.35">
      <c r="A23">
        <v>15</v>
      </c>
      <c r="B23">
        <v>23</v>
      </c>
      <c r="C23">
        <v>11.1</v>
      </c>
      <c r="D23">
        <v>0</v>
      </c>
      <c r="E23">
        <v>21.4</v>
      </c>
      <c r="F23">
        <v>1.2</v>
      </c>
      <c r="G23">
        <v>0</v>
      </c>
      <c r="H23">
        <v>20.100000000000001</v>
      </c>
      <c r="I23">
        <v>4.5999999999999996</v>
      </c>
      <c r="J23">
        <v>0</v>
      </c>
      <c r="K23">
        <v>19</v>
      </c>
      <c r="L23">
        <v>-4.3</v>
      </c>
      <c r="M23">
        <v>0</v>
      </c>
      <c r="N23">
        <v>18.600000000000001</v>
      </c>
      <c r="O23">
        <v>6.2</v>
      </c>
      <c r="P23">
        <v>0</v>
      </c>
      <c r="Q23">
        <v>25</v>
      </c>
      <c r="R23">
        <v>2.4</v>
      </c>
      <c r="S23">
        <v>0</v>
      </c>
      <c r="T23">
        <v>26.5</v>
      </c>
      <c r="U23">
        <v>8.6</v>
      </c>
      <c r="V23">
        <v>0</v>
      </c>
      <c r="W23">
        <v>33.4</v>
      </c>
      <c r="X23">
        <v>18.600000000000001</v>
      </c>
      <c r="Y23">
        <v>0</v>
      </c>
      <c r="Z23">
        <v>29.7</v>
      </c>
      <c r="AA23">
        <v>15.2</v>
      </c>
      <c r="AB23">
        <v>0</v>
      </c>
    </row>
    <row r="24" spans="1:28" x14ac:dyDescent="0.35">
      <c r="A24">
        <v>16</v>
      </c>
      <c r="B24">
        <v>22.6</v>
      </c>
      <c r="C24">
        <v>11.2</v>
      </c>
      <c r="D24">
        <v>0</v>
      </c>
      <c r="E24">
        <v>22.4</v>
      </c>
      <c r="F24">
        <v>1.7</v>
      </c>
      <c r="G24">
        <v>0</v>
      </c>
      <c r="H24">
        <v>20.6</v>
      </c>
      <c r="I24">
        <v>0.4</v>
      </c>
      <c r="J24">
        <v>0</v>
      </c>
      <c r="K24">
        <v>19.5</v>
      </c>
      <c r="L24">
        <v>-4.5</v>
      </c>
      <c r="M24">
        <v>0</v>
      </c>
      <c r="N24">
        <v>19</v>
      </c>
      <c r="O24">
        <v>3</v>
      </c>
      <c r="P24">
        <v>0</v>
      </c>
      <c r="Q24">
        <v>25</v>
      </c>
      <c r="R24">
        <v>3.1</v>
      </c>
      <c r="S24">
        <v>0</v>
      </c>
      <c r="T24">
        <v>27.8</v>
      </c>
      <c r="U24">
        <v>7</v>
      </c>
      <c r="V24">
        <v>0</v>
      </c>
      <c r="W24">
        <v>20.100000000000001</v>
      </c>
      <c r="X24">
        <v>15.6</v>
      </c>
      <c r="Y24">
        <v>4.4000000000000004</v>
      </c>
      <c r="Z24">
        <v>31.6</v>
      </c>
      <c r="AA24">
        <v>14.7</v>
      </c>
      <c r="AB24">
        <v>0</v>
      </c>
    </row>
    <row r="25" spans="1:28" x14ac:dyDescent="0.35">
      <c r="A25">
        <v>17</v>
      </c>
      <c r="B25">
        <v>23.7</v>
      </c>
      <c r="C25">
        <v>11.2</v>
      </c>
      <c r="D25">
        <v>0.2</v>
      </c>
      <c r="E25">
        <v>22.2</v>
      </c>
      <c r="F25">
        <v>-0.4</v>
      </c>
      <c r="G25">
        <v>0</v>
      </c>
      <c r="H25">
        <v>18.7</v>
      </c>
      <c r="I25">
        <v>-1.6</v>
      </c>
      <c r="J25">
        <v>0</v>
      </c>
      <c r="K25">
        <v>18.100000000000001</v>
      </c>
      <c r="L25">
        <v>-3.6</v>
      </c>
      <c r="M25">
        <v>0</v>
      </c>
      <c r="N25">
        <v>20.100000000000001</v>
      </c>
      <c r="O25">
        <v>0</v>
      </c>
      <c r="P25">
        <v>0</v>
      </c>
      <c r="Q25">
        <v>25.2</v>
      </c>
      <c r="R25">
        <v>3.6</v>
      </c>
      <c r="S25">
        <v>0</v>
      </c>
      <c r="T25">
        <v>28.3</v>
      </c>
      <c r="U25">
        <v>8.1</v>
      </c>
      <c r="V25">
        <v>0</v>
      </c>
      <c r="W25">
        <v>25.9</v>
      </c>
      <c r="X25">
        <v>11.8</v>
      </c>
      <c r="Y25">
        <v>28.2</v>
      </c>
      <c r="Z25">
        <v>33.700000000000003</v>
      </c>
      <c r="AA25">
        <v>16.600000000000001</v>
      </c>
      <c r="AB25">
        <v>4.8</v>
      </c>
    </row>
    <row r="26" spans="1:28" x14ac:dyDescent="0.35">
      <c r="A26">
        <v>18</v>
      </c>
      <c r="B26">
        <v>25.5</v>
      </c>
      <c r="C26">
        <v>8.8000000000000007</v>
      </c>
      <c r="D26">
        <v>0</v>
      </c>
      <c r="E26">
        <v>23.4</v>
      </c>
      <c r="F26">
        <v>-1</v>
      </c>
      <c r="G26">
        <v>0</v>
      </c>
      <c r="H26">
        <v>20</v>
      </c>
      <c r="I26">
        <v>-1.6</v>
      </c>
      <c r="J26">
        <v>0</v>
      </c>
      <c r="K26">
        <v>18.2</v>
      </c>
      <c r="L26">
        <v>6</v>
      </c>
      <c r="M26">
        <v>0</v>
      </c>
      <c r="N26">
        <v>19.600000000000001</v>
      </c>
      <c r="O26">
        <v>3.9</v>
      </c>
      <c r="P26">
        <v>0</v>
      </c>
      <c r="Q26">
        <v>24.9</v>
      </c>
      <c r="R26">
        <v>5</v>
      </c>
      <c r="S26">
        <v>0</v>
      </c>
      <c r="T26">
        <v>31.6</v>
      </c>
      <c r="U26">
        <v>8.4</v>
      </c>
      <c r="V26">
        <v>0</v>
      </c>
      <c r="W26">
        <v>30</v>
      </c>
      <c r="X26">
        <v>15.1</v>
      </c>
      <c r="Y26">
        <v>0</v>
      </c>
      <c r="Z26">
        <v>34.1</v>
      </c>
      <c r="AA26">
        <v>16.100000000000001</v>
      </c>
      <c r="AB26">
        <v>0.6</v>
      </c>
    </row>
    <row r="27" spans="1:28" x14ac:dyDescent="0.35">
      <c r="A27">
        <v>19</v>
      </c>
      <c r="B27">
        <v>24.8</v>
      </c>
      <c r="C27">
        <v>8</v>
      </c>
      <c r="D27">
        <v>0</v>
      </c>
      <c r="E27">
        <v>20.3</v>
      </c>
      <c r="F27">
        <v>1.4</v>
      </c>
      <c r="G27">
        <v>0</v>
      </c>
      <c r="H27">
        <v>17.899999999999999</v>
      </c>
      <c r="I27">
        <v>-3.8</v>
      </c>
      <c r="J27">
        <v>0</v>
      </c>
      <c r="K27">
        <v>20.2</v>
      </c>
      <c r="L27">
        <v>-1.9</v>
      </c>
      <c r="M27">
        <v>0</v>
      </c>
      <c r="N27">
        <v>19.5</v>
      </c>
      <c r="O27">
        <v>5.2</v>
      </c>
      <c r="P27">
        <v>0</v>
      </c>
      <c r="Q27">
        <v>25.7</v>
      </c>
      <c r="R27">
        <v>7.2</v>
      </c>
      <c r="S27">
        <v>0</v>
      </c>
      <c r="T27">
        <v>33.6</v>
      </c>
      <c r="U27">
        <v>12.5</v>
      </c>
      <c r="V27">
        <v>0</v>
      </c>
      <c r="W27">
        <v>26</v>
      </c>
      <c r="X27">
        <v>16.7</v>
      </c>
      <c r="Y27">
        <v>0</v>
      </c>
      <c r="Z27">
        <v>29.6</v>
      </c>
      <c r="AA27">
        <v>18</v>
      </c>
      <c r="AB27">
        <v>0</v>
      </c>
    </row>
    <row r="28" spans="1:28" x14ac:dyDescent="0.35">
      <c r="A28">
        <v>20</v>
      </c>
      <c r="B28">
        <v>26.4</v>
      </c>
      <c r="C28">
        <v>8</v>
      </c>
      <c r="D28">
        <v>0</v>
      </c>
      <c r="E28">
        <v>19.5</v>
      </c>
      <c r="F28">
        <v>4.5</v>
      </c>
      <c r="G28">
        <v>0</v>
      </c>
      <c r="H28">
        <v>17.3</v>
      </c>
      <c r="I28">
        <v>-2.5</v>
      </c>
      <c r="J28">
        <v>0</v>
      </c>
      <c r="K28">
        <v>20.100000000000001</v>
      </c>
      <c r="L28">
        <v>-0.9</v>
      </c>
      <c r="M28">
        <v>0</v>
      </c>
      <c r="N28">
        <v>20.9</v>
      </c>
      <c r="O28">
        <v>6.6</v>
      </c>
      <c r="P28">
        <v>0</v>
      </c>
      <c r="Q28">
        <v>19.8</v>
      </c>
      <c r="R28">
        <v>5.6</v>
      </c>
      <c r="S28">
        <v>0</v>
      </c>
      <c r="T28">
        <v>33.6</v>
      </c>
      <c r="U28">
        <v>14.7</v>
      </c>
      <c r="V28">
        <v>0</v>
      </c>
      <c r="W28">
        <v>30.1</v>
      </c>
      <c r="X28">
        <v>15.7</v>
      </c>
      <c r="Y28">
        <v>0</v>
      </c>
      <c r="Z28">
        <v>31.7</v>
      </c>
      <c r="AA28">
        <v>12.7</v>
      </c>
      <c r="AB28">
        <v>0</v>
      </c>
    </row>
    <row r="29" spans="1:28" x14ac:dyDescent="0.35">
      <c r="A29">
        <v>21</v>
      </c>
      <c r="B29">
        <v>22.4</v>
      </c>
      <c r="C29">
        <v>13</v>
      </c>
      <c r="D29">
        <v>0</v>
      </c>
      <c r="E29">
        <v>20.6</v>
      </c>
      <c r="F29">
        <v>-3.6</v>
      </c>
      <c r="G29">
        <v>0</v>
      </c>
      <c r="H29">
        <v>19.5</v>
      </c>
      <c r="I29">
        <v>-4.7</v>
      </c>
      <c r="J29">
        <v>0</v>
      </c>
      <c r="K29">
        <v>19.899999999999999</v>
      </c>
      <c r="L29">
        <v>-0.9</v>
      </c>
      <c r="M29">
        <v>0</v>
      </c>
      <c r="N29">
        <v>14.7</v>
      </c>
      <c r="O29">
        <v>4</v>
      </c>
      <c r="P29">
        <v>0</v>
      </c>
      <c r="Q29">
        <v>19.100000000000001</v>
      </c>
      <c r="R29">
        <v>7.5</v>
      </c>
      <c r="S29">
        <v>0</v>
      </c>
      <c r="T29">
        <v>28</v>
      </c>
      <c r="U29">
        <v>9.6</v>
      </c>
      <c r="V29">
        <v>1</v>
      </c>
      <c r="W29">
        <v>29.4</v>
      </c>
      <c r="X29">
        <v>17.3</v>
      </c>
      <c r="Y29">
        <v>24.6</v>
      </c>
      <c r="Z29">
        <v>33.4</v>
      </c>
      <c r="AA29">
        <v>14.1</v>
      </c>
      <c r="AB29">
        <v>0</v>
      </c>
    </row>
    <row r="30" spans="1:28" x14ac:dyDescent="0.35">
      <c r="A30">
        <v>22</v>
      </c>
      <c r="B30">
        <v>23.8</v>
      </c>
      <c r="C30">
        <v>13.9</v>
      </c>
      <c r="D30">
        <v>0</v>
      </c>
      <c r="E30">
        <v>21</v>
      </c>
      <c r="F30">
        <v>0.3</v>
      </c>
      <c r="G30">
        <v>0</v>
      </c>
      <c r="H30">
        <v>20.2</v>
      </c>
      <c r="I30">
        <v>-2</v>
      </c>
      <c r="J30">
        <v>0</v>
      </c>
      <c r="K30">
        <v>18.5</v>
      </c>
      <c r="L30">
        <v>-4.5999999999999996</v>
      </c>
      <c r="M30">
        <v>0</v>
      </c>
      <c r="N30">
        <v>20.399999999999999</v>
      </c>
      <c r="O30">
        <v>-3.2</v>
      </c>
      <c r="P30">
        <v>1.8</v>
      </c>
      <c r="Q30">
        <v>20.9</v>
      </c>
      <c r="R30">
        <v>0</v>
      </c>
      <c r="S30">
        <v>0.4</v>
      </c>
      <c r="T30">
        <v>25</v>
      </c>
      <c r="U30">
        <v>12.2</v>
      </c>
      <c r="V30">
        <v>0</v>
      </c>
      <c r="W30">
        <v>28.4</v>
      </c>
      <c r="X30">
        <v>12.9</v>
      </c>
      <c r="Y30">
        <v>0</v>
      </c>
      <c r="Z30">
        <v>36.1</v>
      </c>
      <c r="AA30">
        <v>14.6</v>
      </c>
      <c r="AB30">
        <v>0</v>
      </c>
    </row>
    <row r="31" spans="1:28" x14ac:dyDescent="0.35">
      <c r="A31">
        <v>23</v>
      </c>
      <c r="B31">
        <v>23.8</v>
      </c>
      <c r="C31">
        <v>7.5</v>
      </c>
      <c r="D31">
        <v>0</v>
      </c>
      <c r="E31">
        <v>24.3</v>
      </c>
      <c r="F31">
        <v>-1.2</v>
      </c>
      <c r="G31">
        <v>0</v>
      </c>
      <c r="H31">
        <v>21.8</v>
      </c>
      <c r="I31">
        <v>-0.2</v>
      </c>
      <c r="J31">
        <v>0</v>
      </c>
      <c r="K31">
        <v>16.5</v>
      </c>
      <c r="L31">
        <v>5</v>
      </c>
      <c r="M31">
        <v>0</v>
      </c>
      <c r="N31">
        <v>23.4</v>
      </c>
      <c r="O31">
        <v>1.4</v>
      </c>
      <c r="P31">
        <v>0</v>
      </c>
      <c r="Q31">
        <v>25.5</v>
      </c>
      <c r="R31">
        <v>-0.2</v>
      </c>
      <c r="S31">
        <v>0</v>
      </c>
      <c r="T31">
        <v>21.4</v>
      </c>
      <c r="U31">
        <v>11.6</v>
      </c>
      <c r="V31">
        <v>0</v>
      </c>
      <c r="W31">
        <v>28.1</v>
      </c>
      <c r="X31">
        <v>14</v>
      </c>
      <c r="Y31">
        <v>0</v>
      </c>
      <c r="Z31">
        <v>37.1</v>
      </c>
      <c r="AA31">
        <v>17.3</v>
      </c>
      <c r="AB31">
        <v>0</v>
      </c>
    </row>
    <row r="32" spans="1:28" x14ac:dyDescent="0.35">
      <c r="A32">
        <v>24</v>
      </c>
      <c r="B32">
        <v>24.5</v>
      </c>
      <c r="C32">
        <v>9</v>
      </c>
      <c r="D32">
        <v>0</v>
      </c>
      <c r="E32">
        <v>26.2</v>
      </c>
      <c r="F32">
        <v>-0.7</v>
      </c>
      <c r="G32">
        <v>0</v>
      </c>
      <c r="H32">
        <v>17.600000000000001</v>
      </c>
      <c r="I32">
        <v>10.4</v>
      </c>
      <c r="J32">
        <v>2.8</v>
      </c>
      <c r="K32">
        <v>16.600000000000001</v>
      </c>
      <c r="L32">
        <v>0.2</v>
      </c>
      <c r="M32">
        <v>0</v>
      </c>
      <c r="N32">
        <v>22.8</v>
      </c>
      <c r="O32">
        <v>-0.9</v>
      </c>
      <c r="P32">
        <v>0</v>
      </c>
      <c r="Q32">
        <v>29.1</v>
      </c>
      <c r="R32">
        <v>1</v>
      </c>
      <c r="S32">
        <v>0</v>
      </c>
      <c r="T32">
        <v>23.9</v>
      </c>
      <c r="U32">
        <v>12.8</v>
      </c>
      <c r="V32">
        <v>0.4</v>
      </c>
      <c r="W32">
        <v>27.9</v>
      </c>
      <c r="X32">
        <v>12.9</v>
      </c>
      <c r="Y32">
        <v>0</v>
      </c>
      <c r="Z32">
        <v>37.9</v>
      </c>
      <c r="AA32">
        <v>20.9</v>
      </c>
      <c r="AB32">
        <v>0</v>
      </c>
    </row>
    <row r="33" spans="1:28" x14ac:dyDescent="0.35">
      <c r="A33">
        <v>25</v>
      </c>
      <c r="B33">
        <v>23.9</v>
      </c>
      <c r="C33">
        <v>8.9</v>
      </c>
      <c r="D33">
        <v>0</v>
      </c>
      <c r="E33">
        <v>26.7</v>
      </c>
      <c r="F33">
        <v>-0.8</v>
      </c>
      <c r="G33">
        <v>0</v>
      </c>
      <c r="H33">
        <v>16.8</v>
      </c>
      <c r="I33">
        <v>7.7</v>
      </c>
      <c r="J33">
        <v>0</v>
      </c>
      <c r="K33">
        <v>19.899999999999999</v>
      </c>
      <c r="L33">
        <v>-3.3</v>
      </c>
      <c r="M33">
        <v>0</v>
      </c>
      <c r="N33">
        <v>23.2</v>
      </c>
      <c r="O33">
        <v>3.1</v>
      </c>
      <c r="P33">
        <v>0</v>
      </c>
      <c r="Q33">
        <v>25</v>
      </c>
      <c r="R33">
        <v>3.5</v>
      </c>
      <c r="S33">
        <v>0</v>
      </c>
      <c r="T33">
        <v>26.4</v>
      </c>
      <c r="U33">
        <v>7.9</v>
      </c>
      <c r="V33">
        <v>0</v>
      </c>
      <c r="W33">
        <v>27.1</v>
      </c>
      <c r="X33">
        <v>14.1</v>
      </c>
      <c r="Y33">
        <v>0</v>
      </c>
      <c r="Z33">
        <v>27.2</v>
      </c>
      <c r="AA33">
        <v>20.7</v>
      </c>
      <c r="AB33">
        <v>13.2</v>
      </c>
    </row>
    <row r="34" spans="1:28" x14ac:dyDescent="0.35">
      <c r="A34">
        <v>26</v>
      </c>
      <c r="B34">
        <v>22</v>
      </c>
      <c r="C34">
        <v>10.7</v>
      </c>
      <c r="D34">
        <v>0</v>
      </c>
      <c r="E34">
        <v>24.6</v>
      </c>
      <c r="F34">
        <v>7.3</v>
      </c>
      <c r="G34">
        <v>0</v>
      </c>
      <c r="H34">
        <v>17.100000000000001</v>
      </c>
      <c r="I34">
        <v>-3.6</v>
      </c>
      <c r="J34">
        <v>0</v>
      </c>
      <c r="K34">
        <v>19.7</v>
      </c>
      <c r="L34">
        <v>-5.3</v>
      </c>
      <c r="M34">
        <v>0</v>
      </c>
      <c r="N34">
        <v>20.6</v>
      </c>
      <c r="O34">
        <v>5.7</v>
      </c>
      <c r="P34">
        <v>0</v>
      </c>
      <c r="Q34">
        <v>24.6</v>
      </c>
      <c r="R34">
        <v>2</v>
      </c>
      <c r="S34">
        <v>0</v>
      </c>
      <c r="T34">
        <v>28.6</v>
      </c>
      <c r="U34">
        <v>6.2</v>
      </c>
      <c r="V34">
        <v>0</v>
      </c>
      <c r="W34">
        <v>31.4</v>
      </c>
      <c r="X34">
        <v>16.899999999999999</v>
      </c>
      <c r="Y34">
        <v>0</v>
      </c>
      <c r="Z34">
        <v>29.1</v>
      </c>
      <c r="AA34">
        <v>18.100000000000001</v>
      </c>
      <c r="AB34">
        <v>22.4</v>
      </c>
    </row>
    <row r="35" spans="1:28" x14ac:dyDescent="0.35">
      <c r="A35">
        <v>27</v>
      </c>
      <c r="B35">
        <v>22.4</v>
      </c>
      <c r="C35">
        <v>12.1</v>
      </c>
      <c r="D35">
        <v>0.4</v>
      </c>
      <c r="E35">
        <v>22.1</v>
      </c>
      <c r="F35">
        <v>0.4</v>
      </c>
      <c r="G35">
        <v>0</v>
      </c>
      <c r="H35">
        <v>18</v>
      </c>
      <c r="I35">
        <v>0.6</v>
      </c>
      <c r="J35">
        <v>0</v>
      </c>
      <c r="K35">
        <v>17.399999999999999</v>
      </c>
      <c r="L35">
        <v>-4.2</v>
      </c>
      <c r="M35">
        <v>0</v>
      </c>
      <c r="N35">
        <v>21.5</v>
      </c>
      <c r="O35">
        <v>6.7</v>
      </c>
      <c r="P35">
        <v>0</v>
      </c>
      <c r="Q35">
        <v>20.5</v>
      </c>
      <c r="R35">
        <v>2.2999999999999998</v>
      </c>
      <c r="S35">
        <v>0</v>
      </c>
      <c r="T35">
        <v>30.4</v>
      </c>
      <c r="U35">
        <v>7.9</v>
      </c>
      <c r="V35">
        <v>0</v>
      </c>
      <c r="W35">
        <v>29.9</v>
      </c>
      <c r="X35">
        <v>15.5</v>
      </c>
      <c r="Y35">
        <v>0</v>
      </c>
      <c r="Z35">
        <v>31.5</v>
      </c>
      <c r="AA35">
        <v>17.2</v>
      </c>
      <c r="AB35">
        <v>0</v>
      </c>
    </row>
    <row r="36" spans="1:28" x14ac:dyDescent="0.35">
      <c r="A36">
        <v>28</v>
      </c>
      <c r="B36">
        <v>24.2</v>
      </c>
      <c r="C36">
        <v>11</v>
      </c>
      <c r="D36">
        <v>0.2</v>
      </c>
      <c r="E36">
        <v>24.5</v>
      </c>
      <c r="F36">
        <v>-1.5</v>
      </c>
      <c r="G36">
        <v>0</v>
      </c>
      <c r="H36">
        <v>16.2</v>
      </c>
      <c r="I36">
        <v>-4</v>
      </c>
      <c r="J36">
        <v>0</v>
      </c>
      <c r="K36">
        <v>18.100000000000001</v>
      </c>
      <c r="L36">
        <v>-6.7</v>
      </c>
      <c r="M36">
        <v>0</v>
      </c>
      <c r="N36">
        <v>22.6</v>
      </c>
      <c r="O36">
        <v>3.5</v>
      </c>
      <c r="P36">
        <v>0</v>
      </c>
      <c r="Q36">
        <v>20</v>
      </c>
      <c r="R36">
        <v>3.3</v>
      </c>
      <c r="S36">
        <v>0</v>
      </c>
      <c r="T36">
        <v>29.1</v>
      </c>
      <c r="U36">
        <v>12.9</v>
      </c>
      <c r="V36">
        <v>0</v>
      </c>
      <c r="W36">
        <v>29.8</v>
      </c>
      <c r="X36">
        <v>13.6</v>
      </c>
      <c r="Y36">
        <v>0</v>
      </c>
      <c r="Z36">
        <v>33.200000000000003</v>
      </c>
      <c r="AA36">
        <v>17.600000000000001</v>
      </c>
      <c r="AB36">
        <v>0</v>
      </c>
    </row>
    <row r="37" spans="1:28" x14ac:dyDescent="0.35">
      <c r="A37">
        <v>29</v>
      </c>
      <c r="B37">
        <v>25</v>
      </c>
      <c r="C37">
        <v>7.7</v>
      </c>
      <c r="D37">
        <v>0</v>
      </c>
      <c r="E37">
        <v>23.4</v>
      </c>
      <c r="F37">
        <v>0.7</v>
      </c>
      <c r="G37">
        <v>0</v>
      </c>
      <c r="H37">
        <v>16.600000000000001</v>
      </c>
      <c r="I37">
        <v>5.6</v>
      </c>
      <c r="J37">
        <v>0</v>
      </c>
      <c r="K37">
        <v>19.5</v>
      </c>
      <c r="L37">
        <v>-5.8</v>
      </c>
      <c r="M37">
        <v>0</v>
      </c>
      <c r="N37">
        <v>25.2</v>
      </c>
      <c r="O37">
        <v>2.6</v>
      </c>
      <c r="P37">
        <v>0</v>
      </c>
      <c r="Q37">
        <v>28.4</v>
      </c>
      <c r="R37">
        <v>-2.2999999999999998</v>
      </c>
      <c r="S37">
        <v>0</v>
      </c>
      <c r="T37">
        <v>18</v>
      </c>
      <c r="U37">
        <v>15</v>
      </c>
      <c r="V37">
        <v>7.8</v>
      </c>
      <c r="W37">
        <v>29.7</v>
      </c>
      <c r="X37">
        <v>13.1</v>
      </c>
      <c r="Y37">
        <v>0</v>
      </c>
      <c r="Z37">
        <v>36.9</v>
      </c>
      <c r="AA37">
        <v>14.9</v>
      </c>
      <c r="AB37">
        <v>0</v>
      </c>
    </row>
    <row r="38" spans="1:28" x14ac:dyDescent="0.35">
      <c r="A38">
        <v>30</v>
      </c>
      <c r="B38">
        <v>26</v>
      </c>
      <c r="C38">
        <v>9.5</v>
      </c>
      <c r="D38">
        <v>0</v>
      </c>
      <c r="F38">
        <v>7.6</v>
      </c>
      <c r="G38">
        <v>0</v>
      </c>
      <c r="H38">
        <v>16.7</v>
      </c>
      <c r="I38">
        <v>3.8</v>
      </c>
      <c r="J38">
        <v>0</v>
      </c>
      <c r="K38">
        <v>22.8</v>
      </c>
      <c r="L38">
        <v>3.3</v>
      </c>
      <c r="M38">
        <v>0.4</v>
      </c>
      <c r="N38">
        <v>22.6</v>
      </c>
      <c r="O38">
        <v>7.5</v>
      </c>
      <c r="P38">
        <v>0</v>
      </c>
      <c r="Q38">
        <v>26.4</v>
      </c>
      <c r="R38">
        <v>16.8</v>
      </c>
      <c r="S38">
        <v>0</v>
      </c>
      <c r="T38">
        <v>25.2</v>
      </c>
      <c r="U38">
        <v>8</v>
      </c>
      <c r="V38">
        <v>7.6</v>
      </c>
      <c r="W38">
        <v>29.4</v>
      </c>
      <c r="X38">
        <v>17.399999999999999</v>
      </c>
      <c r="Y38">
        <v>0</v>
      </c>
      <c r="Z38">
        <v>31</v>
      </c>
      <c r="AA38">
        <v>18.899999999999999</v>
      </c>
      <c r="AB38">
        <v>0</v>
      </c>
    </row>
    <row r="39" spans="1:28" x14ac:dyDescent="0.35">
      <c r="A39" s="5">
        <v>31</v>
      </c>
      <c r="B39" s="5"/>
      <c r="C39" s="5"/>
      <c r="D39" s="5"/>
      <c r="E39" s="5">
        <v>22.2</v>
      </c>
      <c r="F39" s="5"/>
      <c r="G39" s="5">
        <v>0</v>
      </c>
      <c r="H39" s="5"/>
      <c r="I39" s="5"/>
      <c r="J39" s="5"/>
      <c r="K39" s="5">
        <v>14</v>
      </c>
      <c r="L39" s="5">
        <v>4.5</v>
      </c>
      <c r="M39" s="5">
        <v>0</v>
      </c>
      <c r="N39" s="5">
        <v>19.5</v>
      </c>
      <c r="O39" s="5">
        <v>10.5</v>
      </c>
      <c r="P39" s="5">
        <v>0</v>
      </c>
      <c r="Q39" s="5"/>
      <c r="R39" s="5"/>
      <c r="S39" s="5"/>
      <c r="T39" s="5">
        <v>25.3</v>
      </c>
      <c r="U39" s="5">
        <v>10.199999999999999</v>
      </c>
      <c r="V39" s="5">
        <v>0</v>
      </c>
      <c r="W39" s="5"/>
      <c r="X39" s="5"/>
      <c r="Y39" s="5"/>
      <c r="Z39" s="5">
        <v>29.2</v>
      </c>
      <c r="AA39" s="5">
        <v>18</v>
      </c>
      <c r="AB39" s="5">
        <v>0</v>
      </c>
    </row>
    <row r="40" spans="1:28" x14ac:dyDescent="0.35">
      <c r="A40" s="34" t="s">
        <v>651</v>
      </c>
      <c r="B40" s="42">
        <f>AVERAGE(B9:B39)</f>
        <v>24.324137931034482</v>
      </c>
      <c r="C40" s="42">
        <f t="shared" ref="C40:AA40" si="0">AVERAGE(C9:C39)</f>
        <v>10.313793103448276</v>
      </c>
      <c r="D40" s="42">
        <f>SUM(D9:D39)</f>
        <v>8</v>
      </c>
      <c r="E40" s="42">
        <f t="shared" si="0"/>
        <v>21.936666666666671</v>
      </c>
      <c r="F40" s="42">
        <f t="shared" si="0"/>
        <v>4.4333333333333345</v>
      </c>
      <c r="G40" s="42">
        <f>SUM(G9:G39)</f>
        <v>22.2</v>
      </c>
      <c r="H40" s="42">
        <f t="shared" si="0"/>
        <v>19.060000000000009</v>
      </c>
      <c r="I40" s="42">
        <f t="shared" si="0"/>
        <v>2.9966666666666675</v>
      </c>
      <c r="J40" s="42">
        <f>SUM(J9:J39)</f>
        <v>11.2</v>
      </c>
      <c r="K40" s="42">
        <f t="shared" si="0"/>
        <v>18.822580645161288</v>
      </c>
      <c r="L40" s="42">
        <f t="shared" si="0"/>
        <v>1.0709677419354839</v>
      </c>
      <c r="M40" s="42">
        <f>SUM(M9:M39)</f>
        <v>5.6000000000000005</v>
      </c>
      <c r="N40" s="42">
        <f t="shared" si="0"/>
        <v>20.016129032258064</v>
      </c>
      <c r="O40" s="42">
        <f t="shared" si="0"/>
        <v>1.4870967741935481</v>
      </c>
      <c r="P40" s="42">
        <f>SUM(P9:P39)</f>
        <v>1.8</v>
      </c>
      <c r="Q40" s="42">
        <f t="shared" si="0"/>
        <v>23.629999999999995</v>
      </c>
      <c r="R40" s="42">
        <f t="shared" si="0"/>
        <v>4.5599999999999996</v>
      </c>
      <c r="S40" s="42">
        <f>SUM(S9:S39)</f>
        <v>19.600000000000001</v>
      </c>
      <c r="T40" s="42">
        <f t="shared" si="0"/>
        <v>26.554000000000006</v>
      </c>
      <c r="U40" s="42">
        <f t="shared" si="0"/>
        <v>9.3066666666666666</v>
      </c>
      <c r="V40" s="42">
        <f>SUM(V9:V39)</f>
        <v>42.2</v>
      </c>
      <c r="W40" s="42">
        <f t="shared" si="0"/>
        <v>29.456666666666663</v>
      </c>
      <c r="X40" s="42">
        <f t="shared" si="0"/>
        <v>14.399999999999999</v>
      </c>
      <c r="Y40" s="42">
        <f>SUM(Y9:Y39)</f>
        <v>64.800000000000011</v>
      </c>
      <c r="Z40" s="42">
        <f t="shared" si="0"/>
        <v>29.374193548387101</v>
      </c>
      <c r="AA40" s="42">
        <f t="shared" si="0"/>
        <v>15.622580645161289</v>
      </c>
      <c r="AB40" s="42">
        <f>SUM(AB9:AB39)</f>
        <v>99</v>
      </c>
    </row>
  </sheetData>
  <mergeCells count="18">
    <mergeCell ref="Q7:R7"/>
    <mergeCell ref="T7:U7"/>
    <mergeCell ref="B6:D6"/>
    <mergeCell ref="E6:G6"/>
    <mergeCell ref="H6:J6"/>
    <mergeCell ref="K6:M6"/>
    <mergeCell ref="N6:P6"/>
    <mergeCell ref="Q6:S6"/>
    <mergeCell ref="B7:C7"/>
    <mergeCell ref="E7:F7"/>
    <mergeCell ref="H7:I7"/>
    <mergeCell ref="K7:L7"/>
    <mergeCell ref="N7:O7"/>
    <mergeCell ref="W7:X7"/>
    <mergeCell ref="Z7:AA7"/>
    <mergeCell ref="T6:V6"/>
    <mergeCell ref="W6:Y6"/>
    <mergeCell ref="Z6:AB6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46083" r:id="rId4">
          <objectPr defaultSize="0" r:id="rId5">
            <anchor moveWithCells="1">
              <from>
                <xdr:col>0</xdr:col>
                <xdr:colOff>82550</xdr:colOff>
                <xdr:row>0</xdr:row>
                <xdr:rowOff>177800</xdr:rowOff>
              </from>
              <to>
                <xdr:col>13</xdr:col>
                <xdr:colOff>476250</xdr:colOff>
                <xdr:row>3</xdr:row>
                <xdr:rowOff>152400</xdr:rowOff>
              </to>
            </anchor>
          </objectPr>
        </oleObject>
      </mc:Choice>
      <mc:Fallback>
        <oleObject progId="Word.Document.12" shapeId="46083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31C82-22B5-4022-8143-1BC2D765B92B}">
  <dimension ref="A1:AB1890"/>
  <sheetViews>
    <sheetView zoomScale="85" zoomScaleNormal="85" workbookViewId="0">
      <selection activeCell="P1" sqref="P1"/>
    </sheetView>
  </sheetViews>
  <sheetFormatPr defaultRowHeight="14.5" x14ac:dyDescent="0.35"/>
  <cols>
    <col min="1" max="1" width="11.81640625" style="2" customWidth="1"/>
    <col min="2" max="2" width="11.54296875" style="2" customWidth="1"/>
    <col min="3" max="3" width="12.1796875" style="2" customWidth="1"/>
    <col min="10" max="10" width="9.81640625" customWidth="1"/>
    <col min="13" max="13" width="7.54296875" customWidth="1"/>
    <col min="19" max="19" width="8.7265625" customWidth="1"/>
    <col min="20" max="20" width="8.7265625" style="2" customWidth="1"/>
    <col min="21" max="21" width="8.7265625" customWidth="1"/>
    <col min="27" max="27" width="9.6328125" customWidth="1"/>
    <col min="28" max="28" width="10.54296875" customWidth="1"/>
  </cols>
  <sheetData>
    <row r="1" spans="1:28" ht="46" customHeight="1" x14ac:dyDescent="0.35">
      <c r="A1" s="86"/>
    </row>
    <row r="2" spans="1:28" s="8" customFormat="1" x14ac:dyDescent="0.35">
      <c r="A2" s="69" t="s">
        <v>439</v>
      </c>
      <c r="B2" s="69" t="s">
        <v>549</v>
      </c>
      <c r="C2" s="69" t="s">
        <v>37</v>
      </c>
      <c r="D2" s="69" t="s">
        <v>550</v>
      </c>
      <c r="E2" s="69" t="s">
        <v>0</v>
      </c>
      <c r="F2" s="69" t="s">
        <v>1</v>
      </c>
      <c r="G2" s="69" t="s">
        <v>2</v>
      </c>
      <c r="H2" s="69" t="s">
        <v>3</v>
      </c>
      <c r="I2" s="69" t="s">
        <v>4</v>
      </c>
      <c r="J2" s="69" t="s">
        <v>5</v>
      </c>
      <c r="K2" s="69" t="s">
        <v>6</v>
      </c>
      <c r="L2" s="69" t="s">
        <v>7</v>
      </c>
      <c r="M2" s="69" t="s">
        <v>8</v>
      </c>
      <c r="N2" s="69" t="s">
        <v>9</v>
      </c>
      <c r="O2" s="69" t="s">
        <v>10</v>
      </c>
      <c r="P2" s="69" t="s">
        <v>11</v>
      </c>
      <c r="Q2" s="69" t="s">
        <v>12</v>
      </c>
      <c r="R2" s="69" t="s">
        <v>13</v>
      </c>
      <c r="S2" s="69" t="s">
        <v>14</v>
      </c>
      <c r="T2" s="69" t="s">
        <v>15</v>
      </c>
      <c r="U2" s="69" t="s">
        <v>16</v>
      </c>
      <c r="V2" s="69" t="s">
        <v>17</v>
      </c>
      <c r="W2" s="69" t="s">
        <v>18</v>
      </c>
      <c r="X2" s="69" t="s">
        <v>19</v>
      </c>
      <c r="Y2" s="69" t="s">
        <v>20</v>
      </c>
      <c r="Z2" s="70" t="s">
        <v>21</v>
      </c>
      <c r="AA2" s="71" t="s">
        <v>22</v>
      </c>
      <c r="AB2" s="72" t="s">
        <v>23</v>
      </c>
    </row>
    <row r="3" spans="1:28" x14ac:dyDescent="0.35">
      <c r="A3" s="2">
        <v>158</v>
      </c>
      <c r="B3" s="2">
        <v>2</v>
      </c>
      <c r="C3" s="2" t="s">
        <v>26</v>
      </c>
      <c r="D3">
        <v>14</v>
      </c>
      <c r="E3">
        <v>3</v>
      </c>
      <c r="F3">
        <v>1</v>
      </c>
      <c r="G3">
        <v>1</v>
      </c>
      <c r="H3">
        <v>199</v>
      </c>
      <c r="I3" s="37">
        <v>18.899999999999999</v>
      </c>
      <c r="J3" s="3">
        <v>0</v>
      </c>
      <c r="K3" s="87" t="s">
        <v>25</v>
      </c>
      <c r="L3" s="87" t="s">
        <v>25</v>
      </c>
      <c r="M3" s="87" t="s">
        <v>25</v>
      </c>
      <c r="N3" s="3">
        <v>0</v>
      </c>
      <c r="O3">
        <v>0</v>
      </c>
      <c r="P3">
        <v>2</v>
      </c>
      <c r="Q3">
        <v>0</v>
      </c>
      <c r="R3">
        <v>2</v>
      </c>
      <c r="S3" s="87" t="s">
        <v>25</v>
      </c>
      <c r="T3" s="87" t="s">
        <v>25</v>
      </c>
      <c r="U3" s="87" t="s">
        <v>25</v>
      </c>
      <c r="V3" s="3">
        <v>0</v>
      </c>
      <c r="W3">
        <v>0</v>
      </c>
      <c r="X3">
        <v>3</v>
      </c>
      <c r="Y3">
        <v>1</v>
      </c>
      <c r="Z3">
        <v>1</v>
      </c>
      <c r="AA3" s="3">
        <v>2</v>
      </c>
      <c r="AB3">
        <v>108</v>
      </c>
    </row>
    <row r="4" spans="1:28" x14ac:dyDescent="0.35">
      <c r="A4" s="2">
        <v>220</v>
      </c>
      <c r="B4" s="2">
        <v>2</v>
      </c>
      <c r="C4" s="2" t="s">
        <v>26</v>
      </c>
      <c r="D4">
        <v>17</v>
      </c>
      <c r="E4">
        <v>1</v>
      </c>
      <c r="F4">
        <v>1</v>
      </c>
      <c r="G4">
        <v>1</v>
      </c>
      <c r="H4">
        <v>179</v>
      </c>
      <c r="I4" s="37">
        <v>18.2</v>
      </c>
      <c r="J4" s="3">
        <v>1</v>
      </c>
      <c r="K4" s="87" t="s">
        <v>25</v>
      </c>
      <c r="L4" s="87" t="s">
        <v>25</v>
      </c>
      <c r="M4" s="87" t="s">
        <v>25</v>
      </c>
      <c r="N4" s="3">
        <v>0</v>
      </c>
      <c r="O4">
        <v>0</v>
      </c>
      <c r="P4">
        <v>3</v>
      </c>
      <c r="Q4">
        <v>2</v>
      </c>
      <c r="R4">
        <v>2</v>
      </c>
      <c r="S4" s="87" t="s">
        <v>25</v>
      </c>
      <c r="T4" s="87" t="s">
        <v>25</v>
      </c>
      <c r="U4" s="87" t="s">
        <v>25</v>
      </c>
      <c r="V4" s="3">
        <v>0</v>
      </c>
      <c r="W4">
        <v>0</v>
      </c>
      <c r="X4">
        <v>3</v>
      </c>
      <c r="Y4">
        <v>1</v>
      </c>
      <c r="Z4">
        <v>1</v>
      </c>
      <c r="AA4" s="3">
        <v>3</v>
      </c>
      <c r="AB4">
        <v>99</v>
      </c>
    </row>
    <row r="5" spans="1:28" x14ac:dyDescent="0.35">
      <c r="A5" s="2">
        <v>221</v>
      </c>
      <c r="B5" s="2">
        <v>2</v>
      </c>
      <c r="C5" s="2" t="s">
        <v>26</v>
      </c>
      <c r="D5">
        <v>17</v>
      </c>
      <c r="E5">
        <v>1</v>
      </c>
      <c r="F5">
        <v>1</v>
      </c>
      <c r="G5">
        <v>1</v>
      </c>
      <c r="H5">
        <v>179</v>
      </c>
      <c r="I5" s="37">
        <v>18.2</v>
      </c>
      <c r="J5" s="3">
        <v>1</v>
      </c>
      <c r="K5" s="87" t="s">
        <v>25</v>
      </c>
      <c r="L5" s="87" t="s">
        <v>25</v>
      </c>
      <c r="M5" s="87" t="s">
        <v>25</v>
      </c>
      <c r="N5" s="3">
        <v>0</v>
      </c>
      <c r="O5">
        <v>0</v>
      </c>
      <c r="P5">
        <v>5</v>
      </c>
      <c r="Q5">
        <v>2</v>
      </c>
      <c r="R5">
        <v>2</v>
      </c>
      <c r="S5" s="87" t="s">
        <v>25</v>
      </c>
      <c r="T5" s="87" t="s">
        <v>25</v>
      </c>
      <c r="U5" s="87" t="s">
        <v>25</v>
      </c>
      <c r="V5" s="3">
        <v>0</v>
      </c>
      <c r="W5">
        <v>0</v>
      </c>
      <c r="X5">
        <v>6</v>
      </c>
      <c r="Y5">
        <v>1</v>
      </c>
      <c r="Z5">
        <v>1</v>
      </c>
      <c r="AA5" s="3">
        <v>3</v>
      </c>
      <c r="AB5">
        <v>99</v>
      </c>
    </row>
    <row r="6" spans="1:28" x14ac:dyDescent="0.35">
      <c r="A6" s="2">
        <v>222</v>
      </c>
      <c r="B6" s="2">
        <v>2</v>
      </c>
      <c r="C6" s="2" t="s">
        <v>26</v>
      </c>
      <c r="D6">
        <v>17</v>
      </c>
      <c r="E6">
        <v>2</v>
      </c>
      <c r="F6">
        <v>1</v>
      </c>
      <c r="G6">
        <v>1</v>
      </c>
      <c r="H6">
        <v>189</v>
      </c>
      <c r="I6" s="37">
        <v>17.3</v>
      </c>
      <c r="J6" s="3">
        <v>0</v>
      </c>
      <c r="K6" s="87" t="s">
        <v>25</v>
      </c>
      <c r="L6" s="87" t="s">
        <v>25</v>
      </c>
      <c r="M6" s="87" t="s">
        <v>25</v>
      </c>
      <c r="N6" s="3">
        <v>0</v>
      </c>
      <c r="O6">
        <v>0</v>
      </c>
      <c r="P6">
        <v>2</v>
      </c>
      <c r="Q6">
        <v>3</v>
      </c>
      <c r="R6">
        <v>2</v>
      </c>
      <c r="S6" s="87" t="s">
        <v>25</v>
      </c>
      <c r="T6" s="87" t="s">
        <v>25</v>
      </c>
      <c r="U6" s="87" t="s">
        <v>25</v>
      </c>
      <c r="V6" s="3">
        <v>0</v>
      </c>
      <c r="W6">
        <v>0</v>
      </c>
      <c r="X6">
        <v>1</v>
      </c>
      <c r="Y6">
        <v>1</v>
      </c>
      <c r="Z6">
        <v>1</v>
      </c>
      <c r="AA6" s="3">
        <v>3</v>
      </c>
      <c r="AB6">
        <v>112</v>
      </c>
    </row>
    <row r="7" spans="1:28" x14ac:dyDescent="0.35">
      <c r="A7" s="2">
        <v>223</v>
      </c>
      <c r="B7" s="2">
        <v>2</v>
      </c>
      <c r="C7" s="2" t="s">
        <v>26</v>
      </c>
      <c r="D7">
        <v>17</v>
      </c>
      <c r="E7">
        <v>1</v>
      </c>
      <c r="F7">
        <v>1</v>
      </c>
      <c r="G7">
        <v>1</v>
      </c>
      <c r="H7">
        <v>189</v>
      </c>
      <c r="I7" s="37">
        <v>17.3</v>
      </c>
      <c r="J7" s="3">
        <v>0</v>
      </c>
      <c r="K7" s="87" t="s">
        <v>25</v>
      </c>
      <c r="L7" s="87" t="s">
        <v>25</v>
      </c>
      <c r="M7" s="87" t="s">
        <v>25</v>
      </c>
      <c r="N7" s="3">
        <v>0</v>
      </c>
      <c r="O7">
        <v>0</v>
      </c>
      <c r="P7">
        <v>2</v>
      </c>
      <c r="Q7">
        <v>2</v>
      </c>
      <c r="R7">
        <v>2</v>
      </c>
      <c r="S7" s="87" t="s">
        <v>25</v>
      </c>
      <c r="T7" s="87" t="s">
        <v>25</v>
      </c>
      <c r="U7" s="87" t="s">
        <v>25</v>
      </c>
      <c r="V7" s="3">
        <v>0</v>
      </c>
      <c r="W7">
        <v>0</v>
      </c>
      <c r="X7">
        <v>3</v>
      </c>
      <c r="Y7">
        <v>1</v>
      </c>
      <c r="Z7">
        <v>1</v>
      </c>
      <c r="AA7" s="3">
        <v>3</v>
      </c>
      <c r="AB7">
        <v>103</v>
      </c>
    </row>
    <row r="8" spans="1:28" x14ac:dyDescent="0.35">
      <c r="A8" s="2">
        <v>224</v>
      </c>
      <c r="B8" s="2">
        <v>2</v>
      </c>
      <c r="C8" s="2" t="s">
        <v>26</v>
      </c>
      <c r="D8">
        <v>17</v>
      </c>
      <c r="E8">
        <v>1</v>
      </c>
      <c r="F8">
        <v>1</v>
      </c>
      <c r="G8">
        <v>1</v>
      </c>
      <c r="H8">
        <v>189</v>
      </c>
      <c r="I8" s="37">
        <v>17.3</v>
      </c>
      <c r="J8" s="3">
        <v>1</v>
      </c>
      <c r="K8" s="87" t="s">
        <v>25</v>
      </c>
      <c r="L8" s="87" t="s">
        <v>25</v>
      </c>
      <c r="M8" s="87" t="s">
        <v>25</v>
      </c>
      <c r="N8" s="3">
        <v>0</v>
      </c>
      <c r="O8">
        <v>0</v>
      </c>
      <c r="P8">
        <v>4</v>
      </c>
      <c r="Q8">
        <v>1</v>
      </c>
      <c r="R8">
        <v>2</v>
      </c>
      <c r="S8" s="87" t="s">
        <v>25</v>
      </c>
      <c r="T8" s="87" t="s">
        <v>25</v>
      </c>
      <c r="U8" s="87" t="s">
        <v>25</v>
      </c>
      <c r="V8" s="3">
        <v>0</v>
      </c>
      <c r="W8">
        <v>0</v>
      </c>
      <c r="X8">
        <v>4</v>
      </c>
      <c r="Y8">
        <v>1</v>
      </c>
      <c r="Z8">
        <v>1</v>
      </c>
      <c r="AA8" s="3">
        <v>3</v>
      </c>
      <c r="AB8">
        <v>104</v>
      </c>
    </row>
    <row r="9" spans="1:28" x14ac:dyDescent="0.35">
      <c r="A9" s="2">
        <v>225</v>
      </c>
      <c r="B9" s="2">
        <v>2</v>
      </c>
      <c r="C9" s="2" t="s">
        <v>26</v>
      </c>
      <c r="D9">
        <v>17</v>
      </c>
      <c r="E9">
        <v>3</v>
      </c>
      <c r="F9">
        <v>1</v>
      </c>
      <c r="G9">
        <v>1</v>
      </c>
      <c r="H9">
        <v>189</v>
      </c>
      <c r="I9" s="37">
        <v>17.3</v>
      </c>
      <c r="J9" s="3">
        <v>0</v>
      </c>
      <c r="K9" s="87" t="s">
        <v>25</v>
      </c>
      <c r="L9" s="87" t="s">
        <v>25</v>
      </c>
      <c r="M9" s="87" t="s">
        <v>25</v>
      </c>
      <c r="N9" s="3">
        <v>0</v>
      </c>
      <c r="O9">
        <v>0</v>
      </c>
      <c r="P9">
        <v>4</v>
      </c>
      <c r="Q9">
        <v>2</v>
      </c>
      <c r="R9">
        <v>2</v>
      </c>
      <c r="S9" s="87" t="s">
        <v>25</v>
      </c>
      <c r="T9" s="87" t="s">
        <v>25</v>
      </c>
      <c r="U9" s="87" t="s">
        <v>25</v>
      </c>
      <c r="V9" s="3">
        <v>0</v>
      </c>
      <c r="W9">
        <v>0</v>
      </c>
      <c r="X9">
        <v>4</v>
      </c>
      <c r="Y9">
        <v>1</v>
      </c>
      <c r="Z9">
        <v>1</v>
      </c>
      <c r="AA9" s="3">
        <v>3</v>
      </c>
      <c r="AB9">
        <v>100</v>
      </c>
    </row>
    <row r="10" spans="1:28" x14ac:dyDescent="0.35">
      <c r="A10" s="2">
        <v>227</v>
      </c>
      <c r="B10" s="2">
        <v>2</v>
      </c>
      <c r="C10" s="2" t="s">
        <v>26</v>
      </c>
      <c r="D10">
        <v>17</v>
      </c>
      <c r="E10">
        <v>2</v>
      </c>
      <c r="F10">
        <v>1</v>
      </c>
      <c r="G10">
        <v>1</v>
      </c>
      <c r="H10">
        <v>179</v>
      </c>
      <c r="I10" s="37">
        <v>51</v>
      </c>
      <c r="J10" s="3">
        <v>0</v>
      </c>
      <c r="K10" s="87" t="s">
        <v>25</v>
      </c>
      <c r="L10" s="87" t="s">
        <v>25</v>
      </c>
      <c r="M10" s="87" t="s">
        <v>25</v>
      </c>
      <c r="N10" s="3">
        <v>0</v>
      </c>
      <c r="O10">
        <v>0</v>
      </c>
      <c r="P10">
        <v>5</v>
      </c>
      <c r="Q10">
        <v>2</v>
      </c>
      <c r="R10">
        <v>2</v>
      </c>
      <c r="S10" s="87" t="s">
        <v>25</v>
      </c>
      <c r="T10" s="87" t="s">
        <v>25</v>
      </c>
      <c r="U10" s="87" t="s">
        <v>25</v>
      </c>
      <c r="V10" s="3">
        <v>0</v>
      </c>
      <c r="W10">
        <v>0</v>
      </c>
      <c r="X10">
        <v>6</v>
      </c>
      <c r="Y10">
        <v>1</v>
      </c>
      <c r="Z10">
        <v>1</v>
      </c>
      <c r="AA10" s="3">
        <v>3</v>
      </c>
      <c r="AB10">
        <v>100</v>
      </c>
    </row>
    <row r="11" spans="1:28" x14ac:dyDescent="0.35">
      <c r="A11" s="2">
        <v>228</v>
      </c>
      <c r="B11" s="2">
        <v>2</v>
      </c>
      <c r="C11" s="2" t="s">
        <v>26</v>
      </c>
      <c r="D11">
        <v>17</v>
      </c>
      <c r="E11">
        <v>1</v>
      </c>
      <c r="F11">
        <v>1</v>
      </c>
      <c r="G11">
        <v>1</v>
      </c>
      <c r="H11">
        <v>179</v>
      </c>
      <c r="I11" s="37">
        <v>51</v>
      </c>
      <c r="J11" s="3">
        <v>0</v>
      </c>
      <c r="K11" s="87" t="s">
        <v>25</v>
      </c>
      <c r="L11" s="87" t="s">
        <v>25</v>
      </c>
      <c r="M11" s="87" t="s">
        <v>25</v>
      </c>
      <c r="N11" s="3">
        <v>0</v>
      </c>
      <c r="O11">
        <v>0</v>
      </c>
      <c r="P11">
        <v>5</v>
      </c>
      <c r="Q11">
        <v>0</v>
      </c>
      <c r="R11">
        <v>3</v>
      </c>
      <c r="S11" s="87" t="s">
        <v>25</v>
      </c>
      <c r="T11" s="87" t="s">
        <v>25</v>
      </c>
      <c r="U11" s="87" t="s">
        <v>25</v>
      </c>
      <c r="V11" s="3">
        <v>0</v>
      </c>
      <c r="W11">
        <v>0</v>
      </c>
      <c r="X11">
        <v>5</v>
      </c>
      <c r="Y11">
        <v>1</v>
      </c>
      <c r="Z11">
        <v>1</v>
      </c>
      <c r="AA11" s="3">
        <v>3</v>
      </c>
      <c r="AB11">
        <v>101</v>
      </c>
    </row>
    <row r="12" spans="1:28" x14ac:dyDescent="0.35">
      <c r="A12" s="2">
        <v>229</v>
      </c>
      <c r="B12" s="2">
        <v>2</v>
      </c>
      <c r="C12" s="2" t="s">
        <v>26</v>
      </c>
      <c r="D12">
        <v>17</v>
      </c>
      <c r="E12">
        <v>1</v>
      </c>
      <c r="F12">
        <v>1</v>
      </c>
      <c r="G12">
        <v>1</v>
      </c>
      <c r="H12">
        <v>151</v>
      </c>
      <c r="I12" s="37">
        <v>9</v>
      </c>
      <c r="J12" s="3">
        <v>1</v>
      </c>
      <c r="K12" s="87" t="s">
        <v>25</v>
      </c>
      <c r="L12" s="87" t="s">
        <v>25</v>
      </c>
      <c r="M12" s="87" t="s">
        <v>25</v>
      </c>
      <c r="N12" s="3">
        <v>0</v>
      </c>
      <c r="O12">
        <v>0</v>
      </c>
      <c r="P12">
        <v>2</v>
      </c>
      <c r="Q12">
        <v>3</v>
      </c>
      <c r="R12">
        <v>2</v>
      </c>
      <c r="S12" s="87" t="s">
        <v>25</v>
      </c>
      <c r="T12" s="87" t="s">
        <v>25</v>
      </c>
      <c r="U12" s="87" t="s">
        <v>25</v>
      </c>
      <c r="V12" s="3">
        <v>0</v>
      </c>
      <c r="W12">
        <v>0</v>
      </c>
      <c r="X12">
        <v>3</v>
      </c>
      <c r="Y12">
        <v>1</v>
      </c>
      <c r="Z12">
        <v>1</v>
      </c>
      <c r="AA12" s="3">
        <v>3</v>
      </c>
      <c r="AB12">
        <v>102</v>
      </c>
    </row>
    <row r="13" spans="1:28" x14ac:dyDescent="0.35">
      <c r="A13" s="2">
        <v>230</v>
      </c>
      <c r="B13" s="2">
        <v>2</v>
      </c>
      <c r="C13" s="2" t="s">
        <v>26</v>
      </c>
      <c r="D13">
        <v>17</v>
      </c>
      <c r="E13">
        <v>1</v>
      </c>
      <c r="F13">
        <v>1</v>
      </c>
      <c r="G13">
        <v>1</v>
      </c>
      <c r="H13">
        <v>170</v>
      </c>
      <c r="I13" s="37">
        <v>42</v>
      </c>
      <c r="J13" s="3">
        <v>0</v>
      </c>
      <c r="K13" s="87" t="s">
        <v>25</v>
      </c>
      <c r="L13" s="87" t="s">
        <v>25</v>
      </c>
      <c r="M13" s="87" t="s">
        <v>25</v>
      </c>
      <c r="N13" s="3">
        <v>0</v>
      </c>
      <c r="O13">
        <v>0</v>
      </c>
      <c r="P13">
        <v>2</v>
      </c>
      <c r="Q13">
        <v>2</v>
      </c>
      <c r="R13">
        <v>2</v>
      </c>
      <c r="S13" s="87" t="s">
        <v>25</v>
      </c>
      <c r="T13" s="87" t="s">
        <v>25</v>
      </c>
      <c r="U13" s="87" t="s">
        <v>25</v>
      </c>
      <c r="V13" s="3">
        <v>0</v>
      </c>
      <c r="W13">
        <v>0</v>
      </c>
      <c r="X13">
        <v>4</v>
      </c>
      <c r="Y13">
        <v>1</v>
      </c>
      <c r="Z13">
        <v>1</v>
      </c>
      <c r="AA13" s="3">
        <v>3</v>
      </c>
      <c r="AB13">
        <v>109</v>
      </c>
    </row>
    <row r="14" spans="1:28" x14ac:dyDescent="0.35">
      <c r="A14" s="2">
        <v>231</v>
      </c>
      <c r="B14" s="2">
        <v>2</v>
      </c>
      <c r="C14" s="2" t="s">
        <v>26</v>
      </c>
      <c r="D14">
        <v>17</v>
      </c>
      <c r="E14">
        <v>3</v>
      </c>
      <c r="F14">
        <v>1</v>
      </c>
      <c r="G14">
        <v>1</v>
      </c>
      <c r="H14">
        <v>189</v>
      </c>
      <c r="I14" s="37">
        <v>36.299999999999997</v>
      </c>
      <c r="J14" s="3">
        <v>0</v>
      </c>
      <c r="K14" s="87" t="s">
        <v>25</v>
      </c>
      <c r="L14" s="87" t="s">
        <v>25</v>
      </c>
      <c r="M14" s="87" t="s">
        <v>25</v>
      </c>
      <c r="N14" s="3">
        <v>0</v>
      </c>
      <c r="O14">
        <v>0</v>
      </c>
      <c r="P14">
        <v>1</v>
      </c>
      <c r="Q14">
        <v>3</v>
      </c>
      <c r="R14">
        <v>2</v>
      </c>
      <c r="S14" s="87" t="s">
        <v>25</v>
      </c>
      <c r="T14" s="87" t="s">
        <v>25</v>
      </c>
      <c r="U14" s="87" t="s">
        <v>25</v>
      </c>
      <c r="V14" s="3">
        <v>0</v>
      </c>
      <c r="W14">
        <v>0</v>
      </c>
      <c r="X14">
        <v>2</v>
      </c>
      <c r="Y14">
        <v>1</v>
      </c>
      <c r="Z14">
        <v>1</v>
      </c>
      <c r="AA14" s="3">
        <v>3</v>
      </c>
      <c r="AB14">
        <v>110</v>
      </c>
    </row>
    <row r="15" spans="1:28" x14ac:dyDescent="0.35">
      <c r="A15" s="2">
        <v>233</v>
      </c>
      <c r="B15" s="2">
        <v>2</v>
      </c>
      <c r="C15" s="2" t="s">
        <v>26</v>
      </c>
      <c r="D15">
        <v>17</v>
      </c>
      <c r="E15">
        <v>2</v>
      </c>
      <c r="F15">
        <v>1</v>
      </c>
      <c r="G15">
        <v>1</v>
      </c>
      <c r="H15">
        <v>179</v>
      </c>
      <c r="I15" s="37">
        <v>65.2</v>
      </c>
      <c r="J15" s="3">
        <v>0</v>
      </c>
      <c r="K15" s="87" t="s">
        <v>25</v>
      </c>
      <c r="L15" s="87" t="s">
        <v>25</v>
      </c>
      <c r="M15" s="87" t="s">
        <v>25</v>
      </c>
      <c r="N15" s="3">
        <v>0</v>
      </c>
      <c r="O15">
        <v>0</v>
      </c>
      <c r="P15">
        <v>3</v>
      </c>
      <c r="Q15">
        <v>3</v>
      </c>
      <c r="R15">
        <v>2</v>
      </c>
      <c r="S15" s="87" t="s">
        <v>25</v>
      </c>
      <c r="T15" s="87" t="s">
        <v>25</v>
      </c>
      <c r="U15" s="87" t="s">
        <v>25</v>
      </c>
      <c r="V15" s="3">
        <v>0</v>
      </c>
      <c r="W15">
        <v>0</v>
      </c>
      <c r="X15">
        <v>3</v>
      </c>
      <c r="Y15">
        <v>1</v>
      </c>
      <c r="Z15">
        <v>1</v>
      </c>
      <c r="AA15" s="3">
        <v>3</v>
      </c>
      <c r="AB15">
        <v>102</v>
      </c>
    </row>
    <row r="16" spans="1:28" x14ac:dyDescent="0.35">
      <c r="A16" s="2">
        <v>235</v>
      </c>
      <c r="B16" s="2">
        <v>2</v>
      </c>
      <c r="C16" s="2" t="s">
        <v>26</v>
      </c>
      <c r="D16">
        <v>17</v>
      </c>
      <c r="E16">
        <v>3</v>
      </c>
      <c r="F16">
        <v>1</v>
      </c>
      <c r="G16">
        <v>1</v>
      </c>
      <c r="H16">
        <v>189</v>
      </c>
      <c r="I16" s="37">
        <v>34.5</v>
      </c>
      <c r="J16" s="3">
        <v>0</v>
      </c>
      <c r="K16" s="87" t="s">
        <v>25</v>
      </c>
      <c r="L16" s="87" t="s">
        <v>25</v>
      </c>
      <c r="M16" s="87" t="s">
        <v>25</v>
      </c>
      <c r="N16" s="3">
        <v>0</v>
      </c>
      <c r="O16">
        <v>0</v>
      </c>
      <c r="P16">
        <v>2</v>
      </c>
      <c r="Q16">
        <v>3</v>
      </c>
      <c r="R16">
        <v>2</v>
      </c>
      <c r="S16" s="87" t="s">
        <v>25</v>
      </c>
      <c r="T16" s="87" t="s">
        <v>25</v>
      </c>
      <c r="U16" s="87" t="s">
        <v>25</v>
      </c>
      <c r="V16" s="3">
        <v>0</v>
      </c>
      <c r="W16">
        <v>0</v>
      </c>
      <c r="X16">
        <v>4</v>
      </c>
      <c r="Y16">
        <v>1</v>
      </c>
      <c r="Z16">
        <v>1</v>
      </c>
      <c r="AA16" s="3">
        <v>3</v>
      </c>
      <c r="AB16">
        <v>103</v>
      </c>
    </row>
    <row r="17" spans="1:28" x14ac:dyDescent="0.35">
      <c r="A17" s="2">
        <v>236</v>
      </c>
      <c r="B17" s="2">
        <v>2</v>
      </c>
      <c r="C17" s="2" t="s">
        <v>26</v>
      </c>
      <c r="D17">
        <v>17</v>
      </c>
      <c r="E17">
        <v>2</v>
      </c>
      <c r="F17">
        <v>1</v>
      </c>
      <c r="G17">
        <v>1</v>
      </c>
      <c r="H17">
        <v>189</v>
      </c>
      <c r="I17" s="37">
        <v>34.5</v>
      </c>
      <c r="J17" s="3">
        <v>0</v>
      </c>
      <c r="K17" s="87" t="s">
        <v>25</v>
      </c>
      <c r="L17" s="87" t="s">
        <v>25</v>
      </c>
      <c r="M17" s="87" t="s">
        <v>25</v>
      </c>
      <c r="N17" s="3">
        <v>0</v>
      </c>
      <c r="O17">
        <v>0</v>
      </c>
      <c r="P17">
        <v>1</v>
      </c>
      <c r="Q17">
        <v>3</v>
      </c>
      <c r="R17">
        <v>2</v>
      </c>
      <c r="S17" s="87" t="s">
        <v>25</v>
      </c>
      <c r="T17" s="87" t="s">
        <v>25</v>
      </c>
      <c r="U17" s="87" t="s">
        <v>25</v>
      </c>
      <c r="V17" s="3">
        <v>0</v>
      </c>
      <c r="W17">
        <v>0</v>
      </c>
      <c r="X17">
        <v>2</v>
      </c>
      <c r="Y17">
        <v>1</v>
      </c>
      <c r="Z17">
        <v>1</v>
      </c>
      <c r="AA17" s="3">
        <v>3</v>
      </c>
      <c r="AB17">
        <v>113</v>
      </c>
    </row>
    <row r="18" spans="1:28" x14ac:dyDescent="0.35">
      <c r="A18" s="2">
        <v>237</v>
      </c>
      <c r="B18" s="2">
        <v>2</v>
      </c>
      <c r="C18" s="2" t="s">
        <v>26</v>
      </c>
      <c r="D18">
        <v>17</v>
      </c>
      <c r="E18">
        <v>1</v>
      </c>
      <c r="F18">
        <v>1</v>
      </c>
      <c r="G18">
        <v>1</v>
      </c>
      <c r="H18">
        <v>179</v>
      </c>
      <c r="I18" s="37">
        <v>32.4</v>
      </c>
      <c r="J18" s="3">
        <v>1</v>
      </c>
      <c r="K18" s="87" t="s">
        <v>25</v>
      </c>
      <c r="L18" s="87" t="s">
        <v>25</v>
      </c>
      <c r="M18" s="87" t="s">
        <v>25</v>
      </c>
      <c r="N18" s="3">
        <v>0</v>
      </c>
      <c r="O18">
        <v>0</v>
      </c>
      <c r="P18">
        <v>3</v>
      </c>
      <c r="Q18">
        <v>3</v>
      </c>
      <c r="R18">
        <v>2</v>
      </c>
      <c r="S18" s="87" t="s">
        <v>25</v>
      </c>
      <c r="T18" s="87" t="s">
        <v>25</v>
      </c>
      <c r="U18" s="87" t="s">
        <v>25</v>
      </c>
      <c r="V18" s="3">
        <v>0</v>
      </c>
      <c r="W18">
        <v>0</v>
      </c>
      <c r="X18">
        <v>4</v>
      </c>
      <c r="Y18">
        <v>1</v>
      </c>
      <c r="Z18">
        <v>1</v>
      </c>
      <c r="AA18" s="3">
        <v>3</v>
      </c>
      <c r="AB18">
        <v>99</v>
      </c>
    </row>
    <row r="19" spans="1:28" x14ac:dyDescent="0.35">
      <c r="A19" s="2">
        <v>238</v>
      </c>
      <c r="B19" s="2">
        <v>2</v>
      </c>
      <c r="C19" s="2" t="s">
        <v>26</v>
      </c>
      <c r="D19">
        <v>17</v>
      </c>
      <c r="E19">
        <v>1</v>
      </c>
      <c r="F19">
        <v>1</v>
      </c>
      <c r="G19">
        <v>1</v>
      </c>
      <c r="H19">
        <v>179</v>
      </c>
      <c r="I19" s="37">
        <v>32.4</v>
      </c>
      <c r="J19" s="3">
        <v>0</v>
      </c>
      <c r="K19" s="87" t="s">
        <v>25</v>
      </c>
      <c r="L19" s="87" t="s">
        <v>25</v>
      </c>
      <c r="M19" s="87" t="s">
        <v>25</v>
      </c>
      <c r="N19" s="3">
        <v>0</v>
      </c>
      <c r="O19">
        <v>0</v>
      </c>
      <c r="P19">
        <v>1</v>
      </c>
      <c r="Q19">
        <v>3</v>
      </c>
      <c r="R19">
        <v>2</v>
      </c>
      <c r="S19" s="87" t="s">
        <v>25</v>
      </c>
      <c r="T19" s="87" t="s">
        <v>25</v>
      </c>
      <c r="U19" s="87" t="s">
        <v>25</v>
      </c>
      <c r="V19" s="3">
        <v>0</v>
      </c>
      <c r="W19">
        <v>0</v>
      </c>
      <c r="X19">
        <v>3</v>
      </c>
      <c r="Y19">
        <v>1</v>
      </c>
      <c r="Z19">
        <v>1</v>
      </c>
      <c r="AA19" s="3">
        <v>3</v>
      </c>
      <c r="AB19">
        <v>114</v>
      </c>
    </row>
    <row r="20" spans="1:28" x14ac:dyDescent="0.35">
      <c r="A20" s="2">
        <v>239</v>
      </c>
      <c r="B20" s="2">
        <v>2</v>
      </c>
      <c r="C20" s="2" t="s">
        <v>26</v>
      </c>
      <c r="D20">
        <v>17</v>
      </c>
      <c r="E20">
        <v>3</v>
      </c>
      <c r="F20">
        <v>1</v>
      </c>
      <c r="G20">
        <v>1</v>
      </c>
      <c r="H20">
        <v>179</v>
      </c>
      <c r="I20" s="37">
        <v>32.4</v>
      </c>
      <c r="J20" s="3">
        <v>1</v>
      </c>
      <c r="K20" s="87" t="s">
        <v>25</v>
      </c>
      <c r="L20" s="87" t="s">
        <v>25</v>
      </c>
      <c r="M20" s="87" t="s">
        <v>25</v>
      </c>
      <c r="N20" s="3">
        <v>0</v>
      </c>
      <c r="O20">
        <v>0</v>
      </c>
      <c r="P20">
        <v>4</v>
      </c>
      <c r="Q20">
        <v>2</v>
      </c>
      <c r="R20">
        <v>2</v>
      </c>
      <c r="S20" s="87" t="s">
        <v>25</v>
      </c>
      <c r="T20" s="87" t="s">
        <v>25</v>
      </c>
      <c r="U20" s="87" t="s">
        <v>25</v>
      </c>
      <c r="V20" s="3">
        <v>0</v>
      </c>
      <c r="W20">
        <v>0</v>
      </c>
      <c r="X20">
        <v>6</v>
      </c>
      <c r="Y20">
        <v>1</v>
      </c>
      <c r="Z20">
        <v>1</v>
      </c>
      <c r="AA20" s="3">
        <v>3</v>
      </c>
      <c r="AB20">
        <v>101</v>
      </c>
    </row>
    <row r="21" spans="1:28" x14ac:dyDescent="0.35">
      <c r="A21" s="2">
        <v>241</v>
      </c>
      <c r="B21" s="2">
        <v>2</v>
      </c>
      <c r="C21" s="2" t="s">
        <v>26</v>
      </c>
      <c r="D21">
        <v>17</v>
      </c>
      <c r="E21">
        <v>3</v>
      </c>
      <c r="F21">
        <v>1</v>
      </c>
      <c r="G21">
        <v>1</v>
      </c>
      <c r="H21">
        <v>179</v>
      </c>
      <c r="I21" s="37">
        <v>32.4</v>
      </c>
      <c r="J21" s="3">
        <v>0</v>
      </c>
      <c r="K21" s="87" t="s">
        <v>25</v>
      </c>
      <c r="L21" s="87" t="s">
        <v>25</v>
      </c>
      <c r="M21" s="87" t="s">
        <v>25</v>
      </c>
      <c r="N21" s="3">
        <v>0</v>
      </c>
      <c r="O21">
        <v>0</v>
      </c>
      <c r="P21">
        <v>1</v>
      </c>
      <c r="Q21">
        <v>3</v>
      </c>
      <c r="R21">
        <v>2</v>
      </c>
      <c r="S21" s="87" t="s">
        <v>25</v>
      </c>
      <c r="T21" s="87" t="s">
        <v>25</v>
      </c>
      <c r="U21" s="87" t="s">
        <v>25</v>
      </c>
      <c r="V21" s="3">
        <v>0</v>
      </c>
      <c r="W21">
        <v>0</v>
      </c>
      <c r="X21">
        <v>2</v>
      </c>
      <c r="Y21">
        <v>1</v>
      </c>
      <c r="Z21">
        <v>1</v>
      </c>
      <c r="AA21" s="3">
        <v>3</v>
      </c>
      <c r="AB21">
        <v>112</v>
      </c>
    </row>
    <row r="22" spans="1:28" x14ac:dyDescent="0.35">
      <c r="A22" s="2">
        <v>242</v>
      </c>
      <c r="B22" s="2">
        <v>2</v>
      </c>
      <c r="C22" s="2" t="s">
        <v>26</v>
      </c>
      <c r="D22">
        <v>17</v>
      </c>
      <c r="E22">
        <v>3</v>
      </c>
      <c r="F22">
        <v>1</v>
      </c>
      <c r="G22">
        <v>1</v>
      </c>
      <c r="H22">
        <v>179</v>
      </c>
      <c r="I22" s="37">
        <v>32.4</v>
      </c>
      <c r="J22" s="3">
        <v>0</v>
      </c>
      <c r="K22" s="87" t="s">
        <v>25</v>
      </c>
      <c r="L22" s="87" t="s">
        <v>25</v>
      </c>
      <c r="M22" s="87" t="s">
        <v>25</v>
      </c>
      <c r="N22" s="3">
        <v>0</v>
      </c>
      <c r="O22">
        <v>0</v>
      </c>
      <c r="P22">
        <v>1</v>
      </c>
      <c r="Q22">
        <v>3</v>
      </c>
      <c r="R22">
        <v>2</v>
      </c>
      <c r="S22" s="87" t="s">
        <v>25</v>
      </c>
      <c r="T22" s="87" t="s">
        <v>25</v>
      </c>
      <c r="U22" s="87" t="s">
        <v>25</v>
      </c>
      <c r="V22" s="3">
        <v>0</v>
      </c>
      <c r="W22">
        <v>0</v>
      </c>
      <c r="X22">
        <v>2</v>
      </c>
      <c r="Y22">
        <v>1</v>
      </c>
      <c r="Z22">
        <v>1</v>
      </c>
      <c r="AA22" s="3">
        <v>3</v>
      </c>
      <c r="AB22">
        <v>113</v>
      </c>
    </row>
    <row r="23" spans="1:28" x14ac:dyDescent="0.35">
      <c r="A23" s="2">
        <v>260</v>
      </c>
      <c r="B23" s="2">
        <v>3</v>
      </c>
      <c r="C23" s="2" t="s">
        <v>27</v>
      </c>
      <c r="D23">
        <v>24</v>
      </c>
      <c r="E23">
        <v>3</v>
      </c>
      <c r="F23">
        <v>1</v>
      </c>
      <c r="G23">
        <v>1</v>
      </c>
      <c r="H23">
        <v>199</v>
      </c>
      <c r="I23" s="37">
        <v>24.2</v>
      </c>
      <c r="J23" s="3">
        <v>0</v>
      </c>
      <c r="K23" s="87" t="s">
        <v>25</v>
      </c>
      <c r="L23" s="87" t="s">
        <v>25</v>
      </c>
      <c r="M23" s="87" t="s">
        <v>25</v>
      </c>
      <c r="N23" s="3">
        <v>0</v>
      </c>
      <c r="O23">
        <v>0</v>
      </c>
      <c r="P23">
        <v>4</v>
      </c>
      <c r="Q23">
        <v>2</v>
      </c>
      <c r="R23">
        <v>2</v>
      </c>
      <c r="S23" s="87" t="s">
        <v>25</v>
      </c>
      <c r="T23" s="87" t="s">
        <v>25</v>
      </c>
      <c r="U23" s="87" t="s">
        <v>25</v>
      </c>
      <c r="V23" s="3">
        <v>0</v>
      </c>
      <c r="W23">
        <v>0</v>
      </c>
      <c r="X23">
        <v>4</v>
      </c>
      <c r="Y23">
        <v>2</v>
      </c>
      <c r="Z23">
        <v>1</v>
      </c>
      <c r="AA23" s="3">
        <v>3</v>
      </c>
      <c r="AB23">
        <v>103</v>
      </c>
    </row>
    <row r="24" spans="1:28" x14ac:dyDescent="0.35">
      <c r="A24" s="2">
        <v>261</v>
      </c>
      <c r="B24" s="2">
        <v>3</v>
      </c>
      <c r="C24" s="2" t="s">
        <v>27</v>
      </c>
      <c r="D24">
        <v>24</v>
      </c>
      <c r="E24">
        <v>2</v>
      </c>
      <c r="F24">
        <v>1</v>
      </c>
      <c r="G24">
        <v>1</v>
      </c>
      <c r="H24">
        <v>199</v>
      </c>
      <c r="I24" s="37">
        <v>24.2</v>
      </c>
      <c r="J24" s="3">
        <v>0</v>
      </c>
      <c r="K24" s="87" t="s">
        <v>25</v>
      </c>
      <c r="L24" s="87" t="s">
        <v>25</v>
      </c>
      <c r="M24" s="87" t="s">
        <v>25</v>
      </c>
      <c r="N24" s="3">
        <v>0</v>
      </c>
      <c r="O24">
        <v>0</v>
      </c>
      <c r="P24">
        <v>2</v>
      </c>
      <c r="Q24">
        <v>3</v>
      </c>
      <c r="R24">
        <v>2</v>
      </c>
      <c r="S24" s="87" t="s">
        <v>25</v>
      </c>
      <c r="T24" s="87" t="s">
        <v>25</v>
      </c>
      <c r="U24" s="87" t="s">
        <v>25</v>
      </c>
      <c r="V24" s="3">
        <v>0</v>
      </c>
      <c r="W24">
        <v>0</v>
      </c>
      <c r="X24">
        <v>3</v>
      </c>
      <c r="Y24">
        <v>2</v>
      </c>
      <c r="Z24">
        <v>1</v>
      </c>
      <c r="AA24" s="3">
        <v>3</v>
      </c>
      <c r="AB24">
        <v>114</v>
      </c>
    </row>
    <row r="25" spans="1:28" x14ac:dyDescent="0.35">
      <c r="A25" s="2">
        <v>262</v>
      </c>
      <c r="B25" s="2">
        <v>3</v>
      </c>
      <c r="C25" s="2" t="s">
        <v>27</v>
      </c>
      <c r="D25">
        <v>24</v>
      </c>
      <c r="E25">
        <v>2</v>
      </c>
      <c r="F25">
        <v>1</v>
      </c>
      <c r="G25">
        <v>1</v>
      </c>
      <c r="H25">
        <v>199</v>
      </c>
      <c r="I25" s="37">
        <v>24.2</v>
      </c>
      <c r="J25" s="3">
        <v>0</v>
      </c>
      <c r="K25" s="87" t="s">
        <v>25</v>
      </c>
      <c r="L25" s="87" t="s">
        <v>25</v>
      </c>
      <c r="M25" s="87" t="s">
        <v>25</v>
      </c>
      <c r="N25" s="3">
        <v>0</v>
      </c>
      <c r="O25">
        <v>0</v>
      </c>
      <c r="P25">
        <v>4</v>
      </c>
      <c r="Q25">
        <v>0</v>
      </c>
      <c r="R25">
        <v>2</v>
      </c>
      <c r="S25" s="87" t="s">
        <v>25</v>
      </c>
      <c r="T25" s="87" t="s">
        <v>25</v>
      </c>
      <c r="U25" s="87" t="s">
        <v>25</v>
      </c>
      <c r="V25" s="3">
        <v>0</v>
      </c>
      <c r="W25">
        <v>0</v>
      </c>
      <c r="X25">
        <v>4</v>
      </c>
      <c r="Y25">
        <v>2</v>
      </c>
      <c r="Z25">
        <v>1</v>
      </c>
      <c r="AA25" s="3">
        <v>3</v>
      </c>
      <c r="AB25">
        <v>101</v>
      </c>
    </row>
    <row r="26" spans="1:28" x14ac:dyDescent="0.35">
      <c r="A26" s="2">
        <v>263</v>
      </c>
      <c r="B26" s="2">
        <v>3</v>
      </c>
      <c r="C26" s="2" t="s">
        <v>27</v>
      </c>
      <c r="D26">
        <v>24</v>
      </c>
      <c r="E26">
        <v>3</v>
      </c>
      <c r="F26">
        <v>1</v>
      </c>
      <c r="G26">
        <v>1</v>
      </c>
      <c r="H26">
        <v>199</v>
      </c>
      <c r="I26" s="37">
        <v>24.2</v>
      </c>
      <c r="J26" s="3">
        <v>0</v>
      </c>
      <c r="K26" s="87" t="s">
        <v>25</v>
      </c>
      <c r="L26" s="87" t="s">
        <v>25</v>
      </c>
      <c r="M26" s="87" t="s">
        <v>25</v>
      </c>
      <c r="N26" s="3">
        <v>0</v>
      </c>
      <c r="O26">
        <v>0</v>
      </c>
      <c r="P26">
        <v>3</v>
      </c>
      <c r="Q26">
        <v>0</v>
      </c>
      <c r="R26">
        <v>2</v>
      </c>
      <c r="S26" s="87" t="s">
        <v>25</v>
      </c>
      <c r="T26" s="87" t="s">
        <v>25</v>
      </c>
      <c r="U26" s="87" t="s">
        <v>25</v>
      </c>
      <c r="V26" s="3">
        <v>0</v>
      </c>
      <c r="W26">
        <v>0</v>
      </c>
      <c r="X26">
        <v>4</v>
      </c>
      <c r="Y26">
        <v>2</v>
      </c>
      <c r="Z26">
        <v>1</v>
      </c>
      <c r="AA26" s="3">
        <v>3</v>
      </c>
      <c r="AB26">
        <v>101</v>
      </c>
    </row>
    <row r="27" spans="1:28" x14ac:dyDescent="0.35">
      <c r="A27" s="2">
        <v>264</v>
      </c>
      <c r="B27" s="2">
        <v>3</v>
      </c>
      <c r="C27" s="2" t="s">
        <v>27</v>
      </c>
      <c r="D27">
        <v>24</v>
      </c>
      <c r="E27">
        <v>3</v>
      </c>
      <c r="F27">
        <v>1</v>
      </c>
      <c r="G27">
        <v>1</v>
      </c>
      <c r="H27">
        <v>199</v>
      </c>
      <c r="I27" s="37">
        <v>24.2</v>
      </c>
      <c r="J27" s="3">
        <v>0</v>
      </c>
      <c r="K27" s="87" t="s">
        <v>25</v>
      </c>
      <c r="L27" s="87" t="s">
        <v>25</v>
      </c>
      <c r="M27" s="87" t="s">
        <v>25</v>
      </c>
      <c r="N27" s="3">
        <v>0</v>
      </c>
      <c r="O27">
        <v>0</v>
      </c>
      <c r="P27">
        <v>2</v>
      </c>
      <c r="Q27">
        <v>2</v>
      </c>
      <c r="R27">
        <v>4</v>
      </c>
      <c r="S27" s="87" t="s">
        <v>25</v>
      </c>
      <c r="T27" s="87" t="s">
        <v>25</v>
      </c>
      <c r="U27" s="87" t="s">
        <v>25</v>
      </c>
      <c r="V27" s="3">
        <v>0</v>
      </c>
      <c r="W27">
        <v>0</v>
      </c>
      <c r="X27">
        <v>2</v>
      </c>
      <c r="Y27">
        <v>1</v>
      </c>
      <c r="Z27">
        <v>1</v>
      </c>
      <c r="AA27" s="3">
        <v>3</v>
      </c>
      <c r="AB27">
        <v>114</v>
      </c>
    </row>
    <row r="28" spans="1:28" x14ac:dyDescent="0.35">
      <c r="A28" s="2">
        <v>265</v>
      </c>
      <c r="B28" s="2">
        <v>3</v>
      </c>
      <c r="C28" s="2" t="s">
        <v>27</v>
      </c>
      <c r="D28">
        <v>24</v>
      </c>
      <c r="E28">
        <v>2</v>
      </c>
      <c r="F28">
        <v>1</v>
      </c>
      <c r="G28">
        <v>1</v>
      </c>
      <c r="H28">
        <v>190</v>
      </c>
      <c r="I28" s="37">
        <v>48.8</v>
      </c>
      <c r="J28" s="3">
        <v>0</v>
      </c>
      <c r="K28" s="87" t="s">
        <v>25</v>
      </c>
      <c r="L28" s="87" t="s">
        <v>25</v>
      </c>
      <c r="M28" s="87" t="s">
        <v>25</v>
      </c>
      <c r="N28" s="3">
        <v>0</v>
      </c>
      <c r="O28">
        <v>0</v>
      </c>
      <c r="P28">
        <v>3</v>
      </c>
      <c r="Q28">
        <v>2</v>
      </c>
      <c r="R28">
        <v>2</v>
      </c>
      <c r="S28" s="87" t="s">
        <v>25</v>
      </c>
      <c r="T28" s="87" t="s">
        <v>25</v>
      </c>
      <c r="U28" s="87" t="s">
        <v>25</v>
      </c>
      <c r="V28" s="3">
        <v>0</v>
      </c>
      <c r="W28">
        <v>0</v>
      </c>
      <c r="X28">
        <v>4</v>
      </c>
      <c r="Y28">
        <v>2</v>
      </c>
      <c r="Z28">
        <v>1</v>
      </c>
      <c r="AA28" s="3">
        <v>3</v>
      </c>
      <c r="AB28">
        <v>101</v>
      </c>
    </row>
    <row r="29" spans="1:28" x14ac:dyDescent="0.35">
      <c r="A29" s="2">
        <v>270</v>
      </c>
      <c r="B29" s="2">
        <v>3</v>
      </c>
      <c r="C29" s="2" t="s">
        <v>27</v>
      </c>
      <c r="D29">
        <v>24</v>
      </c>
      <c r="E29">
        <v>1</v>
      </c>
      <c r="F29">
        <v>1</v>
      </c>
      <c r="G29">
        <v>1</v>
      </c>
      <c r="H29">
        <v>164</v>
      </c>
      <c r="I29" s="37">
        <v>30</v>
      </c>
      <c r="J29" s="3">
        <v>0</v>
      </c>
      <c r="K29" s="87" t="s">
        <v>25</v>
      </c>
      <c r="L29" s="87" t="s">
        <v>25</v>
      </c>
      <c r="M29" s="87" t="s">
        <v>25</v>
      </c>
      <c r="N29" s="3">
        <v>0</v>
      </c>
      <c r="O29">
        <v>0</v>
      </c>
      <c r="P29">
        <v>1</v>
      </c>
      <c r="Q29">
        <v>3</v>
      </c>
      <c r="R29">
        <v>2</v>
      </c>
      <c r="S29" s="87" t="s">
        <v>25</v>
      </c>
      <c r="T29" s="87" t="s">
        <v>25</v>
      </c>
      <c r="U29" s="87" t="s">
        <v>25</v>
      </c>
      <c r="V29" s="3">
        <v>0</v>
      </c>
      <c r="W29">
        <v>0</v>
      </c>
      <c r="X29">
        <v>1</v>
      </c>
      <c r="Y29">
        <v>1</v>
      </c>
      <c r="Z29">
        <v>1</v>
      </c>
      <c r="AA29" s="3">
        <v>3</v>
      </c>
      <c r="AB29">
        <v>99</v>
      </c>
    </row>
    <row r="30" spans="1:28" x14ac:dyDescent="0.35">
      <c r="A30" s="2">
        <v>271</v>
      </c>
      <c r="B30" s="2">
        <v>3</v>
      </c>
      <c r="C30" s="2" t="s">
        <v>27</v>
      </c>
      <c r="D30">
        <v>24</v>
      </c>
      <c r="E30">
        <v>3</v>
      </c>
      <c r="F30">
        <v>1</v>
      </c>
      <c r="G30">
        <v>1</v>
      </c>
      <c r="H30">
        <v>183</v>
      </c>
      <c r="I30" s="37">
        <v>36.4</v>
      </c>
      <c r="J30" s="3">
        <v>0</v>
      </c>
      <c r="K30" s="87" t="s">
        <v>25</v>
      </c>
      <c r="L30" s="87" t="s">
        <v>25</v>
      </c>
      <c r="M30" s="87" t="s">
        <v>25</v>
      </c>
      <c r="N30" s="3">
        <v>0</v>
      </c>
      <c r="O30">
        <v>0</v>
      </c>
      <c r="P30">
        <v>2</v>
      </c>
      <c r="Q30">
        <v>3</v>
      </c>
      <c r="R30">
        <v>2</v>
      </c>
      <c r="S30" s="87" t="s">
        <v>25</v>
      </c>
      <c r="T30" s="87" t="s">
        <v>25</v>
      </c>
      <c r="U30" s="87" t="s">
        <v>25</v>
      </c>
      <c r="V30" s="3">
        <v>0</v>
      </c>
      <c r="W30">
        <v>0</v>
      </c>
      <c r="X30">
        <v>3</v>
      </c>
      <c r="Y30">
        <v>1</v>
      </c>
      <c r="Z30">
        <v>1</v>
      </c>
      <c r="AA30" s="3">
        <v>3</v>
      </c>
      <c r="AB30">
        <v>111</v>
      </c>
    </row>
    <row r="31" spans="1:28" x14ac:dyDescent="0.35">
      <c r="A31" s="2">
        <v>272</v>
      </c>
      <c r="B31" s="2">
        <v>3</v>
      </c>
      <c r="C31" s="2" t="s">
        <v>27</v>
      </c>
      <c r="D31">
        <v>24</v>
      </c>
      <c r="E31">
        <v>2</v>
      </c>
      <c r="F31">
        <v>1</v>
      </c>
      <c r="G31">
        <v>1</v>
      </c>
      <c r="H31">
        <v>199</v>
      </c>
      <c r="I31" s="37">
        <v>93.3</v>
      </c>
      <c r="J31" s="3">
        <v>0</v>
      </c>
      <c r="K31" s="87" t="s">
        <v>25</v>
      </c>
      <c r="L31" s="87" t="s">
        <v>25</v>
      </c>
      <c r="M31" s="87" t="s">
        <v>25</v>
      </c>
      <c r="N31" s="3">
        <v>0</v>
      </c>
      <c r="O31">
        <v>0</v>
      </c>
      <c r="P31">
        <v>5</v>
      </c>
      <c r="Q31">
        <v>2</v>
      </c>
      <c r="R31">
        <v>2</v>
      </c>
      <c r="S31" s="87" t="s">
        <v>25</v>
      </c>
      <c r="T31" s="87" t="s">
        <v>25</v>
      </c>
      <c r="U31" s="87" t="s">
        <v>25</v>
      </c>
      <c r="V31" s="3">
        <v>0</v>
      </c>
      <c r="W31">
        <v>0</v>
      </c>
      <c r="X31">
        <v>6</v>
      </c>
      <c r="Y31">
        <v>2</v>
      </c>
      <c r="Z31">
        <v>1</v>
      </c>
      <c r="AA31" s="3">
        <v>3</v>
      </c>
      <c r="AB31">
        <v>84</v>
      </c>
    </row>
    <row r="32" spans="1:28" x14ac:dyDescent="0.35">
      <c r="A32" s="2">
        <v>273</v>
      </c>
      <c r="B32" s="2">
        <v>3</v>
      </c>
      <c r="C32" s="2" t="s">
        <v>27</v>
      </c>
      <c r="D32">
        <v>24</v>
      </c>
      <c r="E32">
        <v>2</v>
      </c>
      <c r="F32">
        <v>1</v>
      </c>
      <c r="G32">
        <v>1</v>
      </c>
      <c r="H32">
        <v>199</v>
      </c>
      <c r="I32" s="37">
        <v>93.3</v>
      </c>
      <c r="J32" s="3">
        <v>0</v>
      </c>
      <c r="K32" s="87" t="s">
        <v>25</v>
      </c>
      <c r="L32" s="87" t="s">
        <v>25</v>
      </c>
      <c r="M32" s="87" t="s">
        <v>25</v>
      </c>
      <c r="N32" s="3">
        <v>0</v>
      </c>
      <c r="O32">
        <v>0</v>
      </c>
      <c r="P32">
        <v>4</v>
      </c>
      <c r="Q32">
        <v>2</v>
      </c>
      <c r="R32">
        <v>2</v>
      </c>
      <c r="S32" s="87" t="s">
        <v>25</v>
      </c>
      <c r="T32" s="87" t="s">
        <v>25</v>
      </c>
      <c r="U32" s="87" t="s">
        <v>25</v>
      </c>
      <c r="V32" s="3">
        <v>0</v>
      </c>
      <c r="W32">
        <v>0</v>
      </c>
      <c r="X32">
        <v>6</v>
      </c>
      <c r="Y32">
        <v>2</v>
      </c>
      <c r="Z32">
        <v>1</v>
      </c>
      <c r="AA32" s="3">
        <v>3</v>
      </c>
      <c r="AB32">
        <v>84</v>
      </c>
    </row>
    <row r="33" spans="1:28" x14ac:dyDescent="0.35">
      <c r="A33" s="2">
        <v>274</v>
      </c>
      <c r="B33" s="2">
        <v>3</v>
      </c>
      <c r="C33" s="2" t="s">
        <v>27</v>
      </c>
      <c r="D33">
        <v>24</v>
      </c>
      <c r="E33">
        <v>2</v>
      </c>
      <c r="F33">
        <v>1</v>
      </c>
      <c r="G33">
        <v>1</v>
      </c>
      <c r="H33">
        <v>199</v>
      </c>
      <c r="I33" s="37">
        <v>93.3</v>
      </c>
      <c r="J33" s="3">
        <v>0</v>
      </c>
      <c r="K33" s="87" t="s">
        <v>25</v>
      </c>
      <c r="L33" s="87" t="s">
        <v>25</v>
      </c>
      <c r="M33" s="87" t="s">
        <v>25</v>
      </c>
      <c r="N33" s="3">
        <v>0</v>
      </c>
      <c r="O33">
        <v>0</v>
      </c>
      <c r="P33">
        <v>7</v>
      </c>
      <c r="Q33">
        <v>0</v>
      </c>
      <c r="R33">
        <v>2</v>
      </c>
      <c r="S33" s="87" t="s">
        <v>25</v>
      </c>
      <c r="T33" s="87" t="s">
        <v>25</v>
      </c>
      <c r="U33" s="87" t="s">
        <v>25</v>
      </c>
      <c r="V33" s="3">
        <v>0</v>
      </c>
      <c r="W33">
        <v>0</v>
      </c>
      <c r="X33">
        <v>8</v>
      </c>
      <c r="Y33">
        <v>2</v>
      </c>
      <c r="Z33">
        <v>1</v>
      </c>
      <c r="AA33" s="3">
        <v>3</v>
      </c>
      <c r="AB33">
        <v>83</v>
      </c>
    </row>
    <row r="34" spans="1:28" x14ac:dyDescent="0.35">
      <c r="A34" s="2">
        <v>276</v>
      </c>
      <c r="B34" s="2">
        <v>3</v>
      </c>
      <c r="C34" s="2" t="s">
        <v>27</v>
      </c>
      <c r="D34">
        <v>24</v>
      </c>
      <c r="E34">
        <v>3</v>
      </c>
      <c r="F34">
        <v>1</v>
      </c>
      <c r="G34">
        <v>1</v>
      </c>
      <c r="H34">
        <v>199</v>
      </c>
      <c r="I34" s="37">
        <v>49.6</v>
      </c>
      <c r="J34" s="3">
        <v>0</v>
      </c>
      <c r="K34" s="87" t="s">
        <v>25</v>
      </c>
      <c r="L34" s="87" t="s">
        <v>25</v>
      </c>
      <c r="M34" s="87" t="s">
        <v>25</v>
      </c>
      <c r="N34" s="3">
        <v>0</v>
      </c>
      <c r="O34">
        <v>0</v>
      </c>
      <c r="P34">
        <v>4</v>
      </c>
      <c r="Q34">
        <v>2</v>
      </c>
      <c r="R34">
        <v>2</v>
      </c>
      <c r="S34" s="87" t="s">
        <v>25</v>
      </c>
      <c r="T34" s="87" t="s">
        <v>25</v>
      </c>
      <c r="U34" s="87" t="s">
        <v>25</v>
      </c>
      <c r="V34" s="3">
        <v>0</v>
      </c>
      <c r="W34">
        <v>0</v>
      </c>
      <c r="X34">
        <v>5</v>
      </c>
      <c r="Y34">
        <v>2</v>
      </c>
      <c r="Z34">
        <v>1</v>
      </c>
      <c r="AA34" s="3">
        <v>3</v>
      </c>
      <c r="AB34">
        <v>78</v>
      </c>
    </row>
    <row r="35" spans="1:28" x14ac:dyDescent="0.35">
      <c r="A35" s="2">
        <v>359</v>
      </c>
      <c r="B35" s="2">
        <v>4</v>
      </c>
      <c r="C35" s="2" t="s">
        <v>28</v>
      </c>
      <c r="D35">
        <v>85</v>
      </c>
      <c r="E35">
        <v>3</v>
      </c>
      <c r="F35">
        <v>1</v>
      </c>
      <c r="G35">
        <v>1</v>
      </c>
      <c r="H35">
        <v>210</v>
      </c>
      <c r="I35" s="37">
        <v>137</v>
      </c>
      <c r="J35" s="3">
        <v>0</v>
      </c>
      <c r="K35" s="87" t="s">
        <v>25</v>
      </c>
      <c r="L35" s="87" t="s">
        <v>25</v>
      </c>
      <c r="M35" s="87" t="s">
        <v>25</v>
      </c>
      <c r="N35" s="3">
        <v>0</v>
      </c>
      <c r="O35">
        <v>0</v>
      </c>
      <c r="P35">
        <v>5</v>
      </c>
      <c r="Q35">
        <v>0</v>
      </c>
      <c r="R35">
        <v>2</v>
      </c>
      <c r="S35" s="87" t="s">
        <v>25</v>
      </c>
      <c r="T35" s="87" t="s">
        <v>25</v>
      </c>
      <c r="U35" s="87" t="s">
        <v>25</v>
      </c>
      <c r="V35" s="3">
        <v>0</v>
      </c>
      <c r="W35">
        <v>0</v>
      </c>
      <c r="X35">
        <v>5</v>
      </c>
      <c r="Y35">
        <v>2</v>
      </c>
      <c r="Z35">
        <v>1</v>
      </c>
      <c r="AA35" s="3">
        <v>2</v>
      </c>
      <c r="AB35">
        <v>106</v>
      </c>
    </row>
    <row r="36" spans="1:28" x14ac:dyDescent="0.35">
      <c r="A36" s="2">
        <v>395</v>
      </c>
      <c r="B36" s="2">
        <v>4</v>
      </c>
      <c r="C36" s="2" t="s">
        <v>28</v>
      </c>
      <c r="D36">
        <v>87</v>
      </c>
      <c r="E36">
        <v>2</v>
      </c>
      <c r="F36">
        <v>1</v>
      </c>
      <c r="G36">
        <v>1</v>
      </c>
      <c r="H36">
        <v>185</v>
      </c>
      <c r="I36" s="37">
        <v>86.2</v>
      </c>
      <c r="J36" s="3">
        <v>1</v>
      </c>
      <c r="K36" s="87" t="s">
        <v>25</v>
      </c>
      <c r="L36" s="87" t="s">
        <v>25</v>
      </c>
      <c r="M36" s="87" t="s">
        <v>25</v>
      </c>
      <c r="N36" s="3">
        <v>0</v>
      </c>
      <c r="O36">
        <v>0</v>
      </c>
      <c r="P36">
        <v>2</v>
      </c>
      <c r="Q36">
        <v>2</v>
      </c>
      <c r="R36">
        <v>2</v>
      </c>
      <c r="S36" s="87" t="s">
        <v>25</v>
      </c>
      <c r="T36" s="87" t="s">
        <v>25</v>
      </c>
      <c r="U36" s="87" t="s">
        <v>25</v>
      </c>
      <c r="V36" s="3">
        <v>0</v>
      </c>
      <c r="W36">
        <v>0</v>
      </c>
      <c r="X36">
        <v>3</v>
      </c>
      <c r="Y36">
        <v>1</v>
      </c>
      <c r="Z36">
        <v>1</v>
      </c>
      <c r="AA36" s="3">
        <v>3</v>
      </c>
      <c r="AB36">
        <v>111</v>
      </c>
    </row>
    <row r="37" spans="1:28" x14ac:dyDescent="0.35">
      <c r="A37" s="2">
        <v>396</v>
      </c>
      <c r="B37" s="2">
        <v>4</v>
      </c>
      <c r="C37" s="2" t="s">
        <v>28</v>
      </c>
      <c r="D37">
        <v>87</v>
      </c>
      <c r="E37">
        <v>1</v>
      </c>
      <c r="F37">
        <v>1</v>
      </c>
      <c r="G37">
        <v>1</v>
      </c>
      <c r="H37">
        <v>185</v>
      </c>
      <c r="I37" s="37">
        <v>86.2</v>
      </c>
      <c r="J37" s="3">
        <v>1</v>
      </c>
      <c r="K37" s="87" t="s">
        <v>25</v>
      </c>
      <c r="L37" s="87" t="s">
        <v>25</v>
      </c>
      <c r="M37" s="87" t="s">
        <v>25</v>
      </c>
      <c r="N37" s="3">
        <v>0</v>
      </c>
      <c r="O37">
        <v>0</v>
      </c>
      <c r="P37">
        <v>6</v>
      </c>
      <c r="Q37">
        <v>0</v>
      </c>
      <c r="R37">
        <v>2</v>
      </c>
      <c r="S37" s="87" t="s">
        <v>25</v>
      </c>
      <c r="T37" s="87" t="s">
        <v>25</v>
      </c>
      <c r="U37" s="87" t="s">
        <v>25</v>
      </c>
      <c r="V37" s="3">
        <v>0</v>
      </c>
      <c r="W37">
        <v>0</v>
      </c>
      <c r="X37">
        <v>7</v>
      </c>
      <c r="Y37">
        <v>2</v>
      </c>
      <c r="Z37">
        <v>1</v>
      </c>
      <c r="AA37" s="3">
        <v>3</v>
      </c>
      <c r="AB37">
        <v>108</v>
      </c>
    </row>
    <row r="38" spans="1:28" x14ac:dyDescent="0.35">
      <c r="A38" s="2">
        <v>397</v>
      </c>
      <c r="B38" s="2">
        <v>4</v>
      </c>
      <c r="C38" s="2" t="s">
        <v>28</v>
      </c>
      <c r="D38">
        <v>87</v>
      </c>
      <c r="E38">
        <v>2</v>
      </c>
      <c r="F38">
        <v>1</v>
      </c>
      <c r="G38">
        <v>1</v>
      </c>
      <c r="H38">
        <v>185</v>
      </c>
      <c r="I38" s="37">
        <v>86.2</v>
      </c>
      <c r="J38" s="3">
        <v>1</v>
      </c>
      <c r="K38" s="87" t="s">
        <v>25</v>
      </c>
      <c r="L38" s="87" t="s">
        <v>25</v>
      </c>
      <c r="M38" s="87" t="s">
        <v>25</v>
      </c>
      <c r="N38" s="3">
        <v>0</v>
      </c>
      <c r="O38">
        <v>0</v>
      </c>
      <c r="P38">
        <v>3</v>
      </c>
      <c r="Q38">
        <v>2</v>
      </c>
      <c r="R38">
        <v>2</v>
      </c>
      <c r="S38" s="87" t="s">
        <v>25</v>
      </c>
      <c r="T38" s="87" t="s">
        <v>25</v>
      </c>
      <c r="U38" s="87" t="s">
        <v>25</v>
      </c>
      <c r="V38" s="3">
        <v>0</v>
      </c>
      <c r="W38">
        <v>0</v>
      </c>
      <c r="X38">
        <v>3</v>
      </c>
      <c r="Y38">
        <v>2</v>
      </c>
      <c r="Z38">
        <v>1</v>
      </c>
      <c r="AA38" s="3">
        <v>3</v>
      </c>
      <c r="AB38">
        <v>102</v>
      </c>
    </row>
    <row r="39" spans="1:28" x14ac:dyDescent="0.35">
      <c r="A39" s="2">
        <v>399</v>
      </c>
      <c r="B39" s="2">
        <v>4</v>
      </c>
      <c r="C39" s="2" t="s">
        <v>28</v>
      </c>
      <c r="D39">
        <v>87</v>
      </c>
      <c r="E39">
        <v>3</v>
      </c>
      <c r="F39">
        <v>1</v>
      </c>
      <c r="G39">
        <v>1</v>
      </c>
      <c r="H39">
        <v>185</v>
      </c>
      <c r="I39" s="37">
        <v>86.2</v>
      </c>
      <c r="J39" s="3">
        <v>1</v>
      </c>
      <c r="K39" s="87" t="s">
        <v>25</v>
      </c>
      <c r="L39" s="87" t="s">
        <v>25</v>
      </c>
      <c r="M39" s="87" t="s">
        <v>25</v>
      </c>
      <c r="N39" s="3">
        <v>0</v>
      </c>
      <c r="O39">
        <v>0</v>
      </c>
      <c r="P39">
        <v>4</v>
      </c>
      <c r="Q39">
        <v>1</v>
      </c>
      <c r="R39">
        <v>2</v>
      </c>
      <c r="S39" s="87" t="s">
        <v>25</v>
      </c>
      <c r="T39" s="87" t="s">
        <v>25</v>
      </c>
      <c r="U39" s="87" t="s">
        <v>25</v>
      </c>
      <c r="V39" s="3">
        <v>0</v>
      </c>
      <c r="W39">
        <v>0</v>
      </c>
      <c r="X39">
        <v>5</v>
      </c>
      <c r="Y39">
        <v>1</v>
      </c>
      <c r="Z39">
        <v>1</v>
      </c>
      <c r="AA39" s="3">
        <v>3</v>
      </c>
      <c r="AB39">
        <v>113</v>
      </c>
    </row>
    <row r="40" spans="1:28" x14ac:dyDescent="0.35">
      <c r="A40" s="2">
        <v>400</v>
      </c>
      <c r="B40" s="2">
        <v>4</v>
      </c>
      <c r="C40" s="2" t="s">
        <v>28</v>
      </c>
      <c r="D40">
        <v>87</v>
      </c>
      <c r="E40">
        <v>3</v>
      </c>
      <c r="F40">
        <v>1</v>
      </c>
      <c r="G40">
        <v>1</v>
      </c>
      <c r="H40">
        <v>185</v>
      </c>
      <c r="I40" s="37">
        <v>86.2</v>
      </c>
      <c r="J40" s="3">
        <v>1</v>
      </c>
      <c r="K40" s="87" t="s">
        <v>25</v>
      </c>
      <c r="L40" s="87" t="s">
        <v>25</v>
      </c>
      <c r="M40" s="87" t="s">
        <v>25</v>
      </c>
      <c r="N40" s="3">
        <v>0</v>
      </c>
      <c r="O40">
        <v>0</v>
      </c>
      <c r="P40">
        <v>4</v>
      </c>
      <c r="Q40">
        <v>1</v>
      </c>
      <c r="R40">
        <v>2</v>
      </c>
      <c r="S40" s="87" t="s">
        <v>25</v>
      </c>
      <c r="T40" s="87" t="s">
        <v>25</v>
      </c>
      <c r="U40" s="87" t="s">
        <v>25</v>
      </c>
      <c r="V40" s="3">
        <v>0</v>
      </c>
      <c r="W40">
        <v>0</v>
      </c>
      <c r="X40">
        <v>4</v>
      </c>
      <c r="Y40">
        <v>2</v>
      </c>
      <c r="Z40">
        <v>1</v>
      </c>
      <c r="AA40" s="3">
        <v>3</v>
      </c>
      <c r="AB40">
        <v>113</v>
      </c>
    </row>
    <row r="41" spans="1:28" x14ac:dyDescent="0.35">
      <c r="A41" s="2">
        <v>405</v>
      </c>
      <c r="B41" s="2">
        <v>4</v>
      </c>
      <c r="C41" s="2" t="s">
        <v>28</v>
      </c>
      <c r="D41">
        <v>87</v>
      </c>
      <c r="E41">
        <v>4</v>
      </c>
      <c r="F41">
        <v>1</v>
      </c>
      <c r="G41">
        <v>1</v>
      </c>
      <c r="H41">
        <v>185</v>
      </c>
      <c r="I41" s="37">
        <v>97.1</v>
      </c>
      <c r="J41" s="3">
        <v>1</v>
      </c>
      <c r="K41" s="87" t="s">
        <v>25</v>
      </c>
      <c r="L41" s="87" t="s">
        <v>25</v>
      </c>
      <c r="M41" s="87" t="s">
        <v>25</v>
      </c>
      <c r="N41" s="3">
        <v>0</v>
      </c>
      <c r="O41">
        <v>0</v>
      </c>
      <c r="P41">
        <v>2</v>
      </c>
      <c r="Q41">
        <v>2</v>
      </c>
      <c r="R41">
        <v>2</v>
      </c>
      <c r="S41" s="87" t="s">
        <v>25</v>
      </c>
      <c r="T41" s="87" t="s">
        <v>25</v>
      </c>
      <c r="U41" s="87" t="s">
        <v>25</v>
      </c>
      <c r="V41" s="3">
        <v>0</v>
      </c>
      <c r="W41">
        <v>0</v>
      </c>
      <c r="X41">
        <v>4</v>
      </c>
      <c r="Y41">
        <v>1</v>
      </c>
      <c r="Z41">
        <v>1</v>
      </c>
      <c r="AA41" s="3">
        <v>3</v>
      </c>
      <c r="AB41">
        <v>116</v>
      </c>
    </row>
    <row r="42" spans="1:28" x14ac:dyDescent="0.35">
      <c r="A42" s="2">
        <v>410</v>
      </c>
      <c r="B42" s="2">
        <v>4</v>
      </c>
      <c r="C42" s="2" t="s">
        <v>28</v>
      </c>
      <c r="D42">
        <v>88</v>
      </c>
      <c r="E42">
        <v>4</v>
      </c>
      <c r="F42">
        <v>1</v>
      </c>
      <c r="G42">
        <v>1</v>
      </c>
      <c r="H42">
        <v>185</v>
      </c>
      <c r="I42" s="37">
        <v>50.9</v>
      </c>
      <c r="J42" s="3">
        <v>1</v>
      </c>
      <c r="K42" s="87" t="s">
        <v>25</v>
      </c>
      <c r="L42" s="87" t="s">
        <v>25</v>
      </c>
      <c r="M42" s="87" t="s">
        <v>25</v>
      </c>
      <c r="N42" s="3">
        <v>0</v>
      </c>
      <c r="O42">
        <v>0</v>
      </c>
      <c r="P42">
        <v>5</v>
      </c>
      <c r="Q42">
        <v>0</v>
      </c>
      <c r="R42">
        <v>2</v>
      </c>
      <c r="S42" s="87" t="s">
        <v>25</v>
      </c>
      <c r="T42" s="87" t="s">
        <v>25</v>
      </c>
      <c r="U42" s="87" t="s">
        <v>25</v>
      </c>
      <c r="V42" s="3">
        <v>0</v>
      </c>
      <c r="W42">
        <v>0</v>
      </c>
      <c r="X42">
        <v>4</v>
      </c>
      <c r="Y42">
        <v>1</v>
      </c>
      <c r="Z42">
        <v>1</v>
      </c>
      <c r="AA42" s="3">
        <v>3</v>
      </c>
      <c r="AB42">
        <v>109</v>
      </c>
    </row>
    <row r="43" spans="1:28" x14ac:dyDescent="0.35">
      <c r="A43" s="2">
        <v>415</v>
      </c>
      <c r="B43" s="2">
        <v>4</v>
      </c>
      <c r="C43" s="2" t="s">
        <v>28</v>
      </c>
      <c r="D43">
        <v>88</v>
      </c>
      <c r="E43">
        <v>1</v>
      </c>
      <c r="F43">
        <v>1</v>
      </c>
      <c r="G43">
        <v>1</v>
      </c>
      <c r="H43">
        <v>168</v>
      </c>
      <c r="I43" s="37">
        <v>40.9</v>
      </c>
      <c r="J43" s="3">
        <v>1</v>
      </c>
      <c r="K43" s="87" t="s">
        <v>25</v>
      </c>
      <c r="L43" s="87" t="s">
        <v>25</v>
      </c>
      <c r="M43" s="87" t="s">
        <v>25</v>
      </c>
      <c r="N43" s="3">
        <v>0</v>
      </c>
      <c r="O43">
        <v>0</v>
      </c>
      <c r="P43">
        <v>4</v>
      </c>
      <c r="Q43">
        <v>2</v>
      </c>
      <c r="R43">
        <v>2</v>
      </c>
      <c r="S43" s="87" t="s">
        <v>25</v>
      </c>
      <c r="T43" s="87" t="s">
        <v>25</v>
      </c>
      <c r="U43" s="87" t="s">
        <v>25</v>
      </c>
      <c r="V43" s="3">
        <v>0</v>
      </c>
      <c r="W43">
        <v>0</v>
      </c>
      <c r="X43">
        <v>5</v>
      </c>
      <c r="Y43">
        <v>1</v>
      </c>
      <c r="Z43">
        <v>1</v>
      </c>
      <c r="AA43" s="3">
        <v>3</v>
      </c>
      <c r="AB43">
        <v>109</v>
      </c>
    </row>
    <row r="44" spans="1:28" x14ac:dyDescent="0.35">
      <c r="A44" s="2">
        <v>418</v>
      </c>
      <c r="B44" s="2">
        <v>4</v>
      </c>
      <c r="C44" s="2" t="s">
        <v>28</v>
      </c>
      <c r="D44">
        <v>88</v>
      </c>
      <c r="E44">
        <v>3</v>
      </c>
      <c r="F44">
        <v>1</v>
      </c>
      <c r="G44">
        <v>1</v>
      </c>
      <c r="H44">
        <v>185</v>
      </c>
      <c r="I44" s="37">
        <v>58.2</v>
      </c>
      <c r="J44" s="3">
        <v>1</v>
      </c>
      <c r="K44" s="87" t="s">
        <v>25</v>
      </c>
      <c r="L44" s="87" t="s">
        <v>25</v>
      </c>
      <c r="M44" s="87" t="s">
        <v>25</v>
      </c>
      <c r="N44" s="3">
        <v>0</v>
      </c>
      <c r="O44">
        <v>0</v>
      </c>
      <c r="P44">
        <v>2</v>
      </c>
      <c r="Q44">
        <v>2</v>
      </c>
      <c r="R44">
        <v>2</v>
      </c>
      <c r="S44" s="87" t="s">
        <v>25</v>
      </c>
      <c r="T44" s="87" t="s">
        <v>25</v>
      </c>
      <c r="U44" s="87" t="s">
        <v>25</v>
      </c>
      <c r="V44" s="3">
        <v>0</v>
      </c>
      <c r="W44">
        <v>0</v>
      </c>
      <c r="X44">
        <v>3</v>
      </c>
      <c r="Y44">
        <v>1</v>
      </c>
      <c r="Z44">
        <v>1</v>
      </c>
      <c r="AA44" s="3">
        <v>3</v>
      </c>
      <c r="AB44">
        <v>116</v>
      </c>
    </row>
    <row r="45" spans="1:28" x14ac:dyDescent="0.35">
      <c r="A45" s="2">
        <v>419</v>
      </c>
      <c r="B45" s="2">
        <v>4</v>
      </c>
      <c r="C45" s="2" t="s">
        <v>28</v>
      </c>
      <c r="D45">
        <v>88</v>
      </c>
      <c r="E45">
        <v>2</v>
      </c>
      <c r="F45">
        <v>1</v>
      </c>
      <c r="G45">
        <v>1</v>
      </c>
      <c r="H45">
        <v>168</v>
      </c>
      <c r="I45" s="37">
        <v>14.4</v>
      </c>
      <c r="J45" s="3">
        <v>1</v>
      </c>
      <c r="K45" s="87" t="s">
        <v>25</v>
      </c>
      <c r="L45" s="87" t="s">
        <v>25</v>
      </c>
      <c r="M45" s="87" t="s">
        <v>25</v>
      </c>
      <c r="N45" s="3">
        <v>0</v>
      </c>
      <c r="O45">
        <v>0</v>
      </c>
      <c r="P45">
        <v>5</v>
      </c>
      <c r="Q45">
        <v>0</v>
      </c>
      <c r="R45">
        <v>2</v>
      </c>
      <c r="S45" s="87" t="s">
        <v>25</v>
      </c>
      <c r="T45" s="87" t="s">
        <v>25</v>
      </c>
      <c r="U45" s="87" t="s">
        <v>25</v>
      </c>
      <c r="V45" s="3">
        <v>0</v>
      </c>
      <c r="W45">
        <v>0</v>
      </c>
      <c r="X45">
        <v>5</v>
      </c>
      <c r="Y45">
        <v>2</v>
      </c>
      <c r="Z45">
        <v>1</v>
      </c>
      <c r="AA45" s="3">
        <v>3</v>
      </c>
      <c r="AB45">
        <v>116</v>
      </c>
    </row>
    <row r="46" spans="1:28" x14ac:dyDescent="0.35">
      <c r="A46" s="2">
        <v>420</v>
      </c>
      <c r="B46" s="2">
        <v>4</v>
      </c>
      <c r="C46" s="2" t="s">
        <v>28</v>
      </c>
      <c r="D46">
        <v>88</v>
      </c>
      <c r="E46">
        <v>1</v>
      </c>
      <c r="F46">
        <v>1</v>
      </c>
      <c r="G46">
        <v>1</v>
      </c>
      <c r="H46">
        <v>168</v>
      </c>
      <c r="I46" s="37">
        <v>14.4</v>
      </c>
      <c r="J46" s="3">
        <v>1</v>
      </c>
      <c r="K46" s="87" t="s">
        <v>25</v>
      </c>
      <c r="L46" s="87" t="s">
        <v>25</v>
      </c>
      <c r="M46" s="87" t="s">
        <v>25</v>
      </c>
      <c r="N46" s="3">
        <v>0</v>
      </c>
      <c r="O46">
        <v>0</v>
      </c>
      <c r="P46">
        <v>4</v>
      </c>
      <c r="Q46">
        <v>0</v>
      </c>
      <c r="R46">
        <v>2</v>
      </c>
      <c r="S46" s="87" t="s">
        <v>25</v>
      </c>
      <c r="T46" s="87" t="s">
        <v>25</v>
      </c>
      <c r="U46" s="87" t="s">
        <v>25</v>
      </c>
      <c r="V46" s="3">
        <v>0</v>
      </c>
      <c r="W46">
        <v>0</v>
      </c>
      <c r="X46">
        <v>5</v>
      </c>
      <c r="Y46">
        <v>1</v>
      </c>
      <c r="Z46">
        <v>1</v>
      </c>
      <c r="AA46" s="3">
        <v>3</v>
      </c>
      <c r="AB46">
        <v>112</v>
      </c>
    </row>
    <row r="47" spans="1:28" x14ac:dyDescent="0.35">
      <c r="A47" s="2">
        <v>421</v>
      </c>
      <c r="B47" s="2">
        <v>4</v>
      </c>
      <c r="C47" s="2" t="s">
        <v>28</v>
      </c>
      <c r="D47">
        <v>88</v>
      </c>
      <c r="E47">
        <v>3</v>
      </c>
      <c r="F47">
        <v>1</v>
      </c>
      <c r="G47">
        <v>1</v>
      </c>
      <c r="H47">
        <v>185</v>
      </c>
      <c r="I47" s="37">
        <v>31.4</v>
      </c>
      <c r="J47" s="3">
        <v>1</v>
      </c>
      <c r="K47" s="87" t="s">
        <v>25</v>
      </c>
      <c r="L47" s="87" t="s">
        <v>25</v>
      </c>
      <c r="M47" s="87" t="s">
        <v>25</v>
      </c>
      <c r="N47" s="3">
        <v>0</v>
      </c>
      <c r="O47">
        <v>0</v>
      </c>
      <c r="P47">
        <v>2</v>
      </c>
      <c r="Q47">
        <v>2</v>
      </c>
      <c r="R47">
        <v>2</v>
      </c>
      <c r="S47" s="87" t="s">
        <v>25</v>
      </c>
      <c r="T47" s="87" t="s">
        <v>25</v>
      </c>
      <c r="U47" s="87" t="s">
        <v>25</v>
      </c>
      <c r="V47" s="3">
        <v>0</v>
      </c>
      <c r="W47">
        <v>0</v>
      </c>
      <c r="X47">
        <v>3</v>
      </c>
      <c r="Y47">
        <v>1</v>
      </c>
      <c r="Z47">
        <v>1</v>
      </c>
      <c r="AA47" s="3">
        <v>3</v>
      </c>
      <c r="AB47">
        <v>112</v>
      </c>
    </row>
    <row r="48" spans="1:28" x14ac:dyDescent="0.35">
      <c r="A48" s="2">
        <v>422</v>
      </c>
      <c r="B48" s="2">
        <v>4</v>
      </c>
      <c r="C48" s="2" t="s">
        <v>28</v>
      </c>
      <c r="D48">
        <v>88</v>
      </c>
      <c r="E48">
        <v>1</v>
      </c>
      <c r="F48">
        <v>1</v>
      </c>
      <c r="G48">
        <v>1</v>
      </c>
      <c r="H48">
        <v>167</v>
      </c>
      <c r="I48" s="37">
        <v>47.5</v>
      </c>
      <c r="J48" s="3">
        <v>1</v>
      </c>
      <c r="K48" s="87" t="s">
        <v>25</v>
      </c>
      <c r="L48" s="87" t="s">
        <v>25</v>
      </c>
      <c r="M48" s="87" t="s">
        <v>25</v>
      </c>
      <c r="N48" s="3">
        <v>0</v>
      </c>
      <c r="O48">
        <v>0</v>
      </c>
      <c r="P48">
        <v>5</v>
      </c>
      <c r="Q48">
        <v>1</v>
      </c>
      <c r="R48">
        <v>2</v>
      </c>
      <c r="S48" s="87" t="s">
        <v>25</v>
      </c>
      <c r="T48" s="87" t="s">
        <v>25</v>
      </c>
      <c r="U48" s="87" t="s">
        <v>25</v>
      </c>
      <c r="V48" s="3">
        <v>0</v>
      </c>
      <c r="W48">
        <v>0</v>
      </c>
      <c r="X48">
        <v>6</v>
      </c>
      <c r="Y48">
        <v>2</v>
      </c>
      <c r="Z48">
        <v>1</v>
      </c>
      <c r="AA48" s="3">
        <v>3</v>
      </c>
      <c r="AB48">
        <v>106</v>
      </c>
    </row>
    <row r="49" spans="1:28" x14ac:dyDescent="0.35">
      <c r="A49" s="2">
        <v>532</v>
      </c>
      <c r="B49" s="2">
        <v>4</v>
      </c>
      <c r="C49" s="2" t="s">
        <v>28</v>
      </c>
      <c r="D49">
        <v>98</v>
      </c>
      <c r="E49">
        <v>4</v>
      </c>
      <c r="F49">
        <v>1</v>
      </c>
      <c r="G49">
        <v>0</v>
      </c>
      <c r="H49">
        <v>203</v>
      </c>
      <c r="I49" s="37">
        <v>193.6</v>
      </c>
      <c r="J49" s="3">
        <v>0</v>
      </c>
      <c r="K49" s="87" t="s">
        <v>25</v>
      </c>
      <c r="L49" s="87" t="s">
        <v>25</v>
      </c>
      <c r="M49" s="87" t="s">
        <v>25</v>
      </c>
      <c r="N49" s="3">
        <v>0</v>
      </c>
      <c r="O49">
        <v>0</v>
      </c>
      <c r="P49">
        <v>3</v>
      </c>
      <c r="Q49">
        <v>3</v>
      </c>
      <c r="R49">
        <v>2</v>
      </c>
      <c r="S49" s="87" t="s">
        <v>25</v>
      </c>
      <c r="T49" s="87" t="s">
        <v>25</v>
      </c>
      <c r="U49" s="87" t="s">
        <v>25</v>
      </c>
      <c r="V49" s="3">
        <v>0</v>
      </c>
      <c r="W49">
        <v>0</v>
      </c>
      <c r="X49">
        <v>4</v>
      </c>
      <c r="Y49">
        <v>3</v>
      </c>
      <c r="Z49">
        <v>1</v>
      </c>
      <c r="AA49" s="3">
        <v>2</v>
      </c>
      <c r="AB49">
        <v>109</v>
      </c>
    </row>
    <row r="50" spans="1:28" x14ac:dyDescent="0.35">
      <c r="A50" s="2">
        <v>562</v>
      </c>
      <c r="B50" s="2">
        <v>5</v>
      </c>
      <c r="C50" s="2" t="s">
        <v>29</v>
      </c>
      <c r="D50">
        <v>28</v>
      </c>
      <c r="E50">
        <v>2</v>
      </c>
      <c r="F50">
        <v>0</v>
      </c>
      <c r="G50">
        <v>1</v>
      </c>
      <c r="H50">
        <v>198</v>
      </c>
      <c r="I50" s="37">
        <v>18.2</v>
      </c>
      <c r="J50" s="3">
        <v>0</v>
      </c>
      <c r="K50" s="87" t="s">
        <v>25</v>
      </c>
      <c r="L50" s="87" t="s">
        <v>25</v>
      </c>
      <c r="M50" s="87" t="s">
        <v>25</v>
      </c>
      <c r="N50" s="3">
        <v>0</v>
      </c>
      <c r="O50">
        <v>0</v>
      </c>
      <c r="P50">
        <v>2</v>
      </c>
      <c r="Q50">
        <v>2</v>
      </c>
      <c r="R50">
        <v>2</v>
      </c>
      <c r="S50" s="87" t="s">
        <v>25</v>
      </c>
      <c r="T50" s="87" t="s">
        <v>25</v>
      </c>
      <c r="U50" s="87" t="s">
        <v>25</v>
      </c>
      <c r="V50" s="3">
        <v>0</v>
      </c>
      <c r="W50">
        <v>0</v>
      </c>
      <c r="X50">
        <v>3</v>
      </c>
      <c r="Y50">
        <v>1</v>
      </c>
      <c r="Z50">
        <v>0</v>
      </c>
      <c r="AA50" s="3">
        <v>2</v>
      </c>
      <c r="AB50">
        <v>78</v>
      </c>
    </row>
    <row r="51" spans="1:28" x14ac:dyDescent="0.35">
      <c r="A51" s="2">
        <v>565</v>
      </c>
      <c r="B51" s="2">
        <v>5</v>
      </c>
      <c r="C51" s="2" t="s">
        <v>29</v>
      </c>
      <c r="D51">
        <v>28</v>
      </c>
      <c r="E51">
        <v>1</v>
      </c>
      <c r="F51">
        <v>0</v>
      </c>
      <c r="G51">
        <v>1</v>
      </c>
      <c r="H51">
        <v>198</v>
      </c>
      <c r="I51" s="37">
        <v>66.099999999999994</v>
      </c>
      <c r="J51" s="3">
        <v>0</v>
      </c>
      <c r="K51" s="87" t="s">
        <v>25</v>
      </c>
      <c r="L51" s="87" t="s">
        <v>25</v>
      </c>
      <c r="M51" s="87" t="s">
        <v>25</v>
      </c>
      <c r="N51" s="3">
        <v>0</v>
      </c>
      <c r="O51">
        <v>0</v>
      </c>
      <c r="P51">
        <v>6</v>
      </c>
      <c r="Q51">
        <v>0</v>
      </c>
      <c r="R51">
        <v>2</v>
      </c>
      <c r="S51" s="87" t="s">
        <v>25</v>
      </c>
      <c r="T51" s="87" t="s">
        <v>25</v>
      </c>
      <c r="U51" s="87" t="s">
        <v>25</v>
      </c>
      <c r="V51" s="3">
        <v>0</v>
      </c>
      <c r="W51">
        <v>0</v>
      </c>
      <c r="X51">
        <v>6</v>
      </c>
      <c r="Y51">
        <v>1</v>
      </c>
      <c r="Z51">
        <v>1</v>
      </c>
      <c r="AA51" s="3">
        <v>2</v>
      </c>
      <c r="AB51">
        <v>92</v>
      </c>
    </row>
    <row r="52" spans="1:28" x14ac:dyDescent="0.35">
      <c r="A52" s="2">
        <v>572</v>
      </c>
      <c r="B52" s="2">
        <v>5</v>
      </c>
      <c r="C52" s="2" t="s">
        <v>29</v>
      </c>
      <c r="D52">
        <v>28</v>
      </c>
      <c r="E52">
        <v>2</v>
      </c>
      <c r="F52">
        <v>0</v>
      </c>
      <c r="G52">
        <v>0</v>
      </c>
      <c r="H52">
        <v>210</v>
      </c>
      <c r="I52" s="37">
        <v>51.7</v>
      </c>
      <c r="J52" s="3">
        <v>0</v>
      </c>
      <c r="K52" s="87" t="s">
        <v>25</v>
      </c>
      <c r="L52" s="87" t="s">
        <v>25</v>
      </c>
      <c r="M52" s="87" t="s">
        <v>25</v>
      </c>
      <c r="N52" s="3">
        <v>0</v>
      </c>
      <c r="O52">
        <v>0</v>
      </c>
      <c r="P52">
        <v>2</v>
      </c>
      <c r="Q52">
        <v>3</v>
      </c>
      <c r="R52">
        <v>2</v>
      </c>
      <c r="S52" s="87" t="s">
        <v>25</v>
      </c>
      <c r="T52" s="87" t="s">
        <v>25</v>
      </c>
      <c r="U52" s="87" t="s">
        <v>25</v>
      </c>
      <c r="V52" s="3">
        <v>0</v>
      </c>
      <c r="W52">
        <v>0</v>
      </c>
      <c r="X52">
        <v>3</v>
      </c>
      <c r="Y52">
        <v>3</v>
      </c>
      <c r="Z52">
        <v>1</v>
      </c>
      <c r="AA52" s="3">
        <v>2</v>
      </c>
      <c r="AB52">
        <v>110</v>
      </c>
    </row>
    <row r="53" spans="1:28" x14ac:dyDescent="0.35">
      <c r="A53" s="2">
        <v>573</v>
      </c>
      <c r="B53" s="2">
        <v>5</v>
      </c>
      <c r="C53" s="2" t="s">
        <v>29</v>
      </c>
      <c r="D53">
        <v>28</v>
      </c>
      <c r="E53">
        <v>2</v>
      </c>
      <c r="F53">
        <v>0</v>
      </c>
      <c r="G53">
        <v>0</v>
      </c>
      <c r="H53">
        <v>210</v>
      </c>
      <c r="I53" s="37">
        <v>51.7</v>
      </c>
      <c r="J53" s="3">
        <v>0</v>
      </c>
      <c r="K53" s="87" t="s">
        <v>25</v>
      </c>
      <c r="L53" s="87" t="s">
        <v>25</v>
      </c>
      <c r="M53" s="87" t="s">
        <v>25</v>
      </c>
      <c r="N53" s="3">
        <v>0</v>
      </c>
      <c r="O53">
        <v>0</v>
      </c>
      <c r="P53">
        <v>3</v>
      </c>
      <c r="Q53">
        <v>1</v>
      </c>
      <c r="R53">
        <v>2</v>
      </c>
      <c r="S53" s="87" t="s">
        <v>25</v>
      </c>
      <c r="T53" s="87" t="s">
        <v>25</v>
      </c>
      <c r="U53" s="87" t="s">
        <v>25</v>
      </c>
      <c r="V53" s="3">
        <v>0</v>
      </c>
      <c r="W53">
        <v>0</v>
      </c>
      <c r="X53">
        <v>3</v>
      </c>
      <c r="Y53">
        <v>1</v>
      </c>
      <c r="Z53">
        <v>1</v>
      </c>
      <c r="AA53" s="3">
        <v>2</v>
      </c>
      <c r="AB53">
        <v>95</v>
      </c>
    </row>
    <row r="54" spans="1:28" x14ac:dyDescent="0.35">
      <c r="A54" s="2">
        <v>577</v>
      </c>
      <c r="B54" s="2">
        <v>5</v>
      </c>
      <c r="C54" s="2" t="s">
        <v>29</v>
      </c>
      <c r="D54">
        <v>29</v>
      </c>
      <c r="E54">
        <v>2</v>
      </c>
      <c r="F54">
        <v>1</v>
      </c>
      <c r="G54">
        <v>1</v>
      </c>
      <c r="H54">
        <v>170</v>
      </c>
      <c r="I54" s="37">
        <v>6.7</v>
      </c>
      <c r="J54" s="3">
        <v>0</v>
      </c>
      <c r="K54" s="87" t="s">
        <v>25</v>
      </c>
      <c r="L54" s="87" t="s">
        <v>25</v>
      </c>
      <c r="M54" s="87" t="s">
        <v>25</v>
      </c>
      <c r="N54" s="3">
        <v>0</v>
      </c>
      <c r="O54">
        <v>0</v>
      </c>
      <c r="P54">
        <v>1</v>
      </c>
      <c r="Q54">
        <v>2</v>
      </c>
      <c r="R54">
        <v>1</v>
      </c>
      <c r="S54" s="87" t="s">
        <v>25</v>
      </c>
      <c r="T54" s="87" t="s">
        <v>25</v>
      </c>
      <c r="U54" s="87" t="s">
        <v>25</v>
      </c>
      <c r="V54" s="3">
        <v>0</v>
      </c>
      <c r="W54">
        <v>0</v>
      </c>
      <c r="X54">
        <v>1</v>
      </c>
      <c r="Y54">
        <v>3</v>
      </c>
      <c r="Z54">
        <v>1</v>
      </c>
      <c r="AA54" s="3">
        <v>2</v>
      </c>
      <c r="AB54">
        <v>113</v>
      </c>
    </row>
    <row r="55" spans="1:28" x14ac:dyDescent="0.35">
      <c r="A55" s="2">
        <v>603</v>
      </c>
      <c r="B55" s="2">
        <v>5</v>
      </c>
      <c r="C55" s="2" t="s">
        <v>29</v>
      </c>
      <c r="D55">
        <v>31</v>
      </c>
      <c r="E55">
        <v>3</v>
      </c>
      <c r="F55">
        <v>1</v>
      </c>
      <c r="G55">
        <v>1</v>
      </c>
      <c r="H55">
        <v>190</v>
      </c>
      <c r="I55" s="37">
        <v>24.7</v>
      </c>
      <c r="J55" s="3">
        <v>1</v>
      </c>
      <c r="K55" s="87" t="s">
        <v>25</v>
      </c>
      <c r="L55" s="87" t="s">
        <v>25</v>
      </c>
      <c r="M55" s="87" t="s">
        <v>25</v>
      </c>
      <c r="N55" s="3">
        <v>0</v>
      </c>
      <c r="O55">
        <v>0</v>
      </c>
      <c r="P55">
        <v>1</v>
      </c>
      <c r="Q55">
        <v>1</v>
      </c>
      <c r="R55">
        <v>2</v>
      </c>
      <c r="S55" s="87" t="s">
        <v>25</v>
      </c>
      <c r="T55" s="87" t="s">
        <v>25</v>
      </c>
      <c r="U55" s="87" t="s">
        <v>25</v>
      </c>
      <c r="V55" s="3">
        <v>0</v>
      </c>
      <c r="W55">
        <v>0</v>
      </c>
      <c r="X55">
        <v>2</v>
      </c>
      <c r="Y55">
        <v>1</v>
      </c>
      <c r="Z55">
        <v>1</v>
      </c>
      <c r="AA55" s="3">
        <v>3</v>
      </c>
      <c r="AB55">
        <v>109</v>
      </c>
    </row>
    <row r="56" spans="1:28" x14ac:dyDescent="0.35">
      <c r="A56" s="2">
        <v>619</v>
      </c>
      <c r="B56" s="2">
        <v>5</v>
      </c>
      <c r="C56" s="2" t="s">
        <v>29</v>
      </c>
      <c r="D56">
        <v>31</v>
      </c>
      <c r="E56">
        <v>3</v>
      </c>
      <c r="F56">
        <v>1</v>
      </c>
      <c r="G56">
        <v>1</v>
      </c>
      <c r="H56">
        <v>199</v>
      </c>
      <c r="I56" s="37">
        <v>43.6</v>
      </c>
      <c r="J56" s="3">
        <v>1</v>
      </c>
      <c r="K56" s="87" t="s">
        <v>25</v>
      </c>
      <c r="L56" s="87" t="s">
        <v>25</v>
      </c>
      <c r="M56" s="87" t="s">
        <v>25</v>
      </c>
      <c r="N56" s="3">
        <v>0</v>
      </c>
      <c r="O56">
        <v>0</v>
      </c>
      <c r="P56">
        <v>3</v>
      </c>
      <c r="Q56">
        <v>3</v>
      </c>
      <c r="R56">
        <v>2</v>
      </c>
      <c r="S56" s="87" t="s">
        <v>25</v>
      </c>
      <c r="T56" s="87" t="s">
        <v>25</v>
      </c>
      <c r="U56" s="87" t="s">
        <v>25</v>
      </c>
      <c r="V56" s="3">
        <v>0</v>
      </c>
      <c r="W56">
        <v>0</v>
      </c>
      <c r="X56">
        <v>5</v>
      </c>
      <c r="Y56">
        <v>3</v>
      </c>
      <c r="Z56">
        <v>1</v>
      </c>
      <c r="AA56" s="3">
        <v>3</v>
      </c>
      <c r="AB56">
        <v>104</v>
      </c>
    </row>
    <row r="57" spans="1:28" x14ac:dyDescent="0.35">
      <c r="A57" s="2">
        <v>620</v>
      </c>
      <c r="B57" s="2">
        <v>5</v>
      </c>
      <c r="C57" s="2" t="s">
        <v>29</v>
      </c>
      <c r="D57">
        <v>31</v>
      </c>
      <c r="E57">
        <v>3</v>
      </c>
      <c r="F57">
        <v>1</v>
      </c>
      <c r="G57">
        <v>1</v>
      </c>
      <c r="H57">
        <v>199</v>
      </c>
      <c r="I57" s="37">
        <v>43.6</v>
      </c>
      <c r="J57" s="3">
        <v>1</v>
      </c>
      <c r="K57" s="87" t="s">
        <v>25</v>
      </c>
      <c r="L57" s="87" t="s">
        <v>25</v>
      </c>
      <c r="M57" s="87" t="s">
        <v>25</v>
      </c>
      <c r="N57" s="3">
        <v>0</v>
      </c>
      <c r="O57">
        <v>0</v>
      </c>
      <c r="P57">
        <v>3</v>
      </c>
      <c r="Q57">
        <v>3</v>
      </c>
      <c r="R57">
        <v>2</v>
      </c>
      <c r="S57" s="87" t="s">
        <v>25</v>
      </c>
      <c r="T57" s="87" t="s">
        <v>25</v>
      </c>
      <c r="U57" s="87" t="s">
        <v>25</v>
      </c>
      <c r="V57" s="3">
        <v>0</v>
      </c>
      <c r="W57">
        <v>0</v>
      </c>
      <c r="X57">
        <v>4</v>
      </c>
      <c r="Y57">
        <v>3</v>
      </c>
      <c r="Z57">
        <v>1</v>
      </c>
      <c r="AA57" s="3">
        <v>3</v>
      </c>
      <c r="AB57">
        <v>102</v>
      </c>
    </row>
    <row r="58" spans="1:28" x14ac:dyDescent="0.35">
      <c r="A58" s="2">
        <v>646</v>
      </c>
      <c r="B58" s="2">
        <v>5</v>
      </c>
      <c r="C58" s="2" t="s">
        <v>29</v>
      </c>
      <c r="D58">
        <v>101</v>
      </c>
      <c r="E58">
        <v>3</v>
      </c>
      <c r="F58">
        <v>0</v>
      </c>
      <c r="G58">
        <v>0</v>
      </c>
      <c r="H58">
        <v>203</v>
      </c>
      <c r="I58" s="37">
        <v>128.80000000000001</v>
      </c>
      <c r="J58" s="3">
        <v>0</v>
      </c>
      <c r="K58" s="87" t="s">
        <v>25</v>
      </c>
      <c r="L58" s="87" t="s">
        <v>25</v>
      </c>
      <c r="M58" s="87" t="s">
        <v>25</v>
      </c>
      <c r="N58" s="3">
        <v>0</v>
      </c>
      <c r="O58">
        <v>0</v>
      </c>
      <c r="P58">
        <v>4</v>
      </c>
      <c r="Q58">
        <v>0</v>
      </c>
      <c r="R58">
        <v>2</v>
      </c>
      <c r="S58" s="87" t="s">
        <v>25</v>
      </c>
      <c r="T58" s="87" t="s">
        <v>25</v>
      </c>
      <c r="U58" s="87" t="s">
        <v>25</v>
      </c>
      <c r="V58" s="3">
        <v>0</v>
      </c>
      <c r="W58">
        <v>0</v>
      </c>
      <c r="X58">
        <v>4</v>
      </c>
      <c r="Y58">
        <v>1</v>
      </c>
      <c r="Z58">
        <v>0</v>
      </c>
      <c r="AA58" s="3">
        <v>2</v>
      </c>
      <c r="AB58">
        <v>84</v>
      </c>
    </row>
    <row r="59" spans="1:28" x14ac:dyDescent="0.35">
      <c r="A59" s="2">
        <v>673</v>
      </c>
      <c r="B59" s="2">
        <v>5</v>
      </c>
      <c r="C59" s="2" t="s">
        <v>29</v>
      </c>
      <c r="D59">
        <v>103</v>
      </c>
      <c r="E59">
        <v>3</v>
      </c>
      <c r="F59">
        <v>1</v>
      </c>
      <c r="G59">
        <v>1</v>
      </c>
      <c r="H59">
        <v>189</v>
      </c>
      <c r="I59" s="37">
        <v>34.799999999999997</v>
      </c>
      <c r="J59" s="3">
        <v>0</v>
      </c>
      <c r="K59" s="87" t="s">
        <v>25</v>
      </c>
      <c r="L59" s="87" t="s">
        <v>25</v>
      </c>
      <c r="M59" s="87" t="s">
        <v>25</v>
      </c>
      <c r="N59" s="3">
        <v>0</v>
      </c>
      <c r="O59">
        <v>0</v>
      </c>
      <c r="P59">
        <v>1</v>
      </c>
      <c r="Q59">
        <v>3</v>
      </c>
      <c r="R59">
        <v>2</v>
      </c>
      <c r="S59" s="87" t="s">
        <v>25</v>
      </c>
      <c r="T59" s="87" t="s">
        <v>25</v>
      </c>
      <c r="U59" s="87" t="s">
        <v>25</v>
      </c>
      <c r="V59" s="3">
        <v>0</v>
      </c>
      <c r="W59">
        <v>0</v>
      </c>
      <c r="X59">
        <v>2</v>
      </c>
      <c r="Y59">
        <v>3</v>
      </c>
      <c r="Z59">
        <v>1</v>
      </c>
      <c r="AA59" s="3">
        <v>2</v>
      </c>
      <c r="AB59">
        <v>103</v>
      </c>
    </row>
    <row r="60" spans="1:28" x14ac:dyDescent="0.35">
      <c r="A60" s="2">
        <v>679</v>
      </c>
      <c r="B60" s="2">
        <v>6</v>
      </c>
      <c r="C60" s="2" t="s">
        <v>30</v>
      </c>
      <c r="D60">
        <v>34</v>
      </c>
      <c r="E60">
        <v>1</v>
      </c>
      <c r="F60">
        <v>1</v>
      </c>
      <c r="G60">
        <v>1</v>
      </c>
      <c r="H60">
        <v>167</v>
      </c>
      <c r="I60" s="37">
        <v>26.1</v>
      </c>
      <c r="J60" s="3">
        <v>0</v>
      </c>
      <c r="K60" s="87" t="s">
        <v>25</v>
      </c>
      <c r="L60" s="87" t="s">
        <v>25</v>
      </c>
      <c r="M60" s="87" t="s">
        <v>25</v>
      </c>
      <c r="N60" s="3">
        <v>0</v>
      </c>
      <c r="O60">
        <v>0</v>
      </c>
      <c r="P60">
        <v>4</v>
      </c>
      <c r="Q60">
        <v>1</v>
      </c>
      <c r="R60">
        <v>2</v>
      </c>
      <c r="S60" s="87" t="s">
        <v>25</v>
      </c>
      <c r="T60" s="87" t="s">
        <v>25</v>
      </c>
      <c r="U60" s="87" t="s">
        <v>25</v>
      </c>
      <c r="V60" s="3">
        <v>0</v>
      </c>
      <c r="W60">
        <v>0</v>
      </c>
      <c r="X60">
        <v>4</v>
      </c>
      <c r="Y60">
        <v>4</v>
      </c>
      <c r="Z60">
        <v>1</v>
      </c>
      <c r="AA60" s="3">
        <v>2</v>
      </c>
      <c r="AB60">
        <v>88</v>
      </c>
    </row>
    <row r="61" spans="1:28" x14ac:dyDescent="0.35">
      <c r="A61" s="2">
        <v>680</v>
      </c>
      <c r="B61" s="2">
        <v>6</v>
      </c>
      <c r="C61" s="2" t="s">
        <v>30</v>
      </c>
      <c r="D61">
        <v>34</v>
      </c>
      <c r="E61">
        <v>1</v>
      </c>
      <c r="F61">
        <v>1</v>
      </c>
      <c r="G61">
        <v>1</v>
      </c>
      <c r="H61">
        <v>154</v>
      </c>
      <c r="I61" s="37">
        <v>12</v>
      </c>
      <c r="J61" s="3">
        <v>0</v>
      </c>
      <c r="K61" s="87" t="s">
        <v>25</v>
      </c>
      <c r="L61" s="87" t="s">
        <v>25</v>
      </c>
      <c r="M61" s="87" t="s">
        <v>25</v>
      </c>
      <c r="N61" s="3">
        <v>0</v>
      </c>
      <c r="O61">
        <v>0</v>
      </c>
      <c r="P61">
        <v>4</v>
      </c>
      <c r="Q61">
        <v>3</v>
      </c>
      <c r="R61">
        <v>2</v>
      </c>
      <c r="S61" s="87" t="s">
        <v>25</v>
      </c>
      <c r="T61" s="87" t="s">
        <v>25</v>
      </c>
      <c r="U61" s="87" t="s">
        <v>25</v>
      </c>
      <c r="V61" s="3">
        <v>0</v>
      </c>
      <c r="W61">
        <v>0</v>
      </c>
      <c r="X61">
        <v>4</v>
      </c>
      <c r="Y61">
        <v>1</v>
      </c>
      <c r="Z61">
        <v>1</v>
      </c>
      <c r="AA61" s="3">
        <v>2</v>
      </c>
      <c r="AB61">
        <v>94</v>
      </c>
    </row>
    <row r="62" spans="1:28" x14ac:dyDescent="0.35">
      <c r="A62" s="2">
        <v>688</v>
      </c>
      <c r="B62" s="2">
        <v>6</v>
      </c>
      <c r="C62" s="2" t="s">
        <v>30</v>
      </c>
      <c r="D62">
        <v>34</v>
      </c>
      <c r="E62">
        <v>3</v>
      </c>
      <c r="F62">
        <v>1</v>
      </c>
      <c r="G62">
        <v>1</v>
      </c>
      <c r="H62">
        <v>175</v>
      </c>
      <c r="I62" s="37">
        <v>24.8</v>
      </c>
      <c r="J62" s="3">
        <v>0</v>
      </c>
      <c r="K62" s="87" t="s">
        <v>25</v>
      </c>
      <c r="L62" s="87" t="s">
        <v>25</v>
      </c>
      <c r="M62" s="87" t="s">
        <v>25</v>
      </c>
      <c r="N62" s="3">
        <v>0</v>
      </c>
      <c r="O62">
        <v>0</v>
      </c>
      <c r="P62">
        <v>3</v>
      </c>
      <c r="Q62">
        <v>2</v>
      </c>
      <c r="R62">
        <v>2</v>
      </c>
      <c r="S62" s="87" t="s">
        <v>25</v>
      </c>
      <c r="T62" s="87" t="s">
        <v>25</v>
      </c>
      <c r="U62" s="87" t="s">
        <v>25</v>
      </c>
      <c r="V62" s="3">
        <v>0</v>
      </c>
      <c r="W62">
        <v>0</v>
      </c>
      <c r="X62">
        <v>4</v>
      </c>
      <c r="Y62">
        <v>1</v>
      </c>
      <c r="Z62">
        <v>1</v>
      </c>
      <c r="AA62" s="3">
        <v>2</v>
      </c>
      <c r="AB62">
        <v>92</v>
      </c>
    </row>
    <row r="63" spans="1:28" x14ac:dyDescent="0.35">
      <c r="A63" s="2">
        <v>726</v>
      </c>
      <c r="B63" s="2">
        <v>6</v>
      </c>
      <c r="C63" s="2" t="s">
        <v>30</v>
      </c>
      <c r="D63">
        <v>57</v>
      </c>
      <c r="E63">
        <v>1</v>
      </c>
      <c r="F63">
        <v>1</v>
      </c>
      <c r="G63">
        <v>1</v>
      </c>
      <c r="H63">
        <v>168</v>
      </c>
      <c r="I63" s="37">
        <v>14.5</v>
      </c>
      <c r="J63" s="3">
        <v>1</v>
      </c>
      <c r="K63" s="87" t="s">
        <v>25</v>
      </c>
      <c r="L63" s="87" t="s">
        <v>25</v>
      </c>
      <c r="M63" s="87" t="s">
        <v>25</v>
      </c>
      <c r="N63" s="3">
        <v>0</v>
      </c>
      <c r="O63">
        <v>0</v>
      </c>
      <c r="P63">
        <v>3</v>
      </c>
      <c r="Q63">
        <v>1</v>
      </c>
      <c r="R63">
        <v>2</v>
      </c>
      <c r="S63" s="87" t="s">
        <v>25</v>
      </c>
      <c r="T63" s="87" t="s">
        <v>25</v>
      </c>
      <c r="U63" s="87" t="s">
        <v>25</v>
      </c>
      <c r="V63" s="3">
        <v>0</v>
      </c>
      <c r="W63">
        <v>0</v>
      </c>
      <c r="X63">
        <v>4</v>
      </c>
      <c r="Y63">
        <v>1</v>
      </c>
      <c r="Z63">
        <v>1</v>
      </c>
      <c r="AA63" s="3">
        <v>2</v>
      </c>
      <c r="AB63">
        <v>106</v>
      </c>
    </row>
    <row r="64" spans="1:28" x14ac:dyDescent="0.35">
      <c r="A64" s="2">
        <v>728</v>
      </c>
      <c r="B64" s="2">
        <v>6</v>
      </c>
      <c r="C64" s="2" t="s">
        <v>30</v>
      </c>
      <c r="D64">
        <v>57</v>
      </c>
      <c r="E64">
        <v>3</v>
      </c>
      <c r="F64">
        <v>1</v>
      </c>
      <c r="G64">
        <v>1</v>
      </c>
      <c r="H64">
        <v>190</v>
      </c>
      <c r="I64" s="37">
        <v>74.3</v>
      </c>
      <c r="J64" s="3">
        <v>1</v>
      </c>
      <c r="K64" s="87" t="s">
        <v>25</v>
      </c>
      <c r="L64" s="87" t="s">
        <v>25</v>
      </c>
      <c r="M64" s="87" t="s">
        <v>25</v>
      </c>
      <c r="N64" s="3">
        <v>0</v>
      </c>
      <c r="O64">
        <v>0</v>
      </c>
      <c r="P64">
        <v>5</v>
      </c>
      <c r="Q64">
        <v>1</v>
      </c>
      <c r="R64">
        <v>2</v>
      </c>
      <c r="S64" s="87" t="s">
        <v>25</v>
      </c>
      <c r="T64" s="87" t="s">
        <v>25</v>
      </c>
      <c r="U64" s="87" t="s">
        <v>25</v>
      </c>
      <c r="V64" s="3">
        <v>0</v>
      </c>
      <c r="W64">
        <v>0</v>
      </c>
      <c r="X64">
        <v>5</v>
      </c>
      <c r="Y64">
        <v>3</v>
      </c>
      <c r="Z64">
        <v>1</v>
      </c>
      <c r="AA64" s="3">
        <v>2</v>
      </c>
      <c r="AB64">
        <v>95</v>
      </c>
    </row>
    <row r="65" spans="1:28" x14ac:dyDescent="0.35">
      <c r="A65" s="2">
        <v>732</v>
      </c>
      <c r="B65" s="2">
        <v>6</v>
      </c>
      <c r="C65" s="2" t="s">
        <v>30</v>
      </c>
      <c r="D65">
        <v>58</v>
      </c>
      <c r="E65">
        <v>3</v>
      </c>
      <c r="F65">
        <v>1</v>
      </c>
      <c r="G65">
        <v>1</v>
      </c>
      <c r="H65">
        <v>198</v>
      </c>
      <c r="I65" s="37">
        <v>28.4</v>
      </c>
      <c r="J65" s="3">
        <v>1</v>
      </c>
      <c r="K65" s="87" t="s">
        <v>25</v>
      </c>
      <c r="L65" s="87" t="s">
        <v>25</v>
      </c>
      <c r="M65" s="87" t="s">
        <v>25</v>
      </c>
      <c r="N65" s="3">
        <v>0</v>
      </c>
      <c r="O65">
        <v>0</v>
      </c>
      <c r="P65">
        <v>2</v>
      </c>
      <c r="Q65">
        <v>2</v>
      </c>
      <c r="R65">
        <v>2</v>
      </c>
      <c r="S65" s="87" t="s">
        <v>25</v>
      </c>
      <c r="T65" s="87" t="s">
        <v>25</v>
      </c>
      <c r="U65" s="87" t="s">
        <v>25</v>
      </c>
      <c r="V65" s="3">
        <v>0</v>
      </c>
      <c r="W65">
        <v>0</v>
      </c>
      <c r="X65">
        <v>4</v>
      </c>
      <c r="Y65">
        <v>3</v>
      </c>
      <c r="Z65">
        <v>0</v>
      </c>
      <c r="AA65" s="3">
        <v>3</v>
      </c>
      <c r="AB65">
        <v>101</v>
      </c>
    </row>
    <row r="66" spans="1:28" x14ac:dyDescent="0.35">
      <c r="A66" s="2">
        <v>740</v>
      </c>
      <c r="B66" s="2">
        <v>6</v>
      </c>
      <c r="C66" s="2" t="s">
        <v>30</v>
      </c>
      <c r="D66">
        <v>59</v>
      </c>
      <c r="E66">
        <v>4</v>
      </c>
      <c r="F66">
        <v>1</v>
      </c>
      <c r="G66">
        <v>1</v>
      </c>
      <c r="H66">
        <v>185</v>
      </c>
      <c r="I66" s="37">
        <v>85.4</v>
      </c>
      <c r="J66" s="3">
        <v>1</v>
      </c>
      <c r="K66" s="87" t="s">
        <v>25</v>
      </c>
      <c r="L66" s="87" t="s">
        <v>25</v>
      </c>
      <c r="M66" s="87" t="s">
        <v>25</v>
      </c>
      <c r="N66" s="3">
        <v>0</v>
      </c>
      <c r="O66">
        <v>0</v>
      </c>
      <c r="P66">
        <v>2</v>
      </c>
      <c r="Q66">
        <v>0</v>
      </c>
      <c r="R66">
        <v>2</v>
      </c>
      <c r="S66" s="87" t="s">
        <v>25</v>
      </c>
      <c r="T66" s="87" t="s">
        <v>25</v>
      </c>
      <c r="U66" s="87" t="s">
        <v>25</v>
      </c>
      <c r="V66" s="3">
        <v>0</v>
      </c>
      <c r="W66">
        <v>0</v>
      </c>
      <c r="X66">
        <v>3</v>
      </c>
      <c r="Y66">
        <v>3</v>
      </c>
      <c r="Z66">
        <v>1</v>
      </c>
      <c r="AA66" s="3">
        <v>3</v>
      </c>
      <c r="AB66">
        <v>116</v>
      </c>
    </row>
    <row r="67" spans="1:28" x14ac:dyDescent="0.35">
      <c r="A67" s="2">
        <v>742</v>
      </c>
      <c r="B67" s="2">
        <v>6</v>
      </c>
      <c r="C67" s="2" t="s">
        <v>30</v>
      </c>
      <c r="D67">
        <v>59</v>
      </c>
      <c r="E67">
        <v>3</v>
      </c>
      <c r="F67">
        <v>1</v>
      </c>
      <c r="G67">
        <v>1</v>
      </c>
      <c r="H67">
        <v>185</v>
      </c>
      <c r="I67" s="37">
        <v>102.2</v>
      </c>
      <c r="J67" s="3">
        <v>1</v>
      </c>
      <c r="K67" s="87" t="s">
        <v>25</v>
      </c>
      <c r="L67" s="87" t="s">
        <v>25</v>
      </c>
      <c r="M67" s="87" t="s">
        <v>25</v>
      </c>
      <c r="N67" s="3">
        <v>0</v>
      </c>
      <c r="O67">
        <v>0</v>
      </c>
      <c r="P67">
        <v>3</v>
      </c>
      <c r="Q67">
        <v>1</v>
      </c>
      <c r="R67">
        <v>2</v>
      </c>
      <c r="S67" s="87" t="s">
        <v>25</v>
      </c>
      <c r="T67" s="87" t="s">
        <v>25</v>
      </c>
      <c r="U67" s="87" t="s">
        <v>25</v>
      </c>
      <c r="V67" s="3">
        <v>0</v>
      </c>
      <c r="W67">
        <v>0</v>
      </c>
      <c r="X67">
        <v>4</v>
      </c>
      <c r="Y67">
        <v>3</v>
      </c>
      <c r="Z67">
        <v>1</v>
      </c>
      <c r="AA67" s="3">
        <v>3</v>
      </c>
      <c r="AB67">
        <v>109</v>
      </c>
    </row>
    <row r="68" spans="1:28" x14ac:dyDescent="0.35">
      <c r="A68" s="2">
        <v>743</v>
      </c>
      <c r="B68" s="2">
        <v>6</v>
      </c>
      <c r="C68" s="2" t="s">
        <v>30</v>
      </c>
      <c r="D68">
        <v>59</v>
      </c>
      <c r="E68">
        <v>2</v>
      </c>
      <c r="F68">
        <v>1</v>
      </c>
      <c r="G68">
        <v>1</v>
      </c>
      <c r="H68">
        <v>218</v>
      </c>
      <c r="I68" s="37">
        <v>55.7</v>
      </c>
      <c r="J68" s="3">
        <v>1</v>
      </c>
      <c r="K68" s="87" t="s">
        <v>25</v>
      </c>
      <c r="L68" s="87" t="s">
        <v>25</v>
      </c>
      <c r="M68" s="87" t="s">
        <v>25</v>
      </c>
      <c r="N68" s="3">
        <v>0</v>
      </c>
      <c r="O68">
        <v>0</v>
      </c>
      <c r="P68">
        <v>3</v>
      </c>
      <c r="Q68">
        <v>1</v>
      </c>
      <c r="R68">
        <v>2</v>
      </c>
      <c r="S68" s="87" t="s">
        <v>25</v>
      </c>
      <c r="T68" s="87" t="s">
        <v>25</v>
      </c>
      <c r="U68" s="87" t="s">
        <v>25</v>
      </c>
      <c r="V68" s="3">
        <v>0</v>
      </c>
      <c r="W68">
        <v>0</v>
      </c>
      <c r="X68">
        <v>4</v>
      </c>
      <c r="Y68">
        <v>3</v>
      </c>
      <c r="Z68">
        <v>1</v>
      </c>
      <c r="AA68" s="3">
        <v>3</v>
      </c>
      <c r="AB68">
        <v>101</v>
      </c>
    </row>
    <row r="69" spans="1:28" x14ac:dyDescent="0.35">
      <c r="A69" s="2">
        <v>747</v>
      </c>
      <c r="B69" s="2">
        <v>6</v>
      </c>
      <c r="C69" s="2" t="s">
        <v>30</v>
      </c>
      <c r="D69">
        <v>59</v>
      </c>
      <c r="E69">
        <v>3</v>
      </c>
      <c r="F69">
        <v>1</v>
      </c>
      <c r="G69">
        <v>1</v>
      </c>
      <c r="H69">
        <v>185</v>
      </c>
      <c r="I69" s="37">
        <v>128.4</v>
      </c>
      <c r="J69" s="3">
        <v>1</v>
      </c>
      <c r="K69" s="87" t="s">
        <v>25</v>
      </c>
      <c r="L69" s="87" t="s">
        <v>25</v>
      </c>
      <c r="M69" s="87" t="s">
        <v>25</v>
      </c>
      <c r="N69" s="3">
        <v>0</v>
      </c>
      <c r="O69">
        <v>0</v>
      </c>
      <c r="P69">
        <v>6</v>
      </c>
      <c r="Q69">
        <v>0</v>
      </c>
      <c r="R69">
        <v>3</v>
      </c>
      <c r="S69" s="87" t="s">
        <v>25</v>
      </c>
      <c r="T69" s="87" t="s">
        <v>25</v>
      </c>
      <c r="U69" s="87" t="s">
        <v>25</v>
      </c>
      <c r="V69" s="3">
        <v>0</v>
      </c>
      <c r="W69">
        <v>0</v>
      </c>
      <c r="X69">
        <v>7</v>
      </c>
      <c r="Y69">
        <v>4</v>
      </c>
      <c r="Z69">
        <v>1</v>
      </c>
      <c r="AA69" s="3">
        <v>3</v>
      </c>
      <c r="AB69">
        <v>101</v>
      </c>
    </row>
    <row r="70" spans="1:28" x14ac:dyDescent="0.35">
      <c r="A70" s="2">
        <v>750</v>
      </c>
      <c r="B70" s="2">
        <v>6</v>
      </c>
      <c r="C70" s="2" t="s">
        <v>30</v>
      </c>
      <c r="D70">
        <v>60</v>
      </c>
      <c r="E70">
        <v>3</v>
      </c>
      <c r="F70">
        <v>1</v>
      </c>
      <c r="G70">
        <v>0</v>
      </c>
      <c r="H70">
        <v>185</v>
      </c>
      <c r="I70" s="37">
        <v>23</v>
      </c>
      <c r="J70" s="3">
        <v>1</v>
      </c>
      <c r="K70" s="87" t="s">
        <v>25</v>
      </c>
      <c r="L70" s="87" t="s">
        <v>25</v>
      </c>
      <c r="M70" s="87" t="s">
        <v>25</v>
      </c>
      <c r="N70" s="3">
        <v>0</v>
      </c>
      <c r="O70">
        <v>0</v>
      </c>
      <c r="P70">
        <v>2</v>
      </c>
      <c r="Q70">
        <v>2</v>
      </c>
      <c r="R70">
        <v>2</v>
      </c>
      <c r="S70" s="87" t="s">
        <v>25</v>
      </c>
      <c r="T70" s="87" t="s">
        <v>25</v>
      </c>
      <c r="U70" s="87" t="s">
        <v>25</v>
      </c>
      <c r="V70" s="3">
        <v>0</v>
      </c>
      <c r="W70">
        <v>0</v>
      </c>
      <c r="X70">
        <v>3</v>
      </c>
      <c r="Y70">
        <v>3</v>
      </c>
      <c r="Z70">
        <v>1</v>
      </c>
      <c r="AA70" s="3">
        <v>3</v>
      </c>
      <c r="AB70">
        <v>112</v>
      </c>
    </row>
    <row r="71" spans="1:28" x14ac:dyDescent="0.35">
      <c r="A71" s="2">
        <v>752</v>
      </c>
      <c r="B71" s="2">
        <v>6</v>
      </c>
      <c r="C71" s="2" t="s">
        <v>30</v>
      </c>
      <c r="D71">
        <v>60</v>
      </c>
      <c r="E71">
        <v>2</v>
      </c>
      <c r="F71">
        <v>1</v>
      </c>
      <c r="G71">
        <v>0</v>
      </c>
      <c r="H71">
        <v>168</v>
      </c>
      <c r="I71" s="37">
        <v>40</v>
      </c>
      <c r="J71" s="3">
        <v>1</v>
      </c>
      <c r="K71" s="87" t="s">
        <v>25</v>
      </c>
      <c r="L71" s="87" t="s">
        <v>25</v>
      </c>
      <c r="M71" s="87" t="s">
        <v>25</v>
      </c>
      <c r="N71" s="3">
        <v>0</v>
      </c>
      <c r="O71">
        <v>0</v>
      </c>
      <c r="P71">
        <v>3</v>
      </c>
      <c r="Q71">
        <v>2</v>
      </c>
      <c r="R71">
        <v>2</v>
      </c>
      <c r="S71" s="87" t="s">
        <v>25</v>
      </c>
      <c r="T71" s="87" t="s">
        <v>25</v>
      </c>
      <c r="U71" s="87" t="s">
        <v>25</v>
      </c>
      <c r="V71" s="3">
        <v>0</v>
      </c>
      <c r="W71">
        <v>0</v>
      </c>
      <c r="X71">
        <v>5</v>
      </c>
      <c r="Y71">
        <v>3</v>
      </c>
      <c r="Z71">
        <v>1</v>
      </c>
      <c r="AA71" s="3">
        <v>3</v>
      </c>
      <c r="AB71">
        <v>98</v>
      </c>
    </row>
    <row r="72" spans="1:28" x14ac:dyDescent="0.35">
      <c r="A72" s="2">
        <v>758</v>
      </c>
      <c r="B72" s="2">
        <v>6</v>
      </c>
      <c r="C72" s="2" t="s">
        <v>30</v>
      </c>
      <c r="D72">
        <v>64</v>
      </c>
      <c r="E72">
        <v>3</v>
      </c>
      <c r="F72">
        <v>1</v>
      </c>
      <c r="G72">
        <v>1</v>
      </c>
      <c r="H72">
        <v>176</v>
      </c>
      <c r="I72" s="37">
        <v>69.599999999999994</v>
      </c>
      <c r="J72" s="3">
        <v>1</v>
      </c>
      <c r="K72" s="87" t="s">
        <v>25</v>
      </c>
      <c r="L72" s="87" t="s">
        <v>25</v>
      </c>
      <c r="M72" s="87" t="s">
        <v>25</v>
      </c>
      <c r="N72" s="3">
        <v>0</v>
      </c>
      <c r="O72">
        <v>0</v>
      </c>
      <c r="P72">
        <v>5</v>
      </c>
      <c r="Q72">
        <v>1</v>
      </c>
      <c r="R72">
        <v>2</v>
      </c>
      <c r="S72" s="87" t="s">
        <v>25</v>
      </c>
      <c r="T72" s="87" t="s">
        <v>25</v>
      </c>
      <c r="U72" s="87" t="s">
        <v>25</v>
      </c>
      <c r="V72" s="3">
        <v>0</v>
      </c>
      <c r="W72">
        <v>0</v>
      </c>
      <c r="X72">
        <v>6</v>
      </c>
      <c r="Y72">
        <v>1</v>
      </c>
      <c r="Z72">
        <v>1</v>
      </c>
      <c r="AA72" s="3">
        <v>2</v>
      </c>
      <c r="AB72">
        <v>94</v>
      </c>
    </row>
    <row r="73" spans="1:28" x14ac:dyDescent="0.35">
      <c r="A73" s="2">
        <v>769</v>
      </c>
      <c r="B73" s="2">
        <v>6</v>
      </c>
      <c r="C73" s="2" t="s">
        <v>30</v>
      </c>
      <c r="D73">
        <v>64</v>
      </c>
      <c r="E73">
        <v>2</v>
      </c>
      <c r="F73">
        <v>1</v>
      </c>
      <c r="G73">
        <v>1</v>
      </c>
      <c r="H73">
        <v>176</v>
      </c>
      <c r="I73" s="37">
        <v>11.5</v>
      </c>
      <c r="J73" s="3">
        <v>1</v>
      </c>
      <c r="K73" s="87" t="s">
        <v>25</v>
      </c>
      <c r="L73" s="87" t="s">
        <v>25</v>
      </c>
      <c r="M73" s="87" t="s">
        <v>25</v>
      </c>
      <c r="N73" s="3">
        <v>0</v>
      </c>
      <c r="O73">
        <v>0</v>
      </c>
      <c r="P73">
        <v>2</v>
      </c>
      <c r="Q73">
        <v>1</v>
      </c>
      <c r="R73">
        <v>4</v>
      </c>
      <c r="S73" s="87" t="s">
        <v>25</v>
      </c>
      <c r="T73" s="87" t="s">
        <v>25</v>
      </c>
      <c r="U73" s="87" t="s">
        <v>25</v>
      </c>
      <c r="V73" s="3">
        <v>0</v>
      </c>
      <c r="W73">
        <v>0</v>
      </c>
      <c r="X73">
        <v>2</v>
      </c>
      <c r="Y73">
        <v>3</v>
      </c>
      <c r="Z73">
        <v>1</v>
      </c>
      <c r="AA73" s="3">
        <v>2</v>
      </c>
      <c r="AB73">
        <v>114</v>
      </c>
    </row>
    <row r="74" spans="1:28" x14ac:dyDescent="0.35">
      <c r="A74" s="2">
        <v>773</v>
      </c>
      <c r="B74" s="2">
        <v>6</v>
      </c>
      <c r="C74" s="2" t="s">
        <v>30</v>
      </c>
      <c r="D74">
        <v>64</v>
      </c>
      <c r="E74">
        <v>2</v>
      </c>
      <c r="F74">
        <v>1</v>
      </c>
      <c r="G74">
        <v>1</v>
      </c>
      <c r="H74">
        <v>168</v>
      </c>
      <c r="I74" s="37">
        <v>36.5</v>
      </c>
      <c r="J74" s="3">
        <v>1</v>
      </c>
      <c r="K74" s="87" t="s">
        <v>25</v>
      </c>
      <c r="L74" s="87" t="s">
        <v>25</v>
      </c>
      <c r="M74" s="87" t="s">
        <v>25</v>
      </c>
      <c r="N74" s="3">
        <v>0</v>
      </c>
      <c r="O74">
        <v>0</v>
      </c>
      <c r="P74">
        <v>3</v>
      </c>
      <c r="Q74">
        <v>1</v>
      </c>
      <c r="R74">
        <v>2</v>
      </c>
      <c r="S74" s="87" t="s">
        <v>25</v>
      </c>
      <c r="T74" s="87" t="s">
        <v>25</v>
      </c>
      <c r="U74" s="87" t="s">
        <v>25</v>
      </c>
      <c r="V74" s="3">
        <v>0</v>
      </c>
      <c r="W74">
        <v>0</v>
      </c>
      <c r="X74">
        <v>5</v>
      </c>
      <c r="Y74">
        <v>1</v>
      </c>
      <c r="Z74">
        <v>1</v>
      </c>
      <c r="AA74" s="3">
        <v>2</v>
      </c>
      <c r="AB74">
        <v>101</v>
      </c>
    </row>
    <row r="75" spans="1:28" x14ac:dyDescent="0.35">
      <c r="A75" s="2">
        <v>800</v>
      </c>
      <c r="B75" s="2">
        <v>6</v>
      </c>
      <c r="C75" s="2" t="s">
        <v>30</v>
      </c>
      <c r="D75">
        <v>66</v>
      </c>
      <c r="E75">
        <v>1</v>
      </c>
      <c r="F75">
        <v>1</v>
      </c>
      <c r="G75">
        <v>0</v>
      </c>
      <c r="H75">
        <v>167</v>
      </c>
      <c r="I75" s="37">
        <v>11.5</v>
      </c>
      <c r="J75" s="3">
        <v>0</v>
      </c>
      <c r="K75" s="87" t="s">
        <v>25</v>
      </c>
      <c r="L75" s="87" t="s">
        <v>25</v>
      </c>
      <c r="M75" s="87" t="s">
        <v>25</v>
      </c>
      <c r="N75" s="3">
        <v>0</v>
      </c>
      <c r="O75">
        <v>0</v>
      </c>
      <c r="P75">
        <v>3</v>
      </c>
      <c r="Q75">
        <v>2</v>
      </c>
      <c r="R75">
        <v>2</v>
      </c>
      <c r="S75" s="87" t="s">
        <v>25</v>
      </c>
      <c r="T75" s="87" t="s">
        <v>25</v>
      </c>
      <c r="U75" s="87" t="s">
        <v>25</v>
      </c>
      <c r="V75" s="3">
        <v>0</v>
      </c>
      <c r="W75">
        <v>0</v>
      </c>
      <c r="X75">
        <v>4</v>
      </c>
      <c r="Y75">
        <v>3</v>
      </c>
      <c r="Z75">
        <v>0</v>
      </c>
      <c r="AA75" s="3">
        <v>2</v>
      </c>
      <c r="AB75">
        <v>112</v>
      </c>
    </row>
    <row r="76" spans="1:28" x14ac:dyDescent="0.35">
      <c r="A76" s="2">
        <v>801</v>
      </c>
      <c r="B76" s="2">
        <v>6</v>
      </c>
      <c r="C76" s="2" t="s">
        <v>30</v>
      </c>
      <c r="D76">
        <v>66</v>
      </c>
      <c r="E76">
        <v>1</v>
      </c>
      <c r="F76">
        <v>1</v>
      </c>
      <c r="G76">
        <v>1</v>
      </c>
      <c r="H76">
        <v>167</v>
      </c>
      <c r="I76" s="37">
        <v>29.8</v>
      </c>
      <c r="J76" s="3">
        <v>1</v>
      </c>
      <c r="K76" s="87" t="s">
        <v>25</v>
      </c>
      <c r="L76" s="87" t="s">
        <v>25</v>
      </c>
      <c r="M76" s="87" t="s">
        <v>25</v>
      </c>
      <c r="N76" s="3">
        <v>0</v>
      </c>
      <c r="O76">
        <v>0</v>
      </c>
      <c r="P76">
        <v>4</v>
      </c>
      <c r="Q76">
        <v>2</v>
      </c>
      <c r="R76">
        <v>2</v>
      </c>
      <c r="S76" s="87" t="s">
        <v>25</v>
      </c>
      <c r="T76" s="87" t="s">
        <v>25</v>
      </c>
      <c r="U76" s="87" t="s">
        <v>25</v>
      </c>
      <c r="V76" s="3">
        <v>0</v>
      </c>
      <c r="W76">
        <v>0</v>
      </c>
      <c r="X76">
        <v>5</v>
      </c>
      <c r="Y76">
        <v>3</v>
      </c>
      <c r="Z76">
        <v>0</v>
      </c>
      <c r="AA76" s="3">
        <v>2</v>
      </c>
      <c r="AB76">
        <v>73</v>
      </c>
    </row>
    <row r="77" spans="1:28" x14ac:dyDescent="0.35">
      <c r="A77" s="2">
        <v>802</v>
      </c>
      <c r="B77" s="2">
        <v>6</v>
      </c>
      <c r="C77" s="2" t="s">
        <v>30</v>
      </c>
      <c r="D77">
        <v>66</v>
      </c>
      <c r="E77">
        <v>1</v>
      </c>
      <c r="F77">
        <v>1</v>
      </c>
      <c r="G77">
        <v>1</v>
      </c>
      <c r="H77">
        <v>167</v>
      </c>
      <c r="I77" s="37">
        <v>29.8</v>
      </c>
      <c r="J77" s="3">
        <v>1</v>
      </c>
      <c r="K77" s="87" t="s">
        <v>25</v>
      </c>
      <c r="L77" s="87" t="s">
        <v>25</v>
      </c>
      <c r="M77" s="87" t="s">
        <v>25</v>
      </c>
      <c r="N77" s="3">
        <v>0</v>
      </c>
      <c r="O77">
        <v>0</v>
      </c>
      <c r="P77">
        <v>3</v>
      </c>
      <c r="Q77">
        <v>2</v>
      </c>
      <c r="R77">
        <v>2</v>
      </c>
      <c r="S77" s="87" t="s">
        <v>25</v>
      </c>
      <c r="T77" s="87" t="s">
        <v>25</v>
      </c>
      <c r="U77" s="87" t="s">
        <v>25</v>
      </c>
      <c r="V77" s="3">
        <v>0</v>
      </c>
      <c r="W77">
        <v>0</v>
      </c>
      <c r="X77">
        <v>5</v>
      </c>
      <c r="Y77">
        <v>3</v>
      </c>
      <c r="Z77">
        <v>0</v>
      </c>
      <c r="AA77" s="3">
        <v>2</v>
      </c>
      <c r="AB77">
        <v>73</v>
      </c>
    </row>
    <row r="78" spans="1:28" x14ac:dyDescent="0.35">
      <c r="A78" s="2">
        <v>803</v>
      </c>
      <c r="B78" s="2">
        <v>6</v>
      </c>
      <c r="C78" s="2" t="s">
        <v>30</v>
      </c>
      <c r="D78">
        <v>66</v>
      </c>
      <c r="E78">
        <v>2</v>
      </c>
      <c r="F78">
        <v>1</v>
      </c>
      <c r="G78">
        <v>0</v>
      </c>
      <c r="H78">
        <v>167</v>
      </c>
      <c r="I78" s="37">
        <v>21.4</v>
      </c>
      <c r="J78" s="3">
        <v>1</v>
      </c>
      <c r="K78" s="87" t="s">
        <v>25</v>
      </c>
      <c r="L78" s="87" t="s">
        <v>25</v>
      </c>
      <c r="M78" s="87" t="s">
        <v>25</v>
      </c>
      <c r="N78" s="3">
        <v>0</v>
      </c>
      <c r="O78">
        <v>0</v>
      </c>
      <c r="P78">
        <v>2</v>
      </c>
      <c r="Q78">
        <v>3</v>
      </c>
      <c r="R78">
        <v>2</v>
      </c>
      <c r="S78" s="87" t="s">
        <v>25</v>
      </c>
      <c r="T78" s="87" t="s">
        <v>25</v>
      </c>
      <c r="U78" s="87" t="s">
        <v>25</v>
      </c>
      <c r="V78" s="3">
        <v>0</v>
      </c>
      <c r="W78">
        <v>0</v>
      </c>
      <c r="X78">
        <v>3</v>
      </c>
      <c r="Y78">
        <v>3</v>
      </c>
      <c r="Z78">
        <v>0</v>
      </c>
      <c r="AA78" s="3">
        <v>2</v>
      </c>
      <c r="AB78">
        <v>114</v>
      </c>
    </row>
    <row r="79" spans="1:28" x14ac:dyDescent="0.35">
      <c r="A79" s="2">
        <v>804</v>
      </c>
      <c r="B79" s="2">
        <v>6</v>
      </c>
      <c r="C79" s="2" t="s">
        <v>30</v>
      </c>
      <c r="D79">
        <v>66</v>
      </c>
      <c r="E79">
        <v>1</v>
      </c>
      <c r="F79">
        <v>1</v>
      </c>
      <c r="G79">
        <v>1</v>
      </c>
      <c r="H79">
        <v>154</v>
      </c>
      <c r="I79" s="37">
        <v>14</v>
      </c>
      <c r="J79" s="3">
        <v>1</v>
      </c>
      <c r="K79" s="87" t="s">
        <v>25</v>
      </c>
      <c r="L79" s="87" t="s">
        <v>25</v>
      </c>
      <c r="M79" s="87" t="s">
        <v>25</v>
      </c>
      <c r="N79" s="3">
        <v>0</v>
      </c>
      <c r="O79">
        <v>0</v>
      </c>
      <c r="P79">
        <v>4</v>
      </c>
      <c r="Q79">
        <v>0</v>
      </c>
      <c r="R79">
        <v>2</v>
      </c>
      <c r="S79" s="87" t="s">
        <v>25</v>
      </c>
      <c r="T79" s="87" t="s">
        <v>25</v>
      </c>
      <c r="U79" s="87" t="s">
        <v>25</v>
      </c>
      <c r="V79" s="3">
        <v>0</v>
      </c>
      <c r="W79">
        <v>0</v>
      </c>
      <c r="X79">
        <v>5</v>
      </c>
      <c r="Y79">
        <v>3</v>
      </c>
      <c r="Z79">
        <v>0</v>
      </c>
      <c r="AA79" s="3">
        <v>2</v>
      </c>
      <c r="AB79">
        <v>100</v>
      </c>
    </row>
    <row r="80" spans="1:28" x14ac:dyDescent="0.35">
      <c r="A80" s="2">
        <v>805</v>
      </c>
      <c r="B80" s="2">
        <v>6</v>
      </c>
      <c r="C80" s="2" t="s">
        <v>30</v>
      </c>
      <c r="D80">
        <v>66</v>
      </c>
      <c r="E80">
        <v>2</v>
      </c>
      <c r="F80">
        <v>1</v>
      </c>
      <c r="G80">
        <v>1</v>
      </c>
      <c r="H80">
        <v>167</v>
      </c>
      <c r="I80" s="37">
        <v>54.5</v>
      </c>
      <c r="J80" s="3">
        <v>0</v>
      </c>
      <c r="K80" s="87" t="s">
        <v>25</v>
      </c>
      <c r="L80" s="87" t="s">
        <v>25</v>
      </c>
      <c r="M80" s="87" t="s">
        <v>25</v>
      </c>
      <c r="N80" s="3">
        <v>0</v>
      </c>
      <c r="O80">
        <v>0</v>
      </c>
      <c r="P80">
        <v>3</v>
      </c>
      <c r="Q80">
        <v>2</v>
      </c>
      <c r="R80">
        <v>2</v>
      </c>
      <c r="S80" s="87" t="s">
        <v>25</v>
      </c>
      <c r="T80" s="87" t="s">
        <v>25</v>
      </c>
      <c r="U80" s="87" t="s">
        <v>25</v>
      </c>
      <c r="V80" s="3">
        <v>0</v>
      </c>
      <c r="W80">
        <v>0</v>
      </c>
      <c r="X80">
        <v>5</v>
      </c>
      <c r="Y80">
        <v>1</v>
      </c>
      <c r="Z80">
        <v>1</v>
      </c>
      <c r="AA80" s="3">
        <v>2</v>
      </c>
      <c r="AB80">
        <v>106</v>
      </c>
    </row>
    <row r="81" spans="1:28" x14ac:dyDescent="0.35">
      <c r="A81" s="2">
        <v>806</v>
      </c>
      <c r="B81" s="2">
        <v>6</v>
      </c>
      <c r="C81" s="2" t="s">
        <v>30</v>
      </c>
      <c r="D81">
        <v>66</v>
      </c>
      <c r="E81">
        <v>2</v>
      </c>
      <c r="F81">
        <v>1</v>
      </c>
      <c r="G81">
        <v>1</v>
      </c>
      <c r="H81">
        <v>167</v>
      </c>
      <c r="I81" s="37">
        <v>42.4</v>
      </c>
      <c r="J81" s="3">
        <v>0</v>
      </c>
      <c r="K81" s="87" t="s">
        <v>25</v>
      </c>
      <c r="L81" s="87" t="s">
        <v>25</v>
      </c>
      <c r="M81" s="87" t="s">
        <v>25</v>
      </c>
      <c r="N81" s="3">
        <v>0</v>
      </c>
      <c r="O81">
        <v>0</v>
      </c>
      <c r="P81">
        <v>5</v>
      </c>
      <c r="Q81">
        <v>1</v>
      </c>
      <c r="R81">
        <v>2</v>
      </c>
      <c r="S81" s="87" t="s">
        <v>25</v>
      </c>
      <c r="T81" s="87" t="s">
        <v>25</v>
      </c>
      <c r="U81" s="87" t="s">
        <v>25</v>
      </c>
      <c r="V81" s="3">
        <v>0</v>
      </c>
      <c r="W81">
        <v>0</v>
      </c>
      <c r="X81">
        <v>7</v>
      </c>
      <c r="Y81">
        <v>3</v>
      </c>
      <c r="Z81">
        <v>0</v>
      </c>
      <c r="AA81" s="3">
        <v>2</v>
      </c>
      <c r="AB81">
        <v>78</v>
      </c>
    </row>
    <row r="82" spans="1:28" x14ac:dyDescent="0.35">
      <c r="A82" s="2">
        <v>807</v>
      </c>
      <c r="B82" s="2">
        <v>6</v>
      </c>
      <c r="C82" s="2" t="s">
        <v>30</v>
      </c>
      <c r="D82">
        <v>66</v>
      </c>
      <c r="E82">
        <v>4</v>
      </c>
      <c r="F82">
        <v>1</v>
      </c>
      <c r="G82">
        <v>1</v>
      </c>
      <c r="H82">
        <v>190</v>
      </c>
      <c r="I82" s="37">
        <v>64.900000000000006</v>
      </c>
      <c r="J82" s="3">
        <v>0</v>
      </c>
      <c r="K82" s="87" t="s">
        <v>25</v>
      </c>
      <c r="L82" s="87" t="s">
        <v>25</v>
      </c>
      <c r="M82" s="87" t="s">
        <v>25</v>
      </c>
      <c r="N82" s="3">
        <v>0</v>
      </c>
      <c r="O82">
        <v>0</v>
      </c>
      <c r="P82">
        <v>2</v>
      </c>
      <c r="Q82">
        <v>3</v>
      </c>
      <c r="R82">
        <v>2</v>
      </c>
      <c r="S82" s="87" t="s">
        <v>25</v>
      </c>
      <c r="T82" s="87" t="s">
        <v>25</v>
      </c>
      <c r="U82" s="87" t="s">
        <v>25</v>
      </c>
      <c r="V82" s="3">
        <v>0</v>
      </c>
      <c r="W82">
        <v>0</v>
      </c>
      <c r="X82">
        <v>3</v>
      </c>
      <c r="Y82">
        <v>3</v>
      </c>
      <c r="Z82">
        <v>0</v>
      </c>
      <c r="AA82" s="3">
        <v>2</v>
      </c>
      <c r="AB82">
        <v>73</v>
      </c>
    </row>
    <row r="83" spans="1:28" x14ac:dyDescent="0.35">
      <c r="A83" s="2">
        <v>808</v>
      </c>
      <c r="B83" s="2">
        <v>6</v>
      </c>
      <c r="C83" s="2" t="s">
        <v>30</v>
      </c>
      <c r="D83">
        <v>66</v>
      </c>
      <c r="E83">
        <v>1</v>
      </c>
      <c r="F83">
        <v>1</v>
      </c>
      <c r="G83">
        <v>0</v>
      </c>
      <c r="H83">
        <v>167</v>
      </c>
      <c r="I83" s="37">
        <v>13.7</v>
      </c>
      <c r="J83" s="3">
        <v>0</v>
      </c>
      <c r="K83" s="87" t="s">
        <v>25</v>
      </c>
      <c r="L83" s="87" t="s">
        <v>25</v>
      </c>
      <c r="M83" s="87" t="s">
        <v>25</v>
      </c>
      <c r="N83" s="3">
        <v>0</v>
      </c>
      <c r="O83">
        <v>0</v>
      </c>
      <c r="P83">
        <v>2</v>
      </c>
      <c r="Q83">
        <v>2</v>
      </c>
      <c r="R83">
        <v>2</v>
      </c>
      <c r="S83" s="87" t="s">
        <v>25</v>
      </c>
      <c r="T83" s="87" t="s">
        <v>25</v>
      </c>
      <c r="U83" s="87" t="s">
        <v>25</v>
      </c>
      <c r="V83" s="3">
        <v>0</v>
      </c>
      <c r="W83">
        <v>0</v>
      </c>
      <c r="X83">
        <v>3</v>
      </c>
      <c r="Y83">
        <v>3</v>
      </c>
      <c r="Z83">
        <v>0</v>
      </c>
      <c r="AA83" s="3">
        <v>2</v>
      </c>
      <c r="AB83">
        <v>112</v>
      </c>
    </row>
    <row r="84" spans="1:28" x14ac:dyDescent="0.35">
      <c r="A84" s="2">
        <v>809</v>
      </c>
      <c r="B84" s="2">
        <v>6</v>
      </c>
      <c r="C84" s="2" t="s">
        <v>30</v>
      </c>
      <c r="D84">
        <v>66</v>
      </c>
      <c r="E84">
        <v>2</v>
      </c>
      <c r="F84">
        <v>1</v>
      </c>
      <c r="G84">
        <v>1</v>
      </c>
      <c r="H84">
        <v>176</v>
      </c>
      <c r="I84" s="37">
        <v>31.5</v>
      </c>
      <c r="J84" s="3">
        <v>1</v>
      </c>
      <c r="K84" s="87" t="s">
        <v>25</v>
      </c>
      <c r="L84" s="87" t="s">
        <v>25</v>
      </c>
      <c r="M84" s="87" t="s">
        <v>25</v>
      </c>
      <c r="N84" s="3">
        <v>0</v>
      </c>
      <c r="O84">
        <v>0</v>
      </c>
      <c r="P84">
        <v>3</v>
      </c>
      <c r="Q84">
        <v>3</v>
      </c>
      <c r="R84">
        <v>2</v>
      </c>
      <c r="S84" s="87" t="s">
        <v>25</v>
      </c>
      <c r="T84" s="87" t="s">
        <v>25</v>
      </c>
      <c r="U84" s="87" t="s">
        <v>25</v>
      </c>
      <c r="V84" s="3">
        <v>0</v>
      </c>
      <c r="W84">
        <v>0</v>
      </c>
      <c r="X84">
        <v>5</v>
      </c>
      <c r="Y84">
        <v>3</v>
      </c>
      <c r="Z84">
        <v>0</v>
      </c>
      <c r="AA84" s="3">
        <v>2</v>
      </c>
      <c r="AB84">
        <v>106</v>
      </c>
    </row>
    <row r="85" spans="1:28" x14ac:dyDescent="0.35">
      <c r="A85" s="2">
        <v>815</v>
      </c>
      <c r="B85" s="2">
        <v>6</v>
      </c>
      <c r="C85" s="2" t="s">
        <v>30</v>
      </c>
      <c r="D85">
        <v>67</v>
      </c>
      <c r="E85">
        <v>1</v>
      </c>
      <c r="F85">
        <v>1</v>
      </c>
      <c r="G85">
        <v>1</v>
      </c>
      <c r="H85">
        <v>179</v>
      </c>
      <c r="I85" s="37">
        <v>0</v>
      </c>
      <c r="J85" s="3">
        <v>0</v>
      </c>
      <c r="K85" s="87" t="s">
        <v>25</v>
      </c>
      <c r="L85" s="87" t="s">
        <v>25</v>
      </c>
      <c r="M85" s="87" t="s">
        <v>25</v>
      </c>
      <c r="N85" s="3">
        <v>0</v>
      </c>
      <c r="O85">
        <v>0</v>
      </c>
      <c r="P85">
        <v>1</v>
      </c>
      <c r="Q85">
        <v>3</v>
      </c>
      <c r="R85">
        <v>2</v>
      </c>
      <c r="S85" s="87" t="s">
        <v>25</v>
      </c>
      <c r="T85" s="87" t="s">
        <v>25</v>
      </c>
      <c r="U85" s="87" t="s">
        <v>25</v>
      </c>
      <c r="V85" s="3">
        <v>0</v>
      </c>
      <c r="W85">
        <v>0</v>
      </c>
      <c r="X85">
        <v>2</v>
      </c>
      <c r="Y85">
        <v>1</v>
      </c>
      <c r="Z85">
        <v>1</v>
      </c>
      <c r="AA85" s="3">
        <v>1</v>
      </c>
      <c r="AB85">
        <v>99</v>
      </c>
    </row>
    <row r="86" spans="1:28" x14ac:dyDescent="0.35">
      <c r="A86" s="2">
        <v>817</v>
      </c>
      <c r="B86" s="2">
        <v>6</v>
      </c>
      <c r="C86" s="2" t="s">
        <v>30</v>
      </c>
      <c r="D86">
        <v>67</v>
      </c>
      <c r="E86">
        <v>1</v>
      </c>
      <c r="F86">
        <v>1</v>
      </c>
      <c r="G86">
        <v>0</v>
      </c>
      <c r="H86">
        <v>167</v>
      </c>
      <c r="I86" s="37">
        <v>3.5</v>
      </c>
      <c r="J86" s="3">
        <v>0</v>
      </c>
      <c r="K86" s="87" t="s">
        <v>25</v>
      </c>
      <c r="L86" s="87" t="s">
        <v>25</v>
      </c>
      <c r="M86" s="87" t="s">
        <v>25</v>
      </c>
      <c r="N86" s="3">
        <v>0</v>
      </c>
      <c r="O86">
        <v>0</v>
      </c>
      <c r="P86">
        <v>1</v>
      </c>
      <c r="Q86">
        <v>2</v>
      </c>
      <c r="R86">
        <v>2</v>
      </c>
      <c r="S86" s="87" t="s">
        <v>25</v>
      </c>
      <c r="T86" s="87" t="s">
        <v>25</v>
      </c>
      <c r="U86" s="87" t="s">
        <v>25</v>
      </c>
      <c r="V86" s="3">
        <v>0</v>
      </c>
      <c r="W86">
        <v>0</v>
      </c>
      <c r="X86">
        <v>3</v>
      </c>
      <c r="Y86">
        <v>3</v>
      </c>
      <c r="Z86">
        <v>0</v>
      </c>
      <c r="AA86" s="3">
        <v>2</v>
      </c>
      <c r="AB86">
        <v>78</v>
      </c>
    </row>
    <row r="87" spans="1:28" x14ac:dyDescent="0.35">
      <c r="A87" s="2">
        <v>825</v>
      </c>
      <c r="B87" s="2">
        <v>6</v>
      </c>
      <c r="C87" s="2" t="s">
        <v>30</v>
      </c>
      <c r="D87">
        <v>67</v>
      </c>
      <c r="E87">
        <v>1</v>
      </c>
      <c r="F87">
        <v>1</v>
      </c>
      <c r="G87">
        <v>0</v>
      </c>
      <c r="H87">
        <v>167</v>
      </c>
      <c r="I87" s="37">
        <v>10.4</v>
      </c>
      <c r="J87" s="3">
        <v>0</v>
      </c>
      <c r="K87" s="87" t="s">
        <v>25</v>
      </c>
      <c r="L87" s="87" t="s">
        <v>25</v>
      </c>
      <c r="M87" s="87" t="s">
        <v>25</v>
      </c>
      <c r="N87" s="3">
        <v>0</v>
      </c>
      <c r="O87">
        <v>0</v>
      </c>
      <c r="P87">
        <v>1</v>
      </c>
      <c r="Q87">
        <v>3</v>
      </c>
      <c r="R87">
        <v>2</v>
      </c>
      <c r="S87" s="87" t="s">
        <v>25</v>
      </c>
      <c r="T87" s="87" t="s">
        <v>25</v>
      </c>
      <c r="U87" s="87" t="s">
        <v>25</v>
      </c>
      <c r="V87" s="3">
        <v>0</v>
      </c>
      <c r="W87">
        <v>0</v>
      </c>
      <c r="X87">
        <v>4</v>
      </c>
      <c r="Y87">
        <v>3</v>
      </c>
      <c r="Z87">
        <v>0</v>
      </c>
      <c r="AA87" s="3">
        <v>2</v>
      </c>
      <c r="AB87">
        <v>75</v>
      </c>
    </row>
    <row r="88" spans="1:28" x14ac:dyDescent="0.35">
      <c r="A88" s="2">
        <v>832</v>
      </c>
      <c r="B88" s="2">
        <v>6</v>
      </c>
      <c r="C88" s="2" t="s">
        <v>30</v>
      </c>
      <c r="D88">
        <v>68</v>
      </c>
      <c r="E88">
        <v>1</v>
      </c>
      <c r="F88">
        <v>1</v>
      </c>
      <c r="G88">
        <v>1</v>
      </c>
      <c r="H88">
        <v>167</v>
      </c>
      <c r="I88" s="37">
        <v>25.7</v>
      </c>
      <c r="J88" s="3">
        <v>1</v>
      </c>
      <c r="K88" s="87" t="s">
        <v>25</v>
      </c>
      <c r="L88" s="87" t="s">
        <v>25</v>
      </c>
      <c r="M88" s="87" t="s">
        <v>25</v>
      </c>
      <c r="N88" s="3">
        <v>0</v>
      </c>
      <c r="O88">
        <v>0</v>
      </c>
      <c r="P88">
        <v>4</v>
      </c>
      <c r="Q88">
        <v>1</v>
      </c>
      <c r="R88">
        <v>2</v>
      </c>
      <c r="S88" s="87" t="s">
        <v>25</v>
      </c>
      <c r="T88" s="87" t="s">
        <v>25</v>
      </c>
      <c r="U88" s="87" t="s">
        <v>25</v>
      </c>
      <c r="V88" s="3">
        <v>0</v>
      </c>
      <c r="W88">
        <v>0</v>
      </c>
      <c r="X88">
        <v>4</v>
      </c>
      <c r="Y88">
        <v>1</v>
      </c>
      <c r="Z88">
        <v>0</v>
      </c>
      <c r="AA88" s="3">
        <v>3</v>
      </c>
      <c r="AB88">
        <v>94</v>
      </c>
    </row>
    <row r="89" spans="1:28" x14ac:dyDescent="0.35">
      <c r="A89" s="2">
        <v>833</v>
      </c>
      <c r="B89" s="2">
        <v>6</v>
      </c>
      <c r="C89" s="2" t="s">
        <v>30</v>
      </c>
      <c r="D89">
        <v>68</v>
      </c>
      <c r="E89">
        <v>2</v>
      </c>
      <c r="F89">
        <v>1</v>
      </c>
      <c r="G89">
        <v>1</v>
      </c>
      <c r="H89">
        <v>167</v>
      </c>
      <c r="I89" s="37">
        <v>25.7</v>
      </c>
      <c r="J89" s="3">
        <v>1</v>
      </c>
      <c r="K89" s="87" t="s">
        <v>25</v>
      </c>
      <c r="L89" s="87" t="s">
        <v>25</v>
      </c>
      <c r="M89" s="87" t="s">
        <v>25</v>
      </c>
      <c r="N89" s="3">
        <v>0</v>
      </c>
      <c r="O89">
        <v>0</v>
      </c>
      <c r="P89">
        <v>3</v>
      </c>
      <c r="Q89">
        <v>2</v>
      </c>
      <c r="R89">
        <v>2</v>
      </c>
      <c r="S89" s="87" t="s">
        <v>25</v>
      </c>
      <c r="T89" s="87" t="s">
        <v>25</v>
      </c>
      <c r="U89" s="87" t="s">
        <v>25</v>
      </c>
      <c r="V89" s="3">
        <v>0</v>
      </c>
      <c r="W89">
        <v>0</v>
      </c>
      <c r="X89">
        <v>4</v>
      </c>
      <c r="Y89">
        <v>1</v>
      </c>
      <c r="Z89">
        <v>0</v>
      </c>
      <c r="AA89" s="3">
        <v>3</v>
      </c>
      <c r="AB89">
        <v>98</v>
      </c>
    </row>
    <row r="90" spans="1:28" x14ac:dyDescent="0.35">
      <c r="A90" s="2">
        <v>834</v>
      </c>
      <c r="B90" s="2">
        <v>6</v>
      </c>
      <c r="C90" s="2" t="s">
        <v>30</v>
      </c>
      <c r="D90">
        <v>68</v>
      </c>
      <c r="E90">
        <v>4</v>
      </c>
      <c r="F90">
        <v>1</v>
      </c>
      <c r="G90">
        <v>1</v>
      </c>
      <c r="H90">
        <v>189</v>
      </c>
      <c r="I90" s="37">
        <v>158.6</v>
      </c>
      <c r="J90" s="3">
        <v>1</v>
      </c>
      <c r="K90" s="87" t="s">
        <v>25</v>
      </c>
      <c r="L90" s="87" t="s">
        <v>25</v>
      </c>
      <c r="M90" s="87" t="s">
        <v>25</v>
      </c>
      <c r="N90" s="3">
        <v>0</v>
      </c>
      <c r="O90">
        <v>0</v>
      </c>
      <c r="P90">
        <v>4</v>
      </c>
      <c r="Q90">
        <v>1</v>
      </c>
      <c r="R90">
        <v>2</v>
      </c>
      <c r="S90" s="87" t="s">
        <v>25</v>
      </c>
      <c r="T90" s="87" t="s">
        <v>25</v>
      </c>
      <c r="U90" s="87" t="s">
        <v>25</v>
      </c>
      <c r="V90" s="3">
        <v>0</v>
      </c>
      <c r="W90">
        <v>0</v>
      </c>
      <c r="X90">
        <v>5</v>
      </c>
      <c r="Y90">
        <v>1</v>
      </c>
      <c r="Z90">
        <v>1</v>
      </c>
      <c r="AA90" s="3">
        <v>3</v>
      </c>
      <c r="AB90">
        <v>101</v>
      </c>
    </row>
    <row r="91" spans="1:28" x14ac:dyDescent="0.35">
      <c r="A91" s="2">
        <v>837</v>
      </c>
      <c r="B91" s="2">
        <v>6</v>
      </c>
      <c r="C91" s="2" t="s">
        <v>30</v>
      </c>
      <c r="D91">
        <v>68</v>
      </c>
      <c r="E91">
        <v>4</v>
      </c>
      <c r="F91">
        <v>1</v>
      </c>
      <c r="G91">
        <v>1</v>
      </c>
      <c r="H91">
        <v>189</v>
      </c>
      <c r="I91" s="37">
        <v>105</v>
      </c>
      <c r="J91" s="3">
        <v>1</v>
      </c>
      <c r="K91" s="87" t="s">
        <v>25</v>
      </c>
      <c r="L91" s="87" t="s">
        <v>25</v>
      </c>
      <c r="M91" s="87" t="s">
        <v>25</v>
      </c>
      <c r="N91" s="3">
        <v>0</v>
      </c>
      <c r="O91">
        <v>0</v>
      </c>
      <c r="P91">
        <v>5</v>
      </c>
      <c r="Q91">
        <v>1</v>
      </c>
      <c r="R91">
        <v>2</v>
      </c>
      <c r="S91" s="87" t="s">
        <v>25</v>
      </c>
      <c r="T91" s="87" t="s">
        <v>25</v>
      </c>
      <c r="U91" s="87" t="s">
        <v>25</v>
      </c>
      <c r="V91" s="3">
        <v>0</v>
      </c>
      <c r="W91">
        <v>0</v>
      </c>
      <c r="X91">
        <v>6</v>
      </c>
      <c r="Y91">
        <v>3</v>
      </c>
      <c r="Z91">
        <v>1</v>
      </c>
      <c r="AA91" s="3">
        <v>3</v>
      </c>
      <c r="AB91">
        <v>100</v>
      </c>
    </row>
    <row r="92" spans="1:28" x14ac:dyDescent="0.35">
      <c r="A92" s="2">
        <v>838</v>
      </c>
      <c r="B92" s="2">
        <v>6</v>
      </c>
      <c r="C92" s="2" t="s">
        <v>30</v>
      </c>
      <c r="D92">
        <v>68</v>
      </c>
      <c r="E92">
        <v>4</v>
      </c>
      <c r="F92">
        <v>1</v>
      </c>
      <c r="G92">
        <v>1</v>
      </c>
      <c r="H92">
        <v>189</v>
      </c>
      <c r="I92" s="37">
        <v>105</v>
      </c>
      <c r="J92" s="3">
        <v>1</v>
      </c>
      <c r="K92" s="87" t="s">
        <v>25</v>
      </c>
      <c r="L92" s="87" t="s">
        <v>25</v>
      </c>
      <c r="M92" s="87" t="s">
        <v>25</v>
      </c>
      <c r="N92" s="3">
        <v>0</v>
      </c>
      <c r="O92">
        <v>0</v>
      </c>
      <c r="P92">
        <v>2</v>
      </c>
      <c r="Q92">
        <v>2</v>
      </c>
      <c r="R92">
        <v>2</v>
      </c>
      <c r="S92" s="87" t="s">
        <v>25</v>
      </c>
      <c r="T92" s="87" t="s">
        <v>25</v>
      </c>
      <c r="U92" s="87" t="s">
        <v>25</v>
      </c>
      <c r="V92" s="3">
        <v>0</v>
      </c>
      <c r="W92">
        <v>0</v>
      </c>
      <c r="X92">
        <v>3</v>
      </c>
      <c r="Y92">
        <v>1</v>
      </c>
      <c r="Z92">
        <v>1</v>
      </c>
      <c r="AA92" s="3">
        <v>3</v>
      </c>
      <c r="AB92">
        <v>111</v>
      </c>
    </row>
    <row r="93" spans="1:28" x14ac:dyDescent="0.35">
      <c r="A93" s="2">
        <v>839</v>
      </c>
      <c r="B93" s="2">
        <v>6</v>
      </c>
      <c r="C93" s="2" t="s">
        <v>30</v>
      </c>
      <c r="D93">
        <v>68</v>
      </c>
      <c r="E93">
        <v>3</v>
      </c>
      <c r="F93">
        <v>1</v>
      </c>
      <c r="G93">
        <v>1</v>
      </c>
      <c r="H93">
        <v>179</v>
      </c>
      <c r="I93" s="37">
        <v>30.3</v>
      </c>
      <c r="J93" s="3">
        <v>0</v>
      </c>
      <c r="K93" s="87" t="s">
        <v>25</v>
      </c>
      <c r="L93" s="87" t="s">
        <v>25</v>
      </c>
      <c r="M93" s="87" t="s">
        <v>25</v>
      </c>
      <c r="N93" s="3">
        <v>0</v>
      </c>
      <c r="O93">
        <v>0</v>
      </c>
      <c r="P93">
        <v>2</v>
      </c>
      <c r="Q93">
        <v>0</v>
      </c>
      <c r="R93">
        <v>2</v>
      </c>
      <c r="S93" s="87" t="s">
        <v>25</v>
      </c>
      <c r="T93" s="87" t="s">
        <v>25</v>
      </c>
      <c r="U93" s="87" t="s">
        <v>25</v>
      </c>
      <c r="V93" s="3">
        <v>0</v>
      </c>
      <c r="W93">
        <v>0</v>
      </c>
      <c r="X93">
        <v>3</v>
      </c>
      <c r="Y93">
        <v>1</v>
      </c>
      <c r="Z93">
        <v>0</v>
      </c>
      <c r="AA93" s="3">
        <v>3</v>
      </c>
      <c r="AB93">
        <v>101</v>
      </c>
    </row>
    <row r="94" spans="1:28" x14ac:dyDescent="0.35">
      <c r="A94" s="2">
        <v>840</v>
      </c>
      <c r="B94" s="2">
        <v>6</v>
      </c>
      <c r="C94" s="2" t="s">
        <v>30</v>
      </c>
      <c r="D94">
        <v>68</v>
      </c>
      <c r="E94">
        <v>3</v>
      </c>
      <c r="F94">
        <v>1</v>
      </c>
      <c r="G94">
        <v>1</v>
      </c>
      <c r="H94">
        <v>211</v>
      </c>
      <c r="I94" s="37">
        <v>65.099999999999994</v>
      </c>
      <c r="J94" s="3">
        <v>0</v>
      </c>
      <c r="K94" s="87" t="s">
        <v>25</v>
      </c>
      <c r="L94" s="87" t="s">
        <v>25</v>
      </c>
      <c r="M94" s="87" t="s">
        <v>25</v>
      </c>
      <c r="N94" s="3">
        <v>0</v>
      </c>
      <c r="O94">
        <v>0</v>
      </c>
      <c r="P94">
        <v>2</v>
      </c>
      <c r="Q94">
        <v>1</v>
      </c>
      <c r="R94">
        <v>2</v>
      </c>
      <c r="S94" s="87" t="s">
        <v>25</v>
      </c>
      <c r="T94" s="87" t="s">
        <v>25</v>
      </c>
      <c r="U94" s="87" t="s">
        <v>25</v>
      </c>
      <c r="V94" s="3">
        <v>0</v>
      </c>
      <c r="W94">
        <v>0</v>
      </c>
      <c r="X94">
        <v>4</v>
      </c>
      <c r="Y94">
        <v>1</v>
      </c>
      <c r="Z94">
        <v>0</v>
      </c>
      <c r="AA94" s="3">
        <v>3</v>
      </c>
      <c r="AB94">
        <v>95</v>
      </c>
    </row>
    <row r="95" spans="1:28" x14ac:dyDescent="0.35">
      <c r="A95" s="2">
        <v>842</v>
      </c>
      <c r="B95" s="2">
        <v>6</v>
      </c>
      <c r="C95" s="2" t="s">
        <v>30</v>
      </c>
      <c r="D95">
        <v>68</v>
      </c>
      <c r="E95">
        <v>4</v>
      </c>
      <c r="F95">
        <v>1</v>
      </c>
      <c r="G95">
        <v>1</v>
      </c>
      <c r="H95">
        <v>179</v>
      </c>
      <c r="I95" s="37">
        <v>217</v>
      </c>
      <c r="J95" s="3">
        <v>0</v>
      </c>
      <c r="K95" s="87" t="s">
        <v>25</v>
      </c>
      <c r="L95" s="87" t="s">
        <v>25</v>
      </c>
      <c r="M95" s="87" t="s">
        <v>25</v>
      </c>
      <c r="N95" s="3">
        <v>0</v>
      </c>
      <c r="O95">
        <v>0</v>
      </c>
      <c r="P95">
        <v>4</v>
      </c>
      <c r="Q95">
        <v>1</v>
      </c>
      <c r="R95">
        <v>2</v>
      </c>
      <c r="S95" s="87" t="s">
        <v>25</v>
      </c>
      <c r="T95" s="87" t="s">
        <v>25</v>
      </c>
      <c r="U95" s="87" t="s">
        <v>25</v>
      </c>
      <c r="V95" s="3">
        <v>0</v>
      </c>
      <c r="W95">
        <v>0</v>
      </c>
      <c r="X95">
        <v>6</v>
      </c>
      <c r="Y95">
        <v>1</v>
      </c>
      <c r="Z95">
        <v>1</v>
      </c>
      <c r="AA95" s="3">
        <v>3</v>
      </c>
      <c r="AB95">
        <v>101</v>
      </c>
    </row>
    <row r="96" spans="1:28" x14ac:dyDescent="0.35">
      <c r="A96" s="2">
        <v>843</v>
      </c>
      <c r="B96" s="2">
        <v>6</v>
      </c>
      <c r="C96" s="2" t="s">
        <v>30</v>
      </c>
      <c r="D96">
        <v>68</v>
      </c>
      <c r="E96">
        <v>3</v>
      </c>
      <c r="F96">
        <v>1</v>
      </c>
      <c r="G96">
        <v>1</v>
      </c>
      <c r="H96">
        <v>189</v>
      </c>
      <c r="I96" s="37">
        <v>71.7</v>
      </c>
      <c r="J96" s="3">
        <v>0</v>
      </c>
      <c r="K96" s="87" t="s">
        <v>25</v>
      </c>
      <c r="L96" s="87" t="s">
        <v>25</v>
      </c>
      <c r="M96" s="87" t="s">
        <v>25</v>
      </c>
      <c r="N96" s="3">
        <v>0</v>
      </c>
      <c r="O96">
        <v>0</v>
      </c>
      <c r="P96">
        <v>5</v>
      </c>
      <c r="Q96">
        <v>1</v>
      </c>
      <c r="R96">
        <v>2</v>
      </c>
      <c r="S96" s="87" t="s">
        <v>25</v>
      </c>
      <c r="T96" s="87" t="s">
        <v>25</v>
      </c>
      <c r="U96" s="87" t="s">
        <v>25</v>
      </c>
      <c r="V96" s="3">
        <v>0</v>
      </c>
      <c r="W96">
        <v>0</v>
      </c>
      <c r="X96">
        <v>6</v>
      </c>
      <c r="Y96">
        <v>1</v>
      </c>
      <c r="Z96">
        <v>1</v>
      </c>
      <c r="AA96" s="3">
        <v>3</v>
      </c>
      <c r="AB96">
        <v>94</v>
      </c>
    </row>
    <row r="97" spans="1:28" x14ac:dyDescent="0.35">
      <c r="A97" s="2">
        <v>844</v>
      </c>
      <c r="B97" s="2">
        <v>6</v>
      </c>
      <c r="C97" s="2" t="s">
        <v>30</v>
      </c>
      <c r="D97">
        <v>68</v>
      </c>
      <c r="E97">
        <v>4</v>
      </c>
      <c r="F97">
        <v>1</v>
      </c>
      <c r="G97">
        <v>1</v>
      </c>
      <c r="H97">
        <v>189</v>
      </c>
      <c r="I97" s="37">
        <v>153.69999999999999</v>
      </c>
      <c r="J97" s="3">
        <v>1</v>
      </c>
      <c r="K97" s="87" t="s">
        <v>25</v>
      </c>
      <c r="L97" s="87" t="s">
        <v>25</v>
      </c>
      <c r="M97" s="87" t="s">
        <v>25</v>
      </c>
      <c r="N97" s="3">
        <v>0</v>
      </c>
      <c r="O97">
        <v>0</v>
      </c>
      <c r="P97">
        <v>4</v>
      </c>
      <c r="Q97">
        <v>2</v>
      </c>
      <c r="R97">
        <v>2</v>
      </c>
      <c r="S97" s="87" t="s">
        <v>25</v>
      </c>
      <c r="T97" s="87" t="s">
        <v>25</v>
      </c>
      <c r="U97" s="87" t="s">
        <v>25</v>
      </c>
      <c r="V97" s="3">
        <v>0</v>
      </c>
      <c r="W97">
        <v>0</v>
      </c>
      <c r="X97">
        <v>5</v>
      </c>
      <c r="Y97">
        <v>2</v>
      </c>
      <c r="Z97">
        <v>1</v>
      </c>
      <c r="AA97" s="3">
        <v>3</v>
      </c>
      <c r="AB97">
        <v>106</v>
      </c>
    </row>
    <row r="98" spans="1:28" x14ac:dyDescent="0.35">
      <c r="A98" s="2">
        <v>957</v>
      </c>
      <c r="B98" s="2">
        <v>7</v>
      </c>
      <c r="C98" s="2" t="s">
        <v>31</v>
      </c>
      <c r="D98">
        <v>9</v>
      </c>
      <c r="E98">
        <v>3</v>
      </c>
      <c r="F98">
        <v>1</v>
      </c>
      <c r="G98">
        <v>1</v>
      </c>
      <c r="H98">
        <v>175</v>
      </c>
      <c r="I98" s="37">
        <v>17.5</v>
      </c>
      <c r="J98" s="3">
        <v>1</v>
      </c>
      <c r="K98" s="87" t="s">
        <v>25</v>
      </c>
      <c r="L98" s="87" t="s">
        <v>25</v>
      </c>
      <c r="M98" s="87" t="s">
        <v>25</v>
      </c>
      <c r="N98" s="3">
        <v>0</v>
      </c>
      <c r="O98">
        <v>0</v>
      </c>
      <c r="P98">
        <v>2</v>
      </c>
      <c r="Q98">
        <v>2</v>
      </c>
      <c r="R98">
        <v>2</v>
      </c>
      <c r="S98" s="87" t="s">
        <v>25</v>
      </c>
      <c r="T98" s="87" t="s">
        <v>25</v>
      </c>
      <c r="U98" s="87" t="s">
        <v>25</v>
      </c>
      <c r="V98" s="3">
        <v>0</v>
      </c>
      <c r="W98">
        <v>0</v>
      </c>
      <c r="X98">
        <v>3</v>
      </c>
      <c r="Y98">
        <v>1</v>
      </c>
      <c r="Z98">
        <v>1</v>
      </c>
      <c r="AA98" s="3">
        <v>3</v>
      </c>
      <c r="AB98">
        <v>112</v>
      </c>
    </row>
    <row r="99" spans="1:28" x14ac:dyDescent="0.35">
      <c r="A99" s="2">
        <v>1072</v>
      </c>
      <c r="B99" s="2">
        <v>8</v>
      </c>
      <c r="C99" s="2" t="s">
        <v>32</v>
      </c>
      <c r="D99">
        <v>96</v>
      </c>
      <c r="E99">
        <v>3</v>
      </c>
      <c r="F99">
        <v>1</v>
      </c>
      <c r="G99">
        <v>1</v>
      </c>
      <c r="H99">
        <v>211</v>
      </c>
      <c r="I99" s="37">
        <v>137.30000000000001</v>
      </c>
      <c r="J99" s="3">
        <v>0</v>
      </c>
      <c r="K99" s="87" t="s">
        <v>25</v>
      </c>
      <c r="L99" s="87" t="s">
        <v>25</v>
      </c>
      <c r="M99" s="87" t="s">
        <v>25</v>
      </c>
      <c r="N99" s="3">
        <v>0</v>
      </c>
      <c r="O99">
        <v>0</v>
      </c>
      <c r="P99">
        <v>5</v>
      </c>
      <c r="Q99">
        <v>2</v>
      </c>
      <c r="R99">
        <v>2</v>
      </c>
      <c r="S99" s="87" t="s">
        <v>25</v>
      </c>
      <c r="T99" s="87" t="s">
        <v>25</v>
      </c>
      <c r="U99" s="87" t="s">
        <v>25</v>
      </c>
      <c r="V99" s="3">
        <v>0</v>
      </c>
      <c r="W99">
        <v>0</v>
      </c>
      <c r="X99">
        <v>6</v>
      </c>
      <c r="Y99">
        <v>3</v>
      </c>
      <c r="Z99">
        <v>1</v>
      </c>
      <c r="AA99" s="3">
        <v>3</v>
      </c>
      <c r="AB99">
        <v>106</v>
      </c>
    </row>
    <row r="100" spans="1:28" x14ac:dyDescent="0.35">
      <c r="A100" s="2">
        <v>1073</v>
      </c>
      <c r="B100" s="2">
        <v>8</v>
      </c>
      <c r="C100" s="2" t="s">
        <v>32</v>
      </c>
      <c r="D100">
        <v>96</v>
      </c>
      <c r="E100">
        <v>4</v>
      </c>
      <c r="F100">
        <v>1</v>
      </c>
      <c r="G100">
        <v>1</v>
      </c>
      <c r="H100">
        <v>218</v>
      </c>
      <c r="I100" s="37">
        <v>210.6</v>
      </c>
      <c r="J100" s="3">
        <v>1</v>
      </c>
      <c r="K100" s="87" t="s">
        <v>25</v>
      </c>
      <c r="L100" s="87" t="s">
        <v>25</v>
      </c>
      <c r="M100" s="87" t="s">
        <v>25</v>
      </c>
      <c r="N100" s="3">
        <v>0</v>
      </c>
      <c r="O100">
        <v>0</v>
      </c>
      <c r="P100">
        <v>5</v>
      </c>
      <c r="Q100">
        <v>1</v>
      </c>
      <c r="R100">
        <v>2</v>
      </c>
      <c r="S100" s="87" t="s">
        <v>25</v>
      </c>
      <c r="T100" s="87" t="s">
        <v>25</v>
      </c>
      <c r="U100" s="87" t="s">
        <v>25</v>
      </c>
      <c r="V100" s="3">
        <v>0</v>
      </c>
      <c r="W100">
        <v>0</v>
      </c>
      <c r="X100">
        <v>5</v>
      </c>
      <c r="Y100">
        <v>3</v>
      </c>
      <c r="Z100">
        <v>1</v>
      </c>
      <c r="AA100" s="3">
        <v>3</v>
      </c>
      <c r="AB100">
        <v>106</v>
      </c>
    </row>
    <row r="101" spans="1:28" x14ac:dyDescent="0.35">
      <c r="A101" s="2">
        <v>1096</v>
      </c>
      <c r="B101" s="2">
        <v>9</v>
      </c>
      <c r="C101" s="2" t="s">
        <v>33</v>
      </c>
      <c r="D101">
        <v>26</v>
      </c>
      <c r="E101">
        <v>2</v>
      </c>
      <c r="F101">
        <v>1</v>
      </c>
      <c r="G101">
        <v>1</v>
      </c>
      <c r="H101">
        <v>199</v>
      </c>
      <c r="I101" s="37">
        <v>30.6</v>
      </c>
      <c r="J101" s="3">
        <v>1</v>
      </c>
      <c r="K101" s="87" t="s">
        <v>25</v>
      </c>
      <c r="L101" s="87" t="s">
        <v>25</v>
      </c>
      <c r="M101" s="87" t="s">
        <v>25</v>
      </c>
      <c r="N101" s="3">
        <v>0</v>
      </c>
      <c r="O101">
        <v>0</v>
      </c>
      <c r="P101">
        <v>4</v>
      </c>
      <c r="Q101">
        <v>0</v>
      </c>
      <c r="R101">
        <v>3</v>
      </c>
      <c r="S101" s="87" t="s">
        <v>25</v>
      </c>
      <c r="T101" s="87" t="s">
        <v>25</v>
      </c>
      <c r="U101" s="87" t="s">
        <v>25</v>
      </c>
      <c r="V101" s="3">
        <v>0</v>
      </c>
      <c r="W101">
        <v>0</v>
      </c>
      <c r="X101">
        <v>5</v>
      </c>
      <c r="Y101">
        <v>3</v>
      </c>
      <c r="Z101">
        <v>1</v>
      </c>
      <c r="AA101" s="3">
        <v>3</v>
      </c>
      <c r="AB101">
        <v>107</v>
      </c>
    </row>
    <row r="102" spans="1:28" x14ac:dyDescent="0.35">
      <c r="A102" s="2">
        <v>1097</v>
      </c>
      <c r="B102" s="2">
        <v>9</v>
      </c>
      <c r="C102" s="2" t="s">
        <v>33</v>
      </c>
      <c r="D102">
        <v>26</v>
      </c>
      <c r="E102">
        <v>2</v>
      </c>
      <c r="F102">
        <v>1</v>
      </c>
      <c r="G102">
        <v>1</v>
      </c>
      <c r="H102">
        <v>199</v>
      </c>
      <c r="I102" s="37">
        <v>30.6</v>
      </c>
      <c r="J102" s="3">
        <v>1</v>
      </c>
      <c r="K102" s="87" t="s">
        <v>25</v>
      </c>
      <c r="L102" s="87" t="s">
        <v>25</v>
      </c>
      <c r="M102" s="87" t="s">
        <v>25</v>
      </c>
      <c r="N102" s="3">
        <v>0</v>
      </c>
      <c r="O102">
        <v>0</v>
      </c>
      <c r="P102">
        <v>4</v>
      </c>
      <c r="Q102">
        <v>1</v>
      </c>
      <c r="R102">
        <v>2</v>
      </c>
      <c r="S102" s="87" t="s">
        <v>25</v>
      </c>
      <c r="T102" s="87" t="s">
        <v>25</v>
      </c>
      <c r="U102" s="87" t="s">
        <v>25</v>
      </c>
      <c r="V102" s="3">
        <v>0</v>
      </c>
      <c r="W102">
        <v>0</v>
      </c>
      <c r="X102">
        <v>5</v>
      </c>
      <c r="Y102">
        <v>1</v>
      </c>
      <c r="Z102">
        <v>1</v>
      </c>
      <c r="AA102" s="3">
        <v>3</v>
      </c>
      <c r="AB102">
        <v>92</v>
      </c>
    </row>
    <row r="103" spans="1:28" x14ac:dyDescent="0.35">
      <c r="A103" s="2">
        <v>1187</v>
      </c>
      <c r="B103" s="2">
        <v>9</v>
      </c>
      <c r="C103" s="2" t="s">
        <v>33</v>
      </c>
      <c r="D103">
        <v>109</v>
      </c>
      <c r="E103">
        <v>4</v>
      </c>
      <c r="F103">
        <v>1</v>
      </c>
      <c r="G103">
        <v>1</v>
      </c>
      <c r="H103">
        <v>185</v>
      </c>
      <c r="I103" s="37">
        <v>77</v>
      </c>
      <c r="J103" s="3">
        <v>1</v>
      </c>
      <c r="K103" s="87" t="s">
        <v>25</v>
      </c>
      <c r="L103" s="87" t="s">
        <v>25</v>
      </c>
      <c r="M103" s="87" t="s">
        <v>25</v>
      </c>
      <c r="N103" s="3">
        <v>0</v>
      </c>
      <c r="O103">
        <v>0</v>
      </c>
      <c r="P103">
        <v>1</v>
      </c>
      <c r="Q103">
        <v>1</v>
      </c>
      <c r="R103">
        <v>2</v>
      </c>
      <c r="S103" s="87" t="s">
        <v>25</v>
      </c>
      <c r="T103" s="87" t="s">
        <v>25</v>
      </c>
      <c r="U103" s="87" t="s">
        <v>25</v>
      </c>
      <c r="V103" s="3">
        <v>0</v>
      </c>
      <c r="W103">
        <v>0</v>
      </c>
      <c r="X103">
        <v>2</v>
      </c>
      <c r="Y103">
        <v>3</v>
      </c>
      <c r="Z103">
        <v>0</v>
      </c>
      <c r="AA103" s="3">
        <v>3</v>
      </c>
      <c r="AB103">
        <v>115</v>
      </c>
    </row>
    <row r="104" spans="1:28" x14ac:dyDescent="0.35">
      <c r="A104" s="2">
        <v>1197</v>
      </c>
      <c r="B104" s="2">
        <v>10</v>
      </c>
      <c r="C104" s="2" t="s">
        <v>34</v>
      </c>
      <c r="D104">
        <v>37</v>
      </c>
      <c r="E104">
        <v>3</v>
      </c>
      <c r="F104">
        <v>1</v>
      </c>
      <c r="G104">
        <v>1</v>
      </c>
      <c r="H104">
        <v>175</v>
      </c>
      <c r="I104" s="37">
        <v>57.9</v>
      </c>
      <c r="J104" s="3">
        <v>0</v>
      </c>
      <c r="K104" s="87" t="s">
        <v>25</v>
      </c>
      <c r="L104" s="87" t="s">
        <v>25</v>
      </c>
      <c r="M104" s="87" t="s">
        <v>25</v>
      </c>
      <c r="N104" s="3">
        <v>0</v>
      </c>
      <c r="O104">
        <v>0</v>
      </c>
      <c r="P104">
        <v>4</v>
      </c>
      <c r="Q104">
        <v>2</v>
      </c>
      <c r="R104">
        <v>2</v>
      </c>
      <c r="S104" s="87" t="s">
        <v>25</v>
      </c>
      <c r="T104" s="87" t="s">
        <v>25</v>
      </c>
      <c r="U104" s="87" t="s">
        <v>25</v>
      </c>
      <c r="V104" s="3">
        <v>0</v>
      </c>
      <c r="W104">
        <v>0</v>
      </c>
      <c r="X104">
        <v>6</v>
      </c>
      <c r="Y104">
        <v>2</v>
      </c>
      <c r="Z104">
        <v>1</v>
      </c>
      <c r="AA104" s="3">
        <v>3</v>
      </c>
      <c r="AB104">
        <v>98</v>
      </c>
    </row>
    <row r="105" spans="1:28" x14ac:dyDescent="0.35">
      <c r="A105" s="2">
        <v>1198</v>
      </c>
      <c r="B105" s="2">
        <v>10</v>
      </c>
      <c r="C105" s="2" t="s">
        <v>34</v>
      </c>
      <c r="D105">
        <v>37</v>
      </c>
      <c r="E105">
        <v>3</v>
      </c>
      <c r="F105">
        <v>1</v>
      </c>
      <c r="G105">
        <v>1</v>
      </c>
      <c r="H105">
        <v>174</v>
      </c>
      <c r="I105" s="37">
        <v>42.6</v>
      </c>
      <c r="J105" s="3">
        <v>1</v>
      </c>
      <c r="K105" s="87" t="s">
        <v>25</v>
      </c>
      <c r="L105" s="87" t="s">
        <v>25</v>
      </c>
      <c r="M105" s="87" t="s">
        <v>25</v>
      </c>
      <c r="N105" s="3">
        <v>0</v>
      </c>
      <c r="O105">
        <v>0</v>
      </c>
      <c r="P105">
        <v>3</v>
      </c>
      <c r="Q105">
        <v>2</v>
      </c>
      <c r="R105">
        <v>2</v>
      </c>
      <c r="S105" s="87" t="s">
        <v>25</v>
      </c>
      <c r="T105" s="87" t="s">
        <v>25</v>
      </c>
      <c r="U105" s="87" t="s">
        <v>25</v>
      </c>
      <c r="V105" s="3">
        <v>0</v>
      </c>
      <c r="W105">
        <v>0</v>
      </c>
      <c r="X105">
        <v>4</v>
      </c>
      <c r="Y105">
        <v>2</v>
      </c>
      <c r="Z105">
        <v>1</v>
      </c>
      <c r="AA105" s="3">
        <v>3</v>
      </c>
      <c r="AB105">
        <v>99</v>
      </c>
    </row>
    <row r="106" spans="1:28" x14ac:dyDescent="0.35">
      <c r="A106" s="2">
        <v>1199</v>
      </c>
      <c r="B106" s="2">
        <v>10</v>
      </c>
      <c r="C106" s="2" t="s">
        <v>34</v>
      </c>
      <c r="D106">
        <v>37</v>
      </c>
      <c r="E106">
        <v>3</v>
      </c>
      <c r="F106">
        <v>1</v>
      </c>
      <c r="G106">
        <v>1</v>
      </c>
      <c r="H106">
        <v>174</v>
      </c>
      <c r="I106" s="37">
        <v>42.6</v>
      </c>
      <c r="J106" s="3">
        <v>1</v>
      </c>
      <c r="K106" s="87" t="s">
        <v>25</v>
      </c>
      <c r="L106" s="87" t="s">
        <v>25</v>
      </c>
      <c r="M106" s="87" t="s">
        <v>25</v>
      </c>
      <c r="N106" s="3">
        <v>0</v>
      </c>
      <c r="O106">
        <v>0</v>
      </c>
      <c r="P106">
        <v>3</v>
      </c>
      <c r="Q106">
        <v>3</v>
      </c>
      <c r="R106">
        <v>2</v>
      </c>
      <c r="S106" s="87" t="s">
        <v>25</v>
      </c>
      <c r="T106" s="87" t="s">
        <v>25</v>
      </c>
      <c r="U106" s="87" t="s">
        <v>25</v>
      </c>
      <c r="V106" s="3">
        <v>0</v>
      </c>
      <c r="W106">
        <v>0</v>
      </c>
      <c r="X106">
        <v>4</v>
      </c>
      <c r="Y106">
        <v>2</v>
      </c>
      <c r="Z106">
        <v>1</v>
      </c>
      <c r="AA106" s="3">
        <v>3</v>
      </c>
      <c r="AB106">
        <v>103</v>
      </c>
    </row>
    <row r="107" spans="1:28" x14ac:dyDescent="0.35">
      <c r="A107" s="2">
        <v>1200</v>
      </c>
      <c r="B107" s="2">
        <v>10</v>
      </c>
      <c r="C107" s="2" t="s">
        <v>34</v>
      </c>
      <c r="D107">
        <v>37</v>
      </c>
      <c r="E107">
        <v>3</v>
      </c>
      <c r="F107">
        <v>1</v>
      </c>
      <c r="G107">
        <v>1</v>
      </c>
      <c r="H107">
        <v>174</v>
      </c>
      <c r="I107" s="37">
        <v>42.6</v>
      </c>
      <c r="J107" s="3">
        <v>1</v>
      </c>
      <c r="K107" s="87" t="s">
        <v>25</v>
      </c>
      <c r="L107" s="87" t="s">
        <v>25</v>
      </c>
      <c r="M107" s="87" t="s">
        <v>25</v>
      </c>
      <c r="N107" s="3">
        <v>0</v>
      </c>
      <c r="O107">
        <v>0</v>
      </c>
      <c r="P107">
        <v>2</v>
      </c>
      <c r="Q107">
        <v>2</v>
      </c>
      <c r="R107">
        <v>4</v>
      </c>
      <c r="S107" s="87" t="s">
        <v>25</v>
      </c>
      <c r="T107" s="87" t="s">
        <v>25</v>
      </c>
      <c r="U107" s="87" t="s">
        <v>25</v>
      </c>
      <c r="V107" s="3">
        <v>0</v>
      </c>
      <c r="W107">
        <v>0</v>
      </c>
      <c r="X107">
        <v>3</v>
      </c>
      <c r="Y107">
        <v>1</v>
      </c>
      <c r="Z107">
        <v>1</v>
      </c>
      <c r="AA107" s="3">
        <v>3</v>
      </c>
      <c r="AB107">
        <v>112</v>
      </c>
    </row>
    <row r="108" spans="1:28" x14ac:dyDescent="0.35">
      <c r="A108" s="2">
        <v>1201</v>
      </c>
      <c r="B108" s="2">
        <v>10</v>
      </c>
      <c r="C108" s="2" t="s">
        <v>34</v>
      </c>
      <c r="D108">
        <v>37</v>
      </c>
      <c r="E108">
        <v>3</v>
      </c>
      <c r="F108">
        <v>1</v>
      </c>
      <c r="G108">
        <v>1</v>
      </c>
      <c r="H108">
        <v>167</v>
      </c>
      <c r="I108" s="37">
        <v>28.1</v>
      </c>
      <c r="J108" s="3">
        <v>1</v>
      </c>
      <c r="K108" s="87" t="s">
        <v>25</v>
      </c>
      <c r="L108" s="87" t="s">
        <v>25</v>
      </c>
      <c r="M108" s="87" t="s">
        <v>25</v>
      </c>
      <c r="N108" s="3">
        <v>0</v>
      </c>
      <c r="O108">
        <v>0</v>
      </c>
      <c r="P108">
        <v>4</v>
      </c>
      <c r="Q108">
        <v>3</v>
      </c>
      <c r="R108">
        <v>2</v>
      </c>
      <c r="S108" s="87" t="s">
        <v>25</v>
      </c>
      <c r="T108" s="87" t="s">
        <v>25</v>
      </c>
      <c r="U108" s="87" t="s">
        <v>25</v>
      </c>
      <c r="V108" s="3">
        <v>0</v>
      </c>
      <c r="W108">
        <v>0</v>
      </c>
      <c r="X108">
        <v>5</v>
      </c>
      <c r="Y108">
        <v>2</v>
      </c>
      <c r="Z108">
        <v>1</v>
      </c>
      <c r="AA108" s="3">
        <v>3</v>
      </c>
      <c r="AB108">
        <v>105</v>
      </c>
    </row>
    <row r="109" spans="1:28" x14ac:dyDescent="0.35">
      <c r="A109" s="2">
        <v>1202</v>
      </c>
      <c r="B109" s="2">
        <v>10</v>
      </c>
      <c r="C109" s="2" t="s">
        <v>34</v>
      </c>
      <c r="D109">
        <v>37</v>
      </c>
      <c r="E109">
        <v>3</v>
      </c>
      <c r="F109">
        <v>1</v>
      </c>
      <c r="G109">
        <v>1</v>
      </c>
      <c r="H109">
        <v>167</v>
      </c>
      <c r="I109" s="37">
        <v>28.1</v>
      </c>
      <c r="J109" s="3">
        <v>0</v>
      </c>
      <c r="K109" s="87" t="s">
        <v>25</v>
      </c>
      <c r="L109" s="87" t="s">
        <v>25</v>
      </c>
      <c r="M109" s="87" t="s">
        <v>25</v>
      </c>
      <c r="N109" s="3">
        <v>0</v>
      </c>
      <c r="O109">
        <v>0</v>
      </c>
      <c r="P109">
        <v>4</v>
      </c>
      <c r="Q109">
        <v>2</v>
      </c>
      <c r="R109">
        <v>2</v>
      </c>
      <c r="S109" s="87" t="s">
        <v>25</v>
      </c>
      <c r="T109" s="87" t="s">
        <v>25</v>
      </c>
      <c r="U109" s="87" t="s">
        <v>25</v>
      </c>
      <c r="V109" s="3">
        <v>0</v>
      </c>
      <c r="W109">
        <v>0</v>
      </c>
      <c r="X109">
        <v>5</v>
      </c>
      <c r="Y109">
        <v>1</v>
      </c>
      <c r="Z109">
        <v>1</v>
      </c>
      <c r="AA109" s="3">
        <v>3</v>
      </c>
      <c r="AB109">
        <v>101</v>
      </c>
    </row>
    <row r="110" spans="1:28" x14ac:dyDescent="0.35">
      <c r="A110" s="2">
        <v>1203</v>
      </c>
      <c r="B110" s="2">
        <v>10</v>
      </c>
      <c r="C110" s="2" t="s">
        <v>34</v>
      </c>
      <c r="D110">
        <v>37</v>
      </c>
      <c r="E110">
        <v>2</v>
      </c>
      <c r="F110">
        <v>1</v>
      </c>
      <c r="G110">
        <v>1</v>
      </c>
      <c r="H110">
        <v>167</v>
      </c>
      <c r="I110" s="37">
        <v>28.1</v>
      </c>
      <c r="J110" s="3">
        <v>1</v>
      </c>
      <c r="K110" s="87" t="s">
        <v>25</v>
      </c>
      <c r="L110" s="87" t="s">
        <v>25</v>
      </c>
      <c r="M110" s="87" t="s">
        <v>25</v>
      </c>
      <c r="N110" s="3">
        <v>0</v>
      </c>
      <c r="O110">
        <v>0</v>
      </c>
      <c r="P110">
        <v>3</v>
      </c>
      <c r="Q110">
        <v>3</v>
      </c>
      <c r="R110">
        <v>2</v>
      </c>
      <c r="S110" s="87" t="s">
        <v>25</v>
      </c>
      <c r="T110" s="87" t="s">
        <v>25</v>
      </c>
      <c r="U110" s="87" t="s">
        <v>25</v>
      </c>
      <c r="V110" s="3">
        <v>0</v>
      </c>
      <c r="W110">
        <v>0</v>
      </c>
      <c r="X110">
        <v>4</v>
      </c>
      <c r="Y110">
        <v>2</v>
      </c>
      <c r="Z110">
        <v>1</v>
      </c>
      <c r="AA110" s="3">
        <v>3</v>
      </c>
      <c r="AB110">
        <v>113</v>
      </c>
    </row>
    <row r="111" spans="1:28" x14ac:dyDescent="0.35">
      <c r="A111" s="2">
        <v>1204</v>
      </c>
      <c r="B111" s="2">
        <v>10</v>
      </c>
      <c r="C111" s="2" t="s">
        <v>34</v>
      </c>
      <c r="D111">
        <v>37</v>
      </c>
      <c r="E111">
        <v>1</v>
      </c>
      <c r="F111">
        <v>1</v>
      </c>
      <c r="G111">
        <v>1</v>
      </c>
      <c r="H111">
        <v>167</v>
      </c>
      <c r="I111" s="37">
        <v>28.1</v>
      </c>
      <c r="J111" s="3">
        <v>1</v>
      </c>
      <c r="K111" s="87" t="s">
        <v>25</v>
      </c>
      <c r="L111" s="87" t="s">
        <v>25</v>
      </c>
      <c r="M111" s="87" t="s">
        <v>25</v>
      </c>
      <c r="N111" s="3">
        <v>0</v>
      </c>
      <c r="O111">
        <v>0</v>
      </c>
      <c r="P111">
        <v>3</v>
      </c>
      <c r="Q111">
        <v>3</v>
      </c>
      <c r="R111">
        <v>2</v>
      </c>
      <c r="S111" s="87" t="s">
        <v>25</v>
      </c>
      <c r="T111" s="87" t="s">
        <v>25</v>
      </c>
      <c r="U111" s="87" t="s">
        <v>25</v>
      </c>
      <c r="V111" s="3">
        <v>0</v>
      </c>
      <c r="W111">
        <v>0</v>
      </c>
      <c r="X111">
        <v>4</v>
      </c>
      <c r="Y111">
        <v>2</v>
      </c>
      <c r="Z111">
        <v>1</v>
      </c>
      <c r="AA111" s="3">
        <v>3</v>
      </c>
      <c r="AB111">
        <v>113</v>
      </c>
    </row>
    <row r="112" spans="1:28" x14ac:dyDescent="0.35">
      <c r="A112" s="2">
        <v>1205</v>
      </c>
      <c r="B112" s="2">
        <v>10</v>
      </c>
      <c r="C112" s="2" t="s">
        <v>34</v>
      </c>
      <c r="D112">
        <v>37</v>
      </c>
      <c r="E112">
        <v>3</v>
      </c>
      <c r="F112">
        <v>1</v>
      </c>
      <c r="G112">
        <v>1</v>
      </c>
      <c r="H112">
        <v>175</v>
      </c>
      <c r="I112" s="37">
        <v>114.9</v>
      </c>
      <c r="J112" s="3">
        <v>0</v>
      </c>
      <c r="K112" s="87" t="s">
        <v>25</v>
      </c>
      <c r="L112" s="87" t="s">
        <v>25</v>
      </c>
      <c r="M112" s="87" t="s">
        <v>25</v>
      </c>
      <c r="N112" s="3">
        <v>0</v>
      </c>
      <c r="O112">
        <v>0</v>
      </c>
      <c r="P112">
        <v>6</v>
      </c>
      <c r="Q112">
        <v>1</v>
      </c>
      <c r="R112">
        <v>2</v>
      </c>
      <c r="S112" s="87" t="s">
        <v>25</v>
      </c>
      <c r="T112" s="87" t="s">
        <v>25</v>
      </c>
      <c r="U112" s="87" t="s">
        <v>25</v>
      </c>
      <c r="V112" s="3">
        <v>0</v>
      </c>
      <c r="W112">
        <v>0</v>
      </c>
      <c r="X112">
        <v>8</v>
      </c>
      <c r="Y112">
        <v>2</v>
      </c>
      <c r="Z112">
        <v>1</v>
      </c>
      <c r="AA112" s="3">
        <v>3</v>
      </c>
      <c r="AB112">
        <v>100</v>
      </c>
    </row>
    <row r="113" spans="1:28" x14ac:dyDescent="0.35">
      <c r="A113" s="2">
        <v>1206</v>
      </c>
      <c r="B113" s="2">
        <v>10</v>
      </c>
      <c r="C113" s="2" t="s">
        <v>34</v>
      </c>
      <c r="D113">
        <v>37</v>
      </c>
      <c r="E113">
        <v>2</v>
      </c>
      <c r="F113">
        <v>1</v>
      </c>
      <c r="G113">
        <v>1</v>
      </c>
      <c r="H113">
        <v>167</v>
      </c>
      <c r="I113" s="37">
        <v>26.4</v>
      </c>
      <c r="J113" s="3">
        <v>1</v>
      </c>
      <c r="K113" s="87" t="s">
        <v>25</v>
      </c>
      <c r="L113" s="87" t="s">
        <v>25</v>
      </c>
      <c r="M113" s="87" t="s">
        <v>25</v>
      </c>
      <c r="N113" s="3">
        <v>0</v>
      </c>
      <c r="O113">
        <v>0</v>
      </c>
      <c r="P113">
        <v>2</v>
      </c>
      <c r="Q113">
        <v>3</v>
      </c>
      <c r="R113">
        <v>2</v>
      </c>
      <c r="S113" s="87" t="s">
        <v>25</v>
      </c>
      <c r="T113" s="87" t="s">
        <v>25</v>
      </c>
      <c r="U113" s="87" t="s">
        <v>25</v>
      </c>
      <c r="V113" s="3">
        <v>0</v>
      </c>
      <c r="W113">
        <v>0</v>
      </c>
      <c r="X113">
        <v>4</v>
      </c>
      <c r="Y113">
        <v>2</v>
      </c>
      <c r="Z113">
        <v>1</v>
      </c>
      <c r="AA113" s="3">
        <v>3</v>
      </c>
      <c r="AB113">
        <v>102</v>
      </c>
    </row>
    <row r="114" spans="1:28" x14ac:dyDescent="0.35">
      <c r="A114" s="2">
        <v>1207</v>
      </c>
      <c r="B114" s="2">
        <v>10</v>
      </c>
      <c r="C114" s="2" t="s">
        <v>34</v>
      </c>
      <c r="D114">
        <v>37</v>
      </c>
      <c r="E114">
        <v>1</v>
      </c>
      <c r="F114">
        <v>1</v>
      </c>
      <c r="G114">
        <v>1</v>
      </c>
      <c r="H114">
        <v>167</v>
      </c>
      <c r="I114" s="37">
        <v>26.4</v>
      </c>
      <c r="J114" s="3">
        <v>1</v>
      </c>
      <c r="K114" s="87" t="s">
        <v>25</v>
      </c>
      <c r="L114" s="87" t="s">
        <v>25</v>
      </c>
      <c r="M114" s="87" t="s">
        <v>25</v>
      </c>
      <c r="N114" s="3">
        <v>0</v>
      </c>
      <c r="O114">
        <v>0</v>
      </c>
      <c r="P114">
        <v>3</v>
      </c>
      <c r="Q114">
        <v>2</v>
      </c>
      <c r="R114">
        <v>2</v>
      </c>
      <c r="S114" s="87" t="s">
        <v>25</v>
      </c>
      <c r="T114" s="87" t="s">
        <v>25</v>
      </c>
      <c r="U114" s="87" t="s">
        <v>25</v>
      </c>
      <c r="V114" s="3">
        <v>0</v>
      </c>
      <c r="W114">
        <v>0</v>
      </c>
      <c r="X114">
        <v>5</v>
      </c>
      <c r="Y114">
        <v>2</v>
      </c>
      <c r="Z114">
        <v>1</v>
      </c>
      <c r="AA114" s="3">
        <v>3</v>
      </c>
      <c r="AB114">
        <v>104</v>
      </c>
    </row>
    <row r="115" spans="1:28" x14ac:dyDescent="0.35">
      <c r="A115" s="2">
        <v>1208</v>
      </c>
      <c r="B115" s="2">
        <v>10</v>
      </c>
      <c r="C115" s="2" t="s">
        <v>34</v>
      </c>
      <c r="D115">
        <v>37</v>
      </c>
      <c r="E115">
        <v>1</v>
      </c>
      <c r="F115">
        <v>1</v>
      </c>
      <c r="G115">
        <v>1</v>
      </c>
      <c r="H115">
        <v>154</v>
      </c>
      <c r="I115" s="37">
        <v>15</v>
      </c>
      <c r="J115" s="3">
        <v>1</v>
      </c>
      <c r="K115" s="87" t="s">
        <v>25</v>
      </c>
      <c r="L115" s="87" t="s">
        <v>25</v>
      </c>
      <c r="M115" s="87" t="s">
        <v>25</v>
      </c>
      <c r="N115" s="3">
        <v>0</v>
      </c>
      <c r="O115">
        <v>0</v>
      </c>
      <c r="P115">
        <v>3</v>
      </c>
      <c r="Q115">
        <v>2</v>
      </c>
      <c r="R115">
        <v>2</v>
      </c>
      <c r="S115" s="87" t="s">
        <v>25</v>
      </c>
      <c r="T115" s="87" t="s">
        <v>25</v>
      </c>
      <c r="U115" s="87" t="s">
        <v>25</v>
      </c>
      <c r="V115" s="3">
        <v>0</v>
      </c>
      <c r="W115">
        <v>0</v>
      </c>
      <c r="X115">
        <v>4</v>
      </c>
      <c r="Y115">
        <v>2</v>
      </c>
      <c r="Z115">
        <v>1</v>
      </c>
      <c r="AA115" s="3">
        <v>3</v>
      </c>
      <c r="AB115">
        <v>112</v>
      </c>
    </row>
    <row r="116" spans="1:28" x14ac:dyDescent="0.35">
      <c r="A116" s="2">
        <v>1209</v>
      </c>
      <c r="B116" s="2">
        <v>10</v>
      </c>
      <c r="C116" s="2" t="s">
        <v>34</v>
      </c>
      <c r="D116">
        <v>37</v>
      </c>
      <c r="E116">
        <v>1</v>
      </c>
      <c r="F116">
        <v>1</v>
      </c>
      <c r="G116">
        <v>1</v>
      </c>
      <c r="H116">
        <v>167</v>
      </c>
      <c r="I116" s="37">
        <v>24.3</v>
      </c>
      <c r="J116" s="3">
        <v>1</v>
      </c>
      <c r="K116" s="87" t="s">
        <v>25</v>
      </c>
      <c r="L116" s="87" t="s">
        <v>25</v>
      </c>
      <c r="M116" s="87" t="s">
        <v>25</v>
      </c>
      <c r="N116" s="3">
        <v>0</v>
      </c>
      <c r="O116">
        <v>0</v>
      </c>
      <c r="P116">
        <v>5</v>
      </c>
      <c r="Q116">
        <v>1</v>
      </c>
      <c r="R116">
        <v>2</v>
      </c>
      <c r="S116" s="87" t="s">
        <v>25</v>
      </c>
      <c r="T116" s="87" t="s">
        <v>25</v>
      </c>
      <c r="U116" s="87" t="s">
        <v>25</v>
      </c>
      <c r="V116" s="3">
        <v>0</v>
      </c>
      <c r="W116">
        <v>0</v>
      </c>
      <c r="X116">
        <v>8</v>
      </c>
      <c r="Y116">
        <v>2</v>
      </c>
      <c r="Z116">
        <v>1</v>
      </c>
      <c r="AA116" s="3">
        <v>3</v>
      </c>
      <c r="AB116">
        <v>100</v>
      </c>
    </row>
    <row r="117" spans="1:28" x14ac:dyDescent="0.35">
      <c r="A117" s="2">
        <v>1210</v>
      </c>
      <c r="B117" s="2">
        <v>10</v>
      </c>
      <c r="C117" s="2" t="s">
        <v>34</v>
      </c>
      <c r="D117">
        <v>37</v>
      </c>
      <c r="E117">
        <v>1</v>
      </c>
      <c r="F117">
        <v>1</v>
      </c>
      <c r="G117">
        <v>1</v>
      </c>
      <c r="H117">
        <v>167</v>
      </c>
      <c r="I117" s="37">
        <v>24.5</v>
      </c>
      <c r="J117" s="3">
        <v>1</v>
      </c>
      <c r="K117" s="87" t="s">
        <v>25</v>
      </c>
      <c r="L117" s="87" t="s">
        <v>25</v>
      </c>
      <c r="M117" s="87" t="s">
        <v>25</v>
      </c>
      <c r="N117" s="3">
        <v>0</v>
      </c>
      <c r="O117">
        <v>0</v>
      </c>
      <c r="P117">
        <v>2</v>
      </c>
      <c r="Q117">
        <v>2</v>
      </c>
      <c r="R117">
        <v>2</v>
      </c>
      <c r="S117" s="87" t="s">
        <v>25</v>
      </c>
      <c r="T117" s="87" t="s">
        <v>25</v>
      </c>
      <c r="U117" s="87" t="s">
        <v>25</v>
      </c>
      <c r="V117" s="3">
        <v>0</v>
      </c>
      <c r="W117">
        <v>0</v>
      </c>
      <c r="X117">
        <v>4</v>
      </c>
      <c r="Y117">
        <v>2</v>
      </c>
      <c r="Z117">
        <v>1</v>
      </c>
      <c r="AA117" s="3">
        <v>3</v>
      </c>
      <c r="AB117">
        <v>102</v>
      </c>
    </row>
    <row r="118" spans="1:28" x14ac:dyDescent="0.35">
      <c r="A118" s="2">
        <v>1211</v>
      </c>
      <c r="B118" s="2">
        <v>10</v>
      </c>
      <c r="C118" s="2" t="s">
        <v>34</v>
      </c>
      <c r="D118">
        <v>37</v>
      </c>
      <c r="E118">
        <v>1</v>
      </c>
      <c r="F118">
        <v>1</v>
      </c>
      <c r="G118">
        <v>1</v>
      </c>
      <c r="H118">
        <v>167</v>
      </c>
      <c r="I118" s="37">
        <v>24.5</v>
      </c>
      <c r="J118" s="3">
        <v>1</v>
      </c>
      <c r="K118" s="87" t="s">
        <v>25</v>
      </c>
      <c r="L118" s="87" t="s">
        <v>25</v>
      </c>
      <c r="M118" s="87" t="s">
        <v>25</v>
      </c>
      <c r="N118" s="3">
        <v>0</v>
      </c>
      <c r="O118">
        <v>0</v>
      </c>
      <c r="P118">
        <v>4</v>
      </c>
      <c r="Q118">
        <v>2</v>
      </c>
      <c r="R118">
        <v>2</v>
      </c>
      <c r="S118" s="87" t="s">
        <v>25</v>
      </c>
      <c r="T118" s="87" t="s">
        <v>25</v>
      </c>
      <c r="U118" s="87" t="s">
        <v>25</v>
      </c>
      <c r="V118" s="3">
        <v>0</v>
      </c>
      <c r="W118">
        <v>0</v>
      </c>
      <c r="X118">
        <v>5</v>
      </c>
      <c r="Y118">
        <v>1</v>
      </c>
      <c r="Z118">
        <v>1</v>
      </c>
      <c r="AA118" s="3">
        <v>3</v>
      </c>
      <c r="AB118">
        <v>102</v>
      </c>
    </row>
    <row r="119" spans="1:28" x14ac:dyDescent="0.35">
      <c r="A119" s="2">
        <v>1212</v>
      </c>
      <c r="B119" s="2">
        <v>10</v>
      </c>
      <c r="C119" s="2" t="s">
        <v>34</v>
      </c>
      <c r="D119">
        <v>37</v>
      </c>
      <c r="E119">
        <v>1</v>
      </c>
      <c r="F119">
        <v>1</v>
      </c>
      <c r="G119">
        <v>1</v>
      </c>
      <c r="H119">
        <v>167</v>
      </c>
      <c r="I119" s="37">
        <v>24.5</v>
      </c>
      <c r="J119" s="3">
        <v>1</v>
      </c>
      <c r="K119" s="87" t="s">
        <v>25</v>
      </c>
      <c r="L119" s="87" t="s">
        <v>25</v>
      </c>
      <c r="M119" s="87" t="s">
        <v>25</v>
      </c>
      <c r="N119" s="3">
        <v>0</v>
      </c>
      <c r="O119">
        <v>0</v>
      </c>
      <c r="P119">
        <v>5</v>
      </c>
      <c r="Q119">
        <v>1</v>
      </c>
      <c r="R119">
        <v>2</v>
      </c>
      <c r="S119" s="87" t="s">
        <v>25</v>
      </c>
      <c r="T119" s="87" t="s">
        <v>25</v>
      </c>
      <c r="U119" s="87" t="s">
        <v>25</v>
      </c>
      <c r="V119" s="3">
        <v>0</v>
      </c>
      <c r="W119">
        <v>0</v>
      </c>
      <c r="X119">
        <v>7</v>
      </c>
      <c r="Y119">
        <v>2</v>
      </c>
      <c r="Z119">
        <v>1</v>
      </c>
      <c r="AA119" s="3">
        <v>3</v>
      </c>
      <c r="AB119">
        <v>100</v>
      </c>
    </row>
    <row r="120" spans="1:28" x14ac:dyDescent="0.35">
      <c r="A120" s="2">
        <v>1213</v>
      </c>
      <c r="B120" s="2">
        <v>10</v>
      </c>
      <c r="C120" s="2" t="s">
        <v>34</v>
      </c>
      <c r="D120">
        <v>37</v>
      </c>
      <c r="E120">
        <v>1</v>
      </c>
      <c r="F120">
        <v>1</v>
      </c>
      <c r="G120">
        <v>1</v>
      </c>
      <c r="H120">
        <v>167</v>
      </c>
      <c r="I120" s="37">
        <v>24.5</v>
      </c>
      <c r="J120" s="3">
        <v>0</v>
      </c>
      <c r="K120" s="87" t="s">
        <v>25</v>
      </c>
      <c r="L120" s="87" t="s">
        <v>25</v>
      </c>
      <c r="M120" s="87" t="s">
        <v>25</v>
      </c>
      <c r="N120" s="3">
        <v>0</v>
      </c>
      <c r="O120">
        <v>0</v>
      </c>
      <c r="P120">
        <v>3</v>
      </c>
      <c r="Q120">
        <v>0</v>
      </c>
      <c r="R120">
        <v>2</v>
      </c>
      <c r="S120" s="87" t="s">
        <v>25</v>
      </c>
      <c r="T120" s="87" t="s">
        <v>25</v>
      </c>
      <c r="U120" s="87" t="s">
        <v>25</v>
      </c>
      <c r="V120" s="3">
        <v>0</v>
      </c>
      <c r="W120">
        <v>0</v>
      </c>
      <c r="X120">
        <v>4</v>
      </c>
      <c r="Y120">
        <v>1</v>
      </c>
      <c r="Z120">
        <v>1</v>
      </c>
      <c r="AA120" s="3">
        <v>3</v>
      </c>
      <c r="AB120">
        <v>90</v>
      </c>
    </row>
    <row r="121" spans="1:28" x14ac:dyDescent="0.35">
      <c r="A121" s="2">
        <v>1214</v>
      </c>
      <c r="B121" s="2">
        <v>10</v>
      </c>
      <c r="C121" s="2" t="s">
        <v>34</v>
      </c>
      <c r="D121">
        <v>37</v>
      </c>
      <c r="E121">
        <v>1</v>
      </c>
      <c r="F121">
        <v>1</v>
      </c>
      <c r="G121">
        <v>1</v>
      </c>
      <c r="H121">
        <v>167</v>
      </c>
      <c r="I121" s="37">
        <v>24.5</v>
      </c>
      <c r="J121" s="3">
        <v>1</v>
      </c>
      <c r="K121" s="87" t="s">
        <v>25</v>
      </c>
      <c r="L121" s="87" t="s">
        <v>25</v>
      </c>
      <c r="M121" s="87" t="s">
        <v>25</v>
      </c>
      <c r="N121" s="3">
        <v>0</v>
      </c>
      <c r="O121">
        <v>0</v>
      </c>
      <c r="P121">
        <v>3</v>
      </c>
      <c r="Q121">
        <v>2</v>
      </c>
      <c r="R121">
        <v>2</v>
      </c>
      <c r="S121" s="87" t="s">
        <v>25</v>
      </c>
      <c r="T121" s="87" t="s">
        <v>25</v>
      </c>
      <c r="U121" s="87" t="s">
        <v>25</v>
      </c>
      <c r="V121" s="3">
        <v>0</v>
      </c>
      <c r="W121">
        <v>0</v>
      </c>
      <c r="X121">
        <v>4</v>
      </c>
      <c r="Y121">
        <v>2</v>
      </c>
      <c r="Z121">
        <v>1</v>
      </c>
      <c r="AA121" s="3">
        <v>3</v>
      </c>
      <c r="AB121">
        <v>99</v>
      </c>
    </row>
    <row r="122" spans="1:28" x14ac:dyDescent="0.35">
      <c r="A122" s="2">
        <v>1215</v>
      </c>
      <c r="B122" s="2">
        <v>10</v>
      </c>
      <c r="C122" s="2" t="s">
        <v>34</v>
      </c>
      <c r="D122">
        <v>37</v>
      </c>
      <c r="E122">
        <v>1</v>
      </c>
      <c r="F122">
        <v>1</v>
      </c>
      <c r="G122">
        <v>1</v>
      </c>
      <c r="H122">
        <v>167</v>
      </c>
      <c r="I122" s="37">
        <v>24.5</v>
      </c>
      <c r="J122" s="3">
        <v>1</v>
      </c>
      <c r="K122" s="87" t="s">
        <v>25</v>
      </c>
      <c r="L122" s="87" t="s">
        <v>25</v>
      </c>
      <c r="M122" s="87" t="s">
        <v>25</v>
      </c>
      <c r="N122" s="3">
        <v>0</v>
      </c>
      <c r="O122">
        <v>0</v>
      </c>
      <c r="P122">
        <v>3</v>
      </c>
      <c r="Q122">
        <v>3</v>
      </c>
      <c r="R122">
        <v>2</v>
      </c>
      <c r="S122" s="87" t="s">
        <v>25</v>
      </c>
      <c r="T122" s="87" t="s">
        <v>25</v>
      </c>
      <c r="U122" s="87" t="s">
        <v>25</v>
      </c>
      <c r="V122" s="3">
        <v>0</v>
      </c>
      <c r="W122">
        <v>0</v>
      </c>
      <c r="X122">
        <v>5</v>
      </c>
      <c r="Y122">
        <v>2</v>
      </c>
      <c r="Z122">
        <v>1</v>
      </c>
      <c r="AA122" s="3">
        <v>3</v>
      </c>
      <c r="AB122">
        <v>109</v>
      </c>
    </row>
    <row r="123" spans="1:28" x14ac:dyDescent="0.35">
      <c r="A123" s="2">
        <v>1398</v>
      </c>
      <c r="B123" s="2">
        <v>11</v>
      </c>
      <c r="C123" s="2" t="s">
        <v>35</v>
      </c>
      <c r="D123">
        <v>50</v>
      </c>
      <c r="E123">
        <v>2</v>
      </c>
      <c r="F123">
        <v>1</v>
      </c>
      <c r="G123">
        <v>1</v>
      </c>
      <c r="H123">
        <v>167</v>
      </c>
      <c r="I123" s="37">
        <v>52.2</v>
      </c>
      <c r="J123" s="3">
        <v>0</v>
      </c>
      <c r="K123" s="87" t="s">
        <v>25</v>
      </c>
      <c r="L123" s="87" t="s">
        <v>25</v>
      </c>
      <c r="M123" s="87" t="s">
        <v>25</v>
      </c>
      <c r="N123" s="3">
        <v>0</v>
      </c>
      <c r="O123">
        <v>0</v>
      </c>
      <c r="P123">
        <v>2</v>
      </c>
      <c r="Q123">
        <v>2</v>
      </c>
      <c r="R123">
        <v>2</v>
      </c>
      <c r="S123" s="87" t="s">
        <v>25</v>
      </c>
      <c r="T123" s="87" t="s">
        <v>25</v>
      </c>
      <c r="U123" s="87" t="s">
        <v>25</v>
      </c>
      <c r="V123" s="3">
        <v>0</v>
      </c>
      <c r="W123">
        <v>0</v>
      </c>
      <c r="X123">
        <v>1</v>
      </c>
      <c r="Y123">
        <v>2</v>
      </c>
      <c r="Z123">
        <v>1</v>
      </c>
      <c r="AA123" s="3">
        <v>2</v>
      </c>
      <c r="AB123">
        <v>109</v>
      </c>
    </row>
    <row r="124" spans="1:28" x14ac:dyDescent="0.35">
      <c r="A124" s="2">
        <v>1400</v>
      </c>
      <c r="B124" s="2">
        <v>11</v>
      </c>
      <c r="C124" s="2" t="s">
        <v>35</v>
      </c>
      <c r="D124">
        <v>50</v>
      </c>
      <c r="E124">
        <v>2</v>
      </c>
      <c r="F124">
        <v>1</v>
      </c>
      <c r="G124">
        <v>1</v>
      </c>
      <c r="H124">
        <v>167</v>
      </c>
      <c r="I124" s="37">
        <v>33.799999999999997</v>
      </c>
      <c r="J124" s="3">
        <v>0</v>
      </c>
      <c r="K124" s="87" t="s">
        <v>25</v>
      </c>
      <c r="L124" s="87" t="s">
        <v>25</v>
      </c>
      <c r="M124" s="87" t="s">
        <v>25</v>
      </c>
      <c r="N124" s="3">
        <v>0</v>
      </c>
      <c r="O124">
        <v>0</v>
      </c>
      <c r="P124">
        <v>4</v>
      </c>
      <c r="Q124">
        <v>1</v>
      </c>
      <c r="R124">
        <v>2</v>
      </c>
      <c r="S124" s="87" t="s">
        <v>25</v>
      </c>
      <c r="T124" s="87" t="s">
        <v>25</v>
      </c>
      <c r="U124" s="87" t="s">
        <v>25</v>
      </c>
      <c r="V124" s="3">
        <v>0</v>
      </c>
      <c r="W124">
        <v>0</v>
      </c>
      <c r="X124">
        <v>1</v>
      </c>
      <c r="Y124">
        <v>2</v>
      </c>
      <c r="Z124">
        <v>1</v>
      </c>
      <c r="AA124" s="3">
        <v>2</v>
      </c>
      <c r="AB124">
        <v>105</v>
      </c>
    </row>
    <row r="125" spans="1:28" x14ac:dyDescent="0.35">
      <c r="A125" s="2">
        <v>1404</v>
      </c>
      <c r="B125" s="2">
        <v>11</v>
      </c>
      <c r="C125" s="2" t="s">
        <v>35</v>
      </c>
      <c r="D125">
        <v>50</v>
      </c>
      <c r="E125">
        <v>3</v>
      </c>
      <c r="F125">
        <v>1</v>
      </c>
      <c r="G125">
        <v>1</v>
      </c>
      <c r="H125">
        <v>175</v>
      </c>
      <c r="I125" s="37">
        <v>23</v>
      </c>
      <c r="J125" s="3">
        <v>0</v>
      </c>
      <c r="K125" s="87" t="s">
        <v>25</v>
      </c>
      <c r="L125" s="87" t="s">
        <v>25</v>
      </c>
      <c r="M125" s="87" t="s">
        <v>25</v>
      </c>
      <c r="N125" s="3">
        <v>0</v>
      </c>
      <c r="O125">
        <v>0</v>
      </c>
      <c r="P125">
        <v>2</v>
      </c>
      <c r="Q125">
        <v>3</v>
      </c>
      <c r="R125">
        <v>2</v>
      </c>
      <c r="S125" s="87" t="s">
        <v>25</v>
      </c>
      <c r="T125" s="87" t="s">
        <v>25</v>
      </c>
      <c r="U125" s="87" t="s">
        <v>25</v>
      </c>
      <c r="V125" s="3">
        <v>0</v>
      </c>
      <c r="W125">
        <v>0</v>
      </c>
      <c r="X125">
        <v>1</v>
      </c>
      <c r="Y125">
        <v>1</v>
      </c>
      <c r="Z125">
        <v>1</v>
      </c>
      <c r="AA125" s="3">
        <v>2</v>
      </c>
      <c r="AB125">
        <v>114</v>
      </c>
    </row>
    <row r="126" spans="1:28" x14ac:dyDescent="0.35">
      <c r="A126" s="2">
        <v>1405</v>
      </c>
      <c r="B126" s="2">
        <v>11</v>
      </c>
      <c r="C126" s="2" t="s">
        <v>35</v>
      </c>
      <c r="D126">
        <v>50</v>
      </c>
      <c r="E126">
        <v>1</v>
      </c>
      <c r="F126">
        <v>1</v>
      </c>
      <c r="G126">
        <v>1</v>
      </c>
      <c r="H126">
        <v>167</v>
      </c>
      <c r="I126" s="37">
        <v>2.5</v>
      </c>
      <c r="J126" s="3">
        <v>0</v>
      </c>
      <c r="K126" s="87" t="s">
        <v>25</v>
      </c>
      <c r="L126" s="87" t="s">
        <v>25</v>
      </c>
      <c r="M126" s="87" t="s">
        <v>25</v>
      </c>
      <c r="N126" s="3">
        <v>0</v>
      </c>
      <c r="O126">
        <v>0</v>
      </c>
      <c r="P126">
        <v>2</v>
      </c>
      <c r="Q126">
        <v>3</v>
      </c>
      <c r="R126">
        <v>2</v>
      </c>
      <c r="S126" s="87" t="s">
        <v>25</v>
      </c>
      <c r="T126" s="87" t="s">
        <v>25</v>
      </c>
      <c r="U126" s="87" t="s">
        <v>25</v>
      </c>
      <c r="V126" s="3">
        <v>0</v>
      </c>
      <c r="W126">
        <v>0</v>
      </c>
      <c r="X126">
        <v>1</v>
      </c>
      <c r="Y126">
        <v>1</v>
      </c>
      <c r="Z126">
        <v>1</v>
      </c>
      <c r="AA126" s="3">
        <v>2</v>
      </c>
      <c r="AB126">
        <v>116</v>
      </c>
    </row>
    <row r="127" spans="1:28" x14ac:dyDescent="0.35">
      <c r="A127" s="2">
        <v>1406</v>
      </c>
      <c r="B127" s="2">
        <v>11</v>
      </c>
      <c r="C127" s="2" t="s">
        <v>35</v>
      </c>
      <c r="D127">
        <v>50</v>
      </c>
      <c r="E127">
        <v>1</v>
      </c>
      <c r="F127">
        <v>1</v>
      </c>
      <c r="G127">
        <v>1</v>
      </c>
      <c r="H127">
        <v>154</v>
      </c>
      <c r="I127" s="37">
        <v>8</v>
      </c>
      <c r="J127" s="3">
        <v>0</v>
      </c>
      <c r="K127" s="87" t="s">
        <v>25</v>
      </c>
      <c r="L127" s="87" t="s">
        <v>25</v>
      </c>
      <c r="M127" s="87" t="s">
        <v>25</v>
      </c>
      <c r="N127" s="3">
        <v>0</v>
      </c>
      <c r="O127">
        <v>0</v>
      </c>
      <c r="P127">
        <v>2</v>
      </c>
      <c r="Q127">
        <v>0</v>
      </c>
      <c r="R127">
        <v>2</v>
      </c>
      <c r="S127" s="87" t="s">
        <v>25</v>
      </c>
      <c r="T127" s="87" t="s">
        <v>25</v>
      </c>
      <c r="U127" s="87" t="s">
        <v>25</v>
      </c>
      <c r="V127" s="3">
        <v>0</v>
      </c>
      <c r="W127">
        <v>0</v>
      </c>
      <c r="X127">
        <v>1</v>
      </c>
      <c r="Y127">
        <v>1</v>
      </c>
      <c r="Z127">
        <v>1</v>
      </c>
      <c r="AA127" s="3">
        <v>2</v>
      </c>
      <c r="AB127">
        <v>106</v>
      </c>
    </row>
    <row r="128" spans="1:28" x14ac:dyDescent="0.35">
      <c r="A128" s="2">
        <v>1408</v>
      </c>
      <c r="B128" s="2">
        <v>11</v>
      </c>
      <c r="C128" s="2" t="s">
        <v>35</v>
      </c>
      <c r="D128">
        <v>51</v>
      </c>
      <c r="E128">
        <v>1</v>
      </c>
      <c r="F128">
        <v>1</v>
      </c>
      <c r="G128">
        <v>1</v>
      </c>
      <c r="H128">
        <v>167</v>
      </c>
      <c r="I128" s="37">
        <v>36.5</v>
      </c>
      <c r="J128" s="3">
        <v>1</v>
      </c>
      <c r="K128" s="87" t="s">
        <v>25</v>
      </c>
      <c r="L128" s="87" t="s">
        <v>25</v>
      </c>
      <c r="M128" s="87" t="s">
        <v>25</v>
      </c>
      <c r="N128" s="3">
        <v>0</v>
      </c>
      <c r="O128">
        <v>0</v>
      </c>
      <c r="P128">
        <v>4</v>
      </c>
      <c r="Q128">
        <v>0</v>
      </c>
      <c r="R128">
        <v>2</v>
      </c>
      <c r="S128" s="87" t="s">
        <v>25</v>
      </c>
      <c r="T128" s="87" t="s">
        <v>25</v>
      </c>
      <c r="U128" s="87" t="s">
        <v>25</v>
      </c>
      <c r="V128" s="3">
        <v>0</v>
      </c>
      <c r="W128">
        <v>0</v>
      </c>
      <c r="X128">
        <v>1</v>
      </c>
      <c r="Y128">
        <v>2</v>
      </c>
      <c r="Z128">
        <v>1</v>
      </c>
      <c r="AA128" s="3">
        <v>3</v>
      </c>
      <c r="AB128">
        <v>107</v>
      </c>
    </row>
    <row r="129" spans="1:28" x14ac:dyDescent="0.35">
      <c r="A129" s="2">
        <v>1409</v>
      </c>
      <c r="B129" s="2">
        <v>11</v>
      </c>
      <c r="C129" s="2" t="s">
        <v>35</v>
      </c>
      <c r="D129">
        <v>51</v>
      </c>
      <c r="E129">
        <v>3</v>
      </c>
      <c r="F129">
        <v>1</v>
      </c>
      <c r="G129">
        <v>1</v>
      </c>
      <c r="H129">
        <v>175</v>
      </c>
      <c r="I129" s="37">
        <v>33.200000000000003</v>
      </c>
      <c r="J129" s="3">
        <v>1</v>
      </c>
      <c r="K129" s="87" t="s">
        <v>25</v>
      </c>
      <c r="L129" s="87" t="s">
        <v>25</v>
      </c>
      <c r="M129" s="87" t="s">
        <v>25</v>
      </c>
      <c r="N129" s="3">
        <v>0</v>
      </c>
      <c r="O129">
        <v>0</v>
      </c>
      <c r="P129">
        <v>3</v>
      </c>
      <c r="Q129">
        <v>2</v>
      </c>
      <c r="R129">
        <v>2</v>
      </c>
      <c r="S129" s="87" t="s">
        <v>25</v>
      </c>
      <c r="T129" s="87" t="s">
        <v>25</v>
      </c>
      <c r="U129" s="87" t="s">
        <v>25</v>
      </c>
      <c r="V129" s="3">
        <v>0</v>
      </c>
      <c r="W129">
        <v>0</v>
      </c>
      <c r="X129">
        <v>1</v>
      </c>
      <c r="Y129">
        <v>2</v>
      </c>
      <c r="Z129">
        <v>1</v>
      </c>
      <c r="AA129" s="3">
        <v>3</v>
      </c>
      <c r="AB129">
        <v>101</v>
      </c>
    </row>
    <row r="130" spans="1:28" x14ac:dyDescent="0.35">
      <c r="A130" s="2">
        <v>1410</v>
      </c>
      <c r="B130" s="2">
        <v>11</v>
      </c>
      <c r="C130" s="2" t="s">
        <v>35</v>
      </c>
      <c r="D130">
        <v>51</v>
      </c>
      <c r="E130">
        <v>3</v>
      </c>
      <c r="F130">
        <v>1</v>
      </c>
      <c r="G130">
        <v>1</v>
      </c>
      <c r="H130">
        <v>175</v>
      </c>
      <c r="I130" s="37">
        <v>33.200000000000003</v>
      </c>
      <c r="J130" s="3">
        <v>1</v>
      </c>
      <c r="K130" s="87" t="s">
        <v>25</v>
      </c>
      <c r="L130" s="87" t="s">
        <v>25</v>
      </c>
      <c r="M130" s="87" t="s">
        <v>25</v>
      </c>
      <c r="N130" s="3">
        <v>0</v>
      </c>
      <c r="O130">
        <v>0</v>
      </c>
      <c r="P130">
        <v>3</v>
      </c>
      <c r="Q130">
        <v>1</v>
      </c>
      <c r="R130">
        <v>2</v>
      </c>
      <c r="S130" s="87" t="s">
        <v>25</v>
      </c>
      <c r="T130" s="87" t="s">
        <v>25</v>
      </c>
      <c r="U130" s="87" t="s">
        <v>25</v>
      </c>
      <c r="V130" s="3">
        <v>0</v>
      </c>
      <c r="W130">
        <v>0</v>
      </c>
      <c r="X130">
        <v>1</v>
      </c>
      <c r="Y130">
        <v>2</v>
      </c>
      <c r="Z130">
        <v>1</v>
      </c>
      <c r="AA130" s="3">
        <v>3</v>
      </c>
      <c r="AB130">
        <v>114</v>
      </c>
    </row>
    <row r="131" spans="1:28" x14ac:dyDescent="0.35">
      <c r="A131" s="2">
        <v>1411</v>
      </c>
      <c r="B131" s="2">
        <v>11</v>
      </c>
      <c r="C131" s="2" t="s">
        <v>35</v>
      </c>
      <c r="D131">
        <v>51</v>
      </c>
      <c r="E131">
        <v>3</v>
      </c>
      <c r="F131">
        <v>1</v>
      </c>
      <c r="G131">
        <v>1</v>
      </c>
      <c r="H131">
        <v>175</v>
      </c>
      <c r="I131" s="37">
        <v>33.200000000000003</v>
      </c>
      <c r="J131" s="3">
        <v>1</v>
      </c>
      <c r="K131" s="87" t="s">
        <v>25</v>
      </c>
      <c r="L131" s="87" t="s">
        <v>25</v>
      </c>
      <c r="M131" s="87" t="s">
        <v>25</v>
      </c>
      <c r="N131" s="3">
        <v>0</v>
      </c>
      <c r="O131">
        <v>0</v>
      </c>
      <c r="P131">
        <v>4</v>
      </c>
      <c r="Q131">
        <v>0</v>
      </c>
      <c r="R131">
        <v>2</v>
      </c>
      <c r="S131" s="87" t="s">
        <v>25</v>
      </c>
      <c r="T131" s="87" t="s">
        <v>25</v>
      </c>
      <c r="U131" s="87" t="s">
        <v>25</v>
      </c>
      <c r="V131" s="3">
        <v>0</v>
      </c>
      <c r="W131">
        <v>0</v>
      </c>
      <c r="X131">
        <v>1</v>
      </c>
      <c r="Y131">
        <v>2</v>
      </c>
      <c r="Z131">
        <v>1</v>
      </c>
      <c r="AA131" s="3">
        <v>3</v>
      </c>
      <c r="AB131">
        <v>108</v>
      </c>
    </row>
    <row r="132" spans="1:28" x14ac:dyDescent="0.35">
      <c r="A132" s="2">
        <v>1412</v>
      </c>
      <c r="B132" s="2">
        <v>11</v>
      </c>
      <c r="C132" s="2" t="s">
        <v>35</v>
      </c>
      <c r="D132">
        <v>51</v>
      </c>
      <c r="E132">
        <v>1</v>
      </c>
      <c r="F132">
        <v>0</v>
      </c>
      <c r="G132">
        <v>1</v>
      </c>
      <c r="H132">
        <v>167</v>
      </c>
      <c r="I132" s="37">
        <v>32</v>
      </c>
      <c r="J132" s="3">
        <v>0</v>
      </c>
      <c r="K132" s="87" t="s">
        <v>25</v>
      </c>
      <c r="L132" s="87" t="s">
        <v>25</v>
      </c>
      <c r="M132" s="87" t="s">
        <v>25</v>
      </c>
      <c r="N132" s="3">
        <v>0</v>
      </c>
      <c r="O132">
        <v>0</v>
      </c>
      <c r="P132">
        <v>2</v>
      </c>
      <c r="Q132">
        <v>2</v>
      </c>
      <c r="R132">
        <v>2</v>
      </c>
      <c r="S132" s="87" t="s">
        <v>25</v>
      </c>
      <c r="T132" s="87" t="s">
        <v>25</v>
      </c>
      <c r="U132" s="87" t="s">
        <v>25</v>
      </c>
      <c r="V132" s="3">
        <v>0</v>
      </c>
      <c r="W132">
        <v>0</v>
      </c>
      <c r="X132">
        <v>1</v>
      </c>
      <c r="Y132">
        <v>2</v>
      </c>
      <c r="Z132">
        <v>1</v>
      </c>
      <c r="AA132" s="3">
        <v>2</v>
      </c>
      <c r="AB132">
        <v>109</v>
      </c>
    </row>
    <row r="133" spans="1:28" x14ac:dyDescent="0.35">
      <c r="A133" s="2">
        <v>1413</v>
      </c>
      <c r="B133" s="2">
        <v>11</v>
      </c>
      <c r="C133" s="2" t="s">
        <v>35</v>
      </c>
      <c r="D133">
        <v>51</v>
      </c>
      <c r="E133">
        <v>1</v>
      </c>
      <c r="F133">
        <v>0</v>
      </c>
      <c r="G133">
        <v>1</v>
      </c>
      <c r="H133">
        <v>167</v>
      </c>
      <c r="I133" s="37">
        <v>32</v>
      </c>
      <c r="J133" s="3">
        <v>0</v>
      </c>
      <c r="K133" s="87" t="s">
        <v>25</v>
      </c>
      <c r="L133" s="87" t="s">
        <v>25</v>
      </c>
      <c r="M133" s="87" t="s">
        <v>25</v>
      </c>
      <c r="N133" s="3">
        <v>0</v>
      </c>
      <c r="O133">
        <v>0</v>
      </c>
      <c r="P133">
        <v>4</v>
      </c>
      <c r="Q133">
        <v>1</v>
      </c>
      <c r="R133">
        <v>2</v>
      </c>
      <c r="S133" s="87" t="s">
        <v>25</v>
      </c>
      <c r="T133" s="87" t="s">
        <v>25</v>
      </c>
      <c r="U133" s="87" t="s">
        <v>25</v>
      </c>
      <c r="V133" s="3">
        <v>0</v>
      </c>
      <c r="W133">
        <v>0</v>
      </c>
      <c r="X133">
        <v>1</v>
      </c>
      <c r="Y133">
        <v>1</v>
      </c>
      <c r="Z133">
        <v>1</v>
      </c>
      <c r="AA133" s="3">
        <v>2</v>
      </c>
      <c r="AB133">
        <v>101</v>
      </c>
    </row>
    <row r="134" spans="1:28" x14ac:dyDescent="0.35">
      <c r="A134" s="2">
        <v>1414</v>
      </c>
      <c r="B134" s="2">
        <v>11</v>
      </c>
      <c r="C134" s="2" t="s">
        <v>35</v>
      </c>
      <c r="D134">
        <v>51</v>
      </c>
      <c r="E134">
        <v>4</v>
      </c>
      <c r="F134">
        <v>1</v>
      </c>
      <c r="G134">
        <v>1</v>
      </c>
      <c r="H134">
        <v>184</v>
      </c>
      <c r="I134" s="37">
        <v>67.3</v>
      </c>
      <c r="J134" s="3">
        <v>1</v>
      </c>
      <c r="K134" s="87" t="s">
        <v>25</v>
      </c>
      <c r="L134" s="87" t="s">
        <v>25</v>
      </c>
      <c r="M134" s="87" t="s">
        <v>25</v>
      </c>
      <c r="N134" s="3">
        <v>0</v>
      </c>
      <c r="O134">
        <v>0</v>
      </c>
      <c r="P134">
        <v>2</v>
      </c>
      <c r="Q134">
        <v>3</v>
      </c>
      <c r="R134">
        <v>2</v>
      </c>
      <c r="S134" s="87" t="s">
        <v>25</v>
      </c>
      <c r="T134" s="87" t="s">
        <v>25</v>
      </c>
      <c r="U134" s="87" t="s">
        <v>25</v>
      </c>
      <c r="V134" s="3">
        <v>0</v>
      </c>
      <c r="W134">
        <v>0</v>
      </c>
      <c r="X134">
        <v>1</v>
      </c>
      <c r="Y134">
        <v>2</v>
      </c>
      <c r="Z134">
        <v>1</v>
      </c>
      <c r="AA134" s="3">
        <v>3</v>
      </c>
      <c r="AB134">
        <v>109</v>
      </c>
    </row>
    <row r="135" spans="1:28" x14ac:dyDescent="0.35">
      <c r="A135" s="2">
        <v>1415</v>
      </c>
      <c r="B135" s="2">
        <v>11</v>
      </c>
      <c r="C135" s="2" t="s">
        <v>35</v>
      </c>
      <c r="D135">
        <v>51</v>
      </c>
      <c r="E135">
        <v>3</v>
      </c>
      <c r="F135">
        <v>1</v>
      </c>
      <c r="G135">
        <v>1</v>
      </c>
      <c r="H135">
        <v>175</v>
      </c>
      <c r="I135" s="37">
        <v>170.8</v>
      </c>
      <c r="J135" s="3">
        <v>1</v>
      </c>
      <c r="K135" s="87" t="s">
        <v>25</v>
      </c>
      <c r="L135" s="87" t="s">
        <v>25</v>
      </c>
      <c r="M135" s="87" t="s">
        <v>25</v>
      </c>
      <c r="N135" s="3">
        <v>0</v>
      </c>
      <c r="O135">
        <v>0</v>
      </c>
      <c r="P135">
        <v>9</v>
      </c>
      <c r="Q135">
        <v>1</v>
      </c>
      <c r="R135">
        <v>2</v>
      </c>
      <c r="S135" s="87" t="s">
        <v>25</v>
      </c>
      <c r="T135" s="87" t="s">
        <v>25</v>
      </c>
      <c r="U135" s="87" t="s">
        <v>25</v>
      </c>
      <c r="V135" s="3">
        <v>0</v>
      </c>
      <c r="W135">
        <v>0</v>
      </c>
      <c r="X135">
        <v>1</v>
      </c>
      <c r="Y135">
        <v>2</v>
      </c>
      <c r="Z135">
        <v>1</v>
      </c>
      <c r="AA135" s="3">
        <v>3</v>
      </c>
      <c r="AB135">
        <v>99</v>
      </c>
    </row>
    <row r="136" spans="1:28" x14ac:dyDescent="0.35">
      <c r="A136" s="2">
        <v>1418</v>
      </c>
      <c r="B136" s="2">
        <v>11</v>
      </c>
      <c r="C136" s="2" t="s">
        <v>35</v>
      </c>
      <c r="D136">
        <v>51</v>
      </c>
      <c r="E136">
        <v>3</v>
      </c>
      <c r="F136">
        <v>1</v>
      </c>
      <c r="G136">
        <v>1</v>
      </c>
      <c r="H136">
        <v>184</v>
      </c>
      <c r="I136" s="37">
        <v>79</v>
      </c>
      <c r="J136" s="3">
        <v>1</v>
      </c>
      <c r="K136" s="87" t="s">
        <v>25</v>
      </c>
      <c r="L136" s="87" t="s">
        <v>25</v>
      </c>
      <c r="M136" s="87" t="s">
        <v>25</v>
      </c>
      <c r="N136" s="3">
        <v>0</v>
      </c>
      <c r="O136">
        <v>0</v>
      </c>
      <c r="P136">
        <v>5</v>
      </c>
      <c r="Q136">
        <v>1</v>
      </c>
      <c r="R136">
        <v>2</v>
      </c>
      <c r="S136" s="87" t="s">
        <v>25</v>
      </c>
      <c r="T136" s="87" t="s">
        <v>25</v>
      </c>
      <c r="U136" s="87" t="s">
        <v>25</v>
      </c>
      <c r="V136" s="3">
        <v>0</v>
      </c>
      <c r="W136">
        <v>0</v>
      </c>
      <c r="X136">
        <v>1</v>
      </c>
      <c r="Y136">
        <v>1</v>
      </c>
      <c r="Z136">
        <v>1</v>
      </c>
      <c r="AA136" s="3">
        <v>3</v>
      </c>
      <c r="AB136">
        <v>95</v>
      </c>
    </row>
    <row r="137" spans="1:28" x14ac:dyDescent="0.35">
      <c r="A137" s="2">
        <v>1420</v>
      </c>
      <c r="B137" s="2">
        <v>11</v>
      </c>
      <c r="C137" s="2" t="s">
        <v>35</v>
      </c>
      <c r="D137">
        <v>51</v>
      </c>
      <c r="E137">
        <v>2</v>
      </c>
      <c r="F137">
        <v>0</v>
      </c>
      <c r="G137">
        <v>1</v>
      </c>
      <c r="H137">
        <v>184</v>
      </c>
      <c r="I137" s="37">
        <v>11.2</v>
      </c>
      <c r="J137" s="3">
        <v>0</v>
      </c>
      <c r="K137" s="87" t="s">
        <v>25</v>
      </c>
      <c r="L137" s="87" t="s">
        <v>25</v>
      </c>
      <c r="M137" s="87" t="s">
        <v>25</v>
      </c>
      <c r="N137" s="3">
        <v>0</v>
      </c>
      <c r="O137">
        <v>0</v>
      </c>
      <c r="P137">
        <v>3</v>
      </c>
      <c r="Q137">
        <v>2</v>
      </c>
      <c r="R137">
        <v>2</v>
      </c>
      <c r="S137" s="87" t="s">
        <v>25</v>
      </c>
      <c r="T137" s="87" t="s">
        <v>25</v>
      </c>
      <c r="U137" s="87" t="s">
        <v>25</v>
      </c>
      <c r="V137" s="3">
        <v>0</v>
      </c>
      <c r="W137">
        <v>0</v>
      </c>
      <c r="X137">
        <v>1</v>
      </c>
      <c r="Y137">
        <v>3</v>
      </c>
      <c r="Z137">
        <v>1</v>
      </c>
      <c r="AA137" s="3">
        <v>2</v>
      </c>
      <c r="AB137">
        <v>77</v>
      </c>
    </row>
    <row r="138" spans="1:28" x14ac:dyDescent="0.35">
      <c r="A138" s="2">
        <v>1421</v>
      </c>
      <c r="B138" s="2">
        <v>11</v>
      </c>
      <c r="C138" s="2" t="s">
        <v>35</v>
      </c>
      <c r="D138">
        <v>51</v>
      </c>
      <c r="E138">
        <v>3</v>
      </c>
      <c r="F138">
        <v>1</v>
      </c>
      <c r="G138">
        <v>1</v>
      </c>
      <c r="H138">
        <v>184</v>
      </c>
      <c r="I138" s="37">
        <v>16.399999999999999</v>
      </c>
      <c r="J138" s="3">
        <v>1</v>
      </c>
      <c r="K138" s="87" t="s">
        <v>25</v>
      </c>
      <c r="L138" s="87" t="s">
        <v>25</v>
      </c>
      <c r="M138" s="87" t="s">
        <v>25</v>
      </c>
      <c r="N138" s="3">
        <v>0</v>
      </c>
      <c r="O138">
        <v>0</v>
      </c>
      <c r="P138">
        <v>2</v>
      </c>
      <c r="Q138">
        <v>2</v>
      </c>
      <c r="R138">
        <v>2</v>
      </c>
      <c r="S138" s="87" t="s">
        <v>25</v>
      </c>
      <c r="T138" s="87" t="s">
        <v>25</v>
      </c>
      <c r="U138" s="87" t="s">
        <v>25</v>
      </c>
      <c r="V138" s="3">
        <v>0</v>
      </c>
      <c r="W138">
        <v>0</v>
      </c>
      <c r="X138">
        <v>1</v>
      </c>
      <c r="Y138">
        <v>2</v>
      </c>
      <c r="Z138">
        <v>1</v>
      </c>
      <c r="AA138" s="3">
        <v>3</v>
      </c>
      <c r="AB138">
        <v>112</v>
      </c>
    </row>
    <row r="139" spans="1:28" x14ac:dyDescent="0.35">
      <c r="A139" s="2">
        <v>1422</v>
      </c>
      <c r="B139" s="2">
        <v>11</v>
      </c>
      <c r="C139" s="2" t="s">
        <v>35</v>
      </c>
      <c r="D139">
        <v>51</v>
      </c>
      <c r="E139">
        <v>3</v>
      </c>
      <c r="F139">
        <v>1</v>
      </c>
      <c r="G139">
        <v>1</v>
      </c>
      <c r="H139">
        <v>184</v>
      </c>
      <c r="I139" s="37">
        <v>16.399999999999999</v>
      </c>
      <c r="J139" s="3">
        <v>1</v>
      </c>
      <c r="K139" s="87" t="s">
        <v>25</v>
      </c>
      <c r="L139" s="87" t="s">
        <v>25</v>
      </c>
      <c r="M139" s="87" t="s">
        <v>25</v>
      </c>
      <c r="N139" s="3">
        <v>0</v>
      </c>
      <c r="O139">
        <v>0</v>
      </c>
      <c r="P139">
        <v>2</v>
      </c>
      <c r="Q139">
        <v>2</v>
      </c>
      <c r="R139">
        <v>2</v>
      </c>
      <c r="S139" s="87" t="s">
        <v>25</v>
      </c>
      <c r="T139" s="87" t="s">
        <v>25</v>
      </c>
      <c r="U139" s="87" t="s">
        <v>25</v>
      </c>
      <c r="V139" s="3">
        <v>0</v>
      </c>
      <c r="W139">
        <v>0</v>
      </c>
      <c r="X139">
        <v>1</v>
      </c>
      <c r="Y139">
        <v>1</v>
      </c>
      <c r="Z139">
        <v>1</v>
      </c>
      <c r="AA139" s="3">
        <v>3</v>
      </c>
      <c r="AB139">
        <v>116</v>
      </c>
    </row>
    <row r="140" spans="1:28" x14ac:dyDescent="0.35">
      <c r="A140" s="2">
        <v>1423</v>
      </c>
      <c r="B140" s="2">
        <v>11</v>
      </c>
      <c r="C140" s="2" t="s">
        <v>35</v>
      </c>
      <c r="D140">
        <v>51</v>
      </c>
      <c r="E140">
        <v>2</v>
      </c>
      <c r="F140">
        <v>1</v>
      </c>
      <c r="G140">
        <v>1</v>
      </c>
      <c r="H140">
        <v>184</v>
      </c>
      <c r="I140" s="37">
        <v>16.399999999999999</v>
      </c>
      <c r="J140" s="3">
        <v>1</v>
      </c>
      <c r="K140" s="87" t="s">
        <v>25</v>
      </c>
      <c r="L140" s="87" t="s">
        <v>25</v>
      </c>
      <c r="M140" s="87" t="s">
        <v>25</v>
      </c>
      <c r="N140" s="3">
        <v>0</v>
      </c>
      <c r="O140">
        <v>0</v>
      </c>
      <c r="P140">
        <v>4</v>
      </c>
      <c r="Q140">
        <v>0</v>
      </c>
      <c r="R140">
        <v>2</v>
      </c>
      <c r="S140" s="87" t="s">
        <v>25</v>
      </c>
      <c r="T140" s="87" t="s">
        <v>25</v>
      </c>
      <c r="U140" s="87" t="s">
        <v>25</v>
      </c>
      <c r="V140" s="3">
        <v>0</v>
      </c>
      <c r="W140">
        <v>0</v>
      </c>
      <c r="X140">
        <v>1</v>
      </c>
      <c r="Y140">
        <v>2</v>
      </c>
      <c r="Z140">
        <v>1</v>
      </c>
      <c r="AA140" s="3">
        <v>3</v>
      </c>
      <c r="AB140">
        <v>109</v>
      </c>
    </row>
    <row r="141" spans="1:28" x14ac:dyDescent="0.35">
      <c r="A141" s="2">
        <v>1508</v>
      </c>
      <c r="B141" s="2">
        <v>11</v>
      </c>
      <c r="C141" s="2" t="s">
        <v>35</v>
      </c>
      <c r="D141">
        <v>69</v>
      </c>
      <c r="E141">
        <v>4</v>
      </c>
      <c r="F141">
        <v>1</v>
      </c>
      <c r="G141">
        <v>1</v>
      </c>
      <c r="H141">
        <v>218</v>
      </c>
      <c r="I141" s="37">
        <v>263.7</v>
      </c>
      <c r="J141" s="3">
        <v>1</v>
      </c>
      <c r="K141" s="87" t="s">
        <v>25</v>
      </c>
      <c r="L141" s="87" t="s">
        <v>25</v>
      </c>
      <c r="M141" s="87" t="s">
        <v>25</v>
      </c>
      <c r="N141" s="3">
        <v>0</v>
      </c>
      <c r="O141">
        <v>0</v>
      </c>
      <c r="P141">
        <v>2</v>
      </c>
      <c r="Q141">
        <v>2</v>
      </c>
      <c r="R141">
        <v>2</v>
      </c>
      <c r="S141" s="87" t="s">
        <v>25</v>
      </c>
      <c r="T141" s="87" t="s">
        <v>25</v>
      </c>
      <c r="U141" s="87" t="s">
        <v>25</v>
      </c>
      <c r="V141" s="3">
        <v>0</v>
      </c>
      <c r="W141">
        <v>0</v>
      </c>
      <c r="X141">
        <v>4</v>
      </c>
      <c r="Y141">
        <v>1</v>
      </c>
      <c r="Z141">
        <v>1</v>
      </c>
      <c r="AA141" s="3">
        <v>3</v>
      </c>
      <c r="AB141">
        <v>110</v>
      </c>
    </row>
    <row r="142" spans="1:28" x14ac:dyDescent="0.35">
      <c r="A142" s="2">
        <v>1529</v>
      </c>
      <c r="B142" s="2">
        <v>11</v>
      </c>
      <c r="C142" s="2" t="s">
        <v>35</v>
      </c>
      <c r="D142">
        <v>71</v>
      </c>
      <c r="E142">
        <v>3</v>
      </c>
      <c r="F142">
        <v>1</v>
      </c>
      <c r="G142">
        <v>1</v>
      </c>
      <c r="H142">
        <v>167</v>
      </c>
      <c r="I142" s="37">
        <v>22.3</v>
      </c>
      <c r="J142" s="3">
        <v>1</v>
      </c>
      <c r="K142" s="87" t="s">
        <v>25</v>
      </c>
      <c r="L142" s="87" t="s">
        <v>25</v>
      </c>
      <c r="M142" s="87" t="s">
        <v>25</v>
      </c>
      <c r="N142" s="3">
        <v>0</v>
      </c>
      <c r="O142">
        <v>0</v>
      </c>
      <c r="P142">
        <v>3</v>
      </c>
      <c r="Q142">
        <v>1</v>
      </c>
      <c r="R142">
        <v>2</v>
      </c>
      <c r="S142" s="87" t="s">
        <v>25</v>
      </c>
      <c r="T142" s="87" t="s">
        <v>25</v>
      </c>
      <c r="U142" s="87" t="s">
        <v>25</v>
      </c>
      <c r="V142" s="3">
        <v>0</v>
      </c>
      <c r="W142">
        <v>0</v>
      </c>
      <c r="X142">
        <v>5</v>
      </c>
      <c r="Y142">
        <v>1</v>
      </c>
      <c r="Z142">
        <v>1</v>
      </c>
      <c r="AA142" s="3">
        <v>3</v>
      </c>
      <c r="AB142">
        <v>101</v>
      </c>
    </row>
    <row r="143" spans="1:28" x14ac:dyDescent="0.35">
      <c r="A143" s="2">
        <v>1531</v>
      </c>
      <c r="B143" s="2">
        <v>11</v>
      </c>
      <c r="C143" s="2" t="s">
        <v>35</v>
      </c>
      <c r="D143">
        <v>71</v>
      </c>
      <c r="E143">
        <v>3</v>
      </c>
      <c r="F143">
        <v>1</v>
      </c>
      <c r="G143">
        <v>1</v>
      </c>
      <c r="H143">
        <v>186</v>
      </c>
      <c r="I143" s="37">
        <v>75.8</v>
      </c>
      <c r="J143" s="3">
        <v>1</v>
      </c>
      <c r="K143" s="87" t="s">
        <v>25</v>
      </c>
      <c r="L143" s="87" t="s">
        <v>25</v>
      </c>
      <c r="M143" s="87" t="s">
        <v>25</v>
      </c>
      <c r="N143" s="3">
        <v>0</v>
      </c>
      <c r="O143">
        <v>0</v>
      </c>
      <c r="P143">
        <v>6</v>
      </c>
      <c r="Q143">
        <v>1</v>
      </c>
      <c r="R143">
        <v>2</v>
      </c>
      <c r="S143" s="87" t="s">
        <v>25</v>
      </c>
      <c r="T143" s="87" t="s">
        <v>25</v>
      </c>
      <c r="U143" s="87" t="s">
        <v>25</v>
      </c>
      <c r="V143" s="3">
        <v>0</v>
      </c>
      <c r="W143">
        <v>0</v>
      </c>
      <c r="X143">
        <v>6</v>
      </c>
      <c r="Y143">
        <v>2</v>
      </c>
      <c r="Z143">
        <v>1</v>
      </c>
      <c r="AA143" s="3">
        <v>3</v>
      </c>
      <c r="AB143">
        <v>99</v>
      </c>
    </row>
    <row r="144" spans="1:28" x14ac:dyDescent="0.35">
      <c r="A144" s="2">
        <v>1533</v>
      </c>
      <c r="B144" s="2">
        <v>11</v>
      </c>
      <c r="C144" s="2" t="s">
        <v>35</v>
      </c>
      <c r="D144">
        <v>71</v>
      </c>
      <c r="E144">
        <v>2</v>
      </c>
      <c r="F144">
        <v>1</v>
      </c>
      <c r="G144">
        <v>1</v>
      </c>
      <c r="H144">
        <v>167</v>
      </c>
      <c r="I144" s="37">
        <v>9.6999999999999993</v>
      </c>
      <c r="J144" s="3">
        <v>1</v>
      </c>
      <c r="K144" s="87" t="s">
        <v>25</v>
      </c>
      <c r="L144" s="87" t="s">
        <v>25</v>
      </c>
      <c r="M144" s="87" t="s">
        <v>25</v>
      </c>
      <c r="N144" s="3">
        <v>0</v>
      </c>
      <c r="O144">
        <v>0</v>
      </c>
      <c r="P144">
        <v>3</v>
      </c>
      <c r="Q144">
        <v>2</v>
      </c>
      <c r="R144">
        <v>2</v>
      </c>
      <c r="S144" s="87" t="s">
        <v>25</v>
      </c>
      <c r="T144" s="87" t="s">
        <v>25</v>
      </c>
      <c r="U144" s="87" t="s">
        <v>25</v>
      </c>
      <c r="V144" s="3">
        <v>0</v>
      </c>
      <c r="W144">
        <v>0</v>
      </c>
      <c r="X144">
        <v>4</v>
      </c>
      <c r="Y144">
        <v>1</v>
      </c>
      <c r="Z144">
        <v>1</v>
      </c>
      <c r="AA144" s="3">
        <v>3</v>
      </c>
      <c r="AB144">
        <v>100</v>
      </c>
    </row>
    <row r="145" spans="1:28" x14ac:dyDescent="0.35">
      <c r="A145" s="2">
        <v>1534</v>
      </c>
      <c r="B145" s="2">
        <v>11</v>
      </c>
      <c r="C145" s="2" t="s">
        <v>35</v>
      </c>
      <c r="D145">
        <v>71</v>
      </c>
      <c r="E145">
        <v>1</v>
      </c>
      <c r="F145">
        <v>1</v>
      </c>
      <c r="G145">
        <v>1</v>
      </c>
      <c r="H145">
        <v>167</v>
      </c>
      <c r="I145" s="37">
        <v>9.6999999999999993</v>
      </c>
      <c r="J145" s="3">
        <v>1</v>
      </c>
      <c r="K145" s="87" t="s">
        <v>25</v>
      </c>
      <c r="L145" s="87" t="s">
        <v>25</v>
      </c>
      <c r="M145" s="87" t="s">
        <v>25</v>
      </c>
      <c r="N145" s="3">
        <v>0</v>
      </c>
      <c r="O145">
        <v>0</v>
      </c>
      <c r="P145">
        <v>3</v>
      </c>
      <c r="Q145">
        <v>2</v>
      </c>
      <c r="R145">
        <v>2</v>
      </c>
      <c r="S145" s="87" t="s">
        <v>25</v>
      </c>
      <c r="T145" s="87" t="s">
        <v>25</v>
      </c>
      <c r="U145" s="87" t="s">
        <v>25</v>
      </c>
      <c r="V145" s="3">
        <v>0</v>
      </c>
      <c r="W145">
        <v>0</v>
      </c>
      <c r="X145">
        <v>3</v>
      </c>
      <c r="Y145">
        <v>1</v>
      </c>
      <c r="Z145">
        <v>0</v>
      </c>
      <c r="AA145" s="3">
        <v>3</v>
      </c>
      <c r="AB145">
        <v>116</v>
      </c>
    </row>
    <row r="146" spans="1:28" x14ac:dyDescent="0.35">
      <c r="A146" s="2">
        <v>1535</v>
      </c>
      <c r="B146" s="2">
        <v>11</v>
      </c>
      <c r="C146" s="2" t="s">
        <v>35</v>
      </c>
      <c r="D146">
        <v>71</v>
      </c>
      <c r="E146">
        <v>4</v>
      </c>
      <c r="F146">
        <v>1</v>
      </c>
      <c r="G146">
        <v>1</v>
      </c>
      <c r="H146">
        <v>186</v>
      </c>
      <c r="I146" s="37">
        <v>100</v>
      </c>
      <c r="J146" s="3">
        <v>1</v>
      </c>
      <c r="K146" s="87" t="s">
        <v>25</v>
      </c>
      <c r="L146" s="87" t="s">
        <v>25</v>
      </c>
      <c r="M146" s="87" t="s">
        <v>25</v>
      </c>
      <c r="N146" s="3">
        <v>0</v>
      </c>
      <c r="O146">
        <v>0</v>
      </c>
      <c r="P146">
        <v>3</v>
      </c>
      <c r="Q146">
        <v>0</v>
      </c>
      <c r="R146">
        <v>2</v>
      </c>
      <c r="S146" s="87" t="s">
        <v>25</v>
      </c>
      <c r="T146" s="87" t="s">
        <v>25</v>
      </c>
      <c r="U146" s="87" t="s">
        <v>25</v>
      </c>
      <c r="V146" s="3">
        <v>0</v>
      </c>
      <c r="W146">
        <v>0</v>
      </c>
      <c r="X146">
        <v>4</v>
      </c>
      <c r="Y146">
        <v>1</v>
      </c>
      <c r="Z146">
        <v>1</v>
      </c>
      <c r="AA146" s="3">
        <v>3</v>
      </c>
      <c r="AB146">
        <v>106</v>
      </c>
    </row>
    <row r="147" spans="1:28" x14ac:dyDescent="0.35">
      <c r="A147" s="2">
        <v>1536</v>
      </c>
      <c r="B147" s="2">
        <v>11</v>
      </c>
      <c r="C147" s="2" t="s">
        <v>35</v>
      </c>
      <c r="D147">
        <v>71</v>
      </c>
      <c r="E147">
        <v>1</v>
      </c>
      <c r="F147">
        <v>1</v>
      </c>
      <c r="G147">
        <v>1</v>
      </c>
      <c r="H147">
        <v>167</v>
      </c>
      <c r="I147" s="37">
        <v>15.3</v>
      </c>
      <c r="J147" s="3">
        <v>1</v>
      </c>
      <c r="K147" s="87" t="s">
        <v>25</v>
      </c>
      <c r="L147" s="87" t="s">
        <v>25</v>
      </c>
      <c r="M147" s="87" t="s">
        <v>25</v>
      </c>
      <c r="N147" s="3">
        <v>0</v>
      </c>
      <c r="O147">
        <v>0</v>
      </c>
      <c r="P147">
        <v>3</v>
      </c>
      <c r="Q147">
        <v>1</v>
      </c>
      <c r="R147">
        <v>2</v>
      </c>
      <c r="S147" s="87" t="s">
        <v>25</v>
      </c>
      <c r="T147" s="87" t="s">
        <v>25</v>
      </c>
      <c r="U147" s="87" t="s">
        <v>25</v>
      </c>
      <c r="V147" s="3">
        <v>0</v>
      </c>
      <c r="W147">
        <v>0</v>
      </c>
      <c r="X147">
        <v>3</v>
      </c>
      <c r="Y147">
        <v>1</v>
      </c>
      <c r="Z147">
        <v>1</v>
      </c>
      <c r="AA147" s="3">
        <v>3</v>
      </c>
      <c r="AB147">
        <v>98</v>
      </c>
    </row>
    <row r="148" spans="1:28" x14ac:dyDescent="0.35">
      <c r="A148" s="2">
        <v>1541</v>
      </c>
      <c r="B148" s="2">
        <v>11</v>
      </c>
      <c r="C148" s="2" t="s">
        <v>35</v>
      </c>
      <c r="D148">
        <v>72</v>
      </c>
      <c r="E148">
        <v>3</v>
      </c>
      <c r="F148">
        <v>1</v>
      </c>
      <c r="G148">
        <v>1</v>
      </c>
      <c r="H148">
        <v>176</v>
      </c>
      <c r="I148" s="37">
        <v>42.3</v>
      </c>
      <c r="J148" s="3">
        <v>1</v>
      </c>
      <c r="K148" s="87" t="s">
        <v>25</v>
      </c>
      <c r="L148" s="87" t="s">
        <v>25</v>
      </c>
      <c r="M148" s="87" t="s">
        <v>25</v>
      </c>
      <c r="N148" s="3">
        <v>0</v>
      </c>
      <c r="O148">
        <v>0</v>
      </c>
      <c r="P148">
        <v>3</v>
      </c>
      <c r="Q148">
        <v>1</v>
      </c>
      <c r="R148">
        <v>2</v>
      </c>
      <c r="S148" s="87" t="s">
        <v>25</v>
      </c>
      <c r="T148" s="87" t="s">
        <v>25</v>
      </c>
      <c r="U148" s="87" t="s">
        <v>25</v>
      </c>
      <c r="V148" s="3">
        <v>0</v>
      </c>
      <c r="W148">
        <v>0</v>
      </c>
      <c r="X148">
        <v>4</v>
      </c>
      <c r="Y148">
        <v>1</v>
      </c>
      <c r="Z148">
        <v>1</v>
      </c>
      <c r="AA148" s="3">
        <v>3</v>
      </c>
      <c r="AB148">
        <v>106</v>
      </c>
    </row>
    <row r="149" spans="1:28" x14ac:dyDescent="0.35">
      <c r="A149" s="2">
        <v>1542</v>
      </c>
      <c r="B149" s="2">
        <v>11</v>
      </c>
      <c r="C149" s="2" t="s">
        <v>35</v>
      </c>
      <c r="D149">
        <v>72</v>
      </c>
      <c r="E149">
        <v>3</v>
      </c>
      <c r="F149">
        <v>1</v>
      </c>
      <c r="G149">
        <v>0</v>
      </c>
      <c r="H149">
        <v>203</v>
      </c>
      <c r="I149" s="37">
        <v>80.8</v>
      </c>
      <c r="J149" s="3">
        <v>1</v>
      </c>
      <c r="K149" s="87" t="s">
        <v>25</v>
      </c>
      <c r="L149" s="87" t="s">
        <v>25</v>
      </c>
      <c r="M149" s="87" t="s">
        <v>25</v>
      </c>
      <c r="N149" s="3">
        <v>0</v>
      </c>
      <c r="O149">
        <v>0</v>
      </c>
      <c r="P149">
        <v>1</v>
      </c>
      <c r="Q149">
        <v>3</v>
      </c>
      <c r="R149">
        <v>2</v>
      </c>
      <c r="S149" s="87" t="s">
        <v>25</v>
      </c>
      <c r="T149" s="87" t="s">
        <v>25</v>
      </c>
      <c r="U149" s="87" t="s">
        <v>25</v>
      </c>
      <c r="V149" s="3">
        <v>0</v>
      </c>
      <c r="W149">
        <v>0</v>
      </c>
      <c r="X149">
        <v>3</v>
      </c>
      <c r="Y149">
        <v>1</v>
      </c>
      <c r="Z149">
        <v>1</v>
      </c>
      <c r="AA149" s="3">
        <v>3</v>
      </c>
      <c r="AB149">
        <v>116</v>
      </c>
    </row>
    <row r="150" spans="1:28" x14ac:dyDescent="0.35">
      <c r="A150" s="2">
        <v>1544</v>
      </c>
      <c r="B150" s="2">
        <v>11</v>
      </c>
      <c r="C150" s="2" t="s">
        <v>35</v>
      </c>
      <c r="D150">
        <v>72</v>
      </c>
      <c r="E150">
        <v>3</v>
      </c>
      <c r="F150">
        <v>1</v>
      </c>
      <c r="G150">
        <v>0</v>
      </c>
      <c r="H150">
        <v>186</v>
      </c>
      <c r="I150" s="37">
        <v>64.5</v>
      </c>
      <c r="J150" s="3">
        <v>1</v>
      </c>
      <c r="K150" s="87" t="s">
        <v>25</v>
      </c>
      <c r="L150" s="87" t="s">
        <v>25</v>
      </c>
      <c r="M150" s="87" t="s">
        <v>25</v>
      </c>
      <c r="N150" s="3">
        <v>0</v>
      </c>
      <c r="O150">
        <v>0</v>
      </c>
      <c r="P150">
        <v>2</v>
      </c>
      <c r="Q150">
        <v>0</v>
      </c>
      <c r="R150">
        <v>2</v>
      </c>
      <c r="S150" s="87" t="s">
        <v>25</v>
      </c>
      <c r="T150" s="87" t="s">
        <v>25</v>
      </c>
      <c r="U150" s="87" t="s">
        <v>25</v>
      </c>
      <c r="V150" s="3">
        <v>0</v>
      </c>
      <c r="W150">
        <v>0</v>
      </c>
      <c r="X150">
        <v>4</v>
      </c>
      <c r="Y150">
        <v>1</v>
      </c>
      <c r="Z150">
        <v>0</v>
      </c>
      <c r="AA150" s="3">
        <v>3</v>
      </c>
      <c r="AB150">
        <v>101</v>
      </c>
    </row>
    <row r="151" spans="1:28" x14ac:dyDescent="0.35">
      <c r="A151" s="2">
        <v>1546</v>
      </c>
      <c r="B151" s="2">
        <v>11</v>
      </c>
      <c r="C151" s="2" t="s">
        <v>35</v>
      </c>
      <c r="D151">
        <v>72</v>
      </c>
      <c r="E151">
        <v>4</v>
      </c>
      <c r="F151">
        <v>1</v>
      </c>
      <c r="G151">
        <v>1</v>
      </c>
      <c r="H151">
        <v>203</v>
      </c>
      <c r="I151" s="37">
        <v>217.7</v>
      </c>
      <c r="J151" s="3">
        <v>1</v>
      </c>
      <c r="K151" s="87" t="s">
        <v>25</v>
      </c>
      <c r="L151" s="87" t="s">
        <v>25</v>
      </c>
      <c r="M151" s="87" t="s">
        <v>25</v>
      </c>
      <c r="N151" s="3">
        <v>0</v>
      </c>
      <c r="O151">
        <v>0</v>
      </c>
      <c r="P151">
        <v>4</v>
      </c>
      <c r="Q151">
        <v>1</v>
      </c>
      <c r="R151">
        <v>2</v>
      </c>
      <c r="S151" s="87" t="s">
        <v>25</v>
      </c>
      <c r="T151" s="87" t="s">
        <v>25</v>
      </c>
      <c r="U151" s="87" t="s">
        <v>25</v>
      </c>
      <c r="V151" s="3">
        <v>0</v>
      </c>
      <c r="W151">
        <v>0</v>
      </c>
      <c r="X151">
        <v>5</v>
      </c>
      <c r="Y151">
        <v>2</v>
      </c>
      <c r="Z151">
        <v>1</v>
      </c>
      <c r="AA151" s="3">
        <v>3</v>
      </c>
      <c r="AB151">
        <v>109</v>
      </c>
    </row>
    <row r="152" spans="1:28" x14ac:dyDescent="0.35">
      <c r="A152" s="2">
        <v>1547</v>
      </c>
      <c r="B152" s="2">
        <v>11</v>
      </c>
      <c r="C152" s="2" t="s">
        <v>35</v>
      </c>
      <c r="D152">
        <v>72</v>
      </c>
      <c r="E152">
        <v>3</v>
      </c>
      <c r="F152">
        <v>1</v>
      </c>
      <c r="G152">
        <v>1</v>
      </c>
      <c r="H152">
        <v>186</v>
      </c>
      <c r="I152" s="37">
        <v>82.1</v>
      </c>
      <c r="J152" s="3">
        <v>1</v>
      </c>
      <c r="K152" s="87" t="s">
        <v>25</v>
      </c>
      <c r="L152" s="87" t="s">
        <v>25</v>
      </c>
      <c r="M152" s="87" t="s">
        <v>25</v>
      </c>
      <c r="N152" s="3">
        <v>0</v>
      </c>
      <c r="O152">
        <v>0</v>
      </c>
      <c r="P152">
        <v>5</v>
      </c>
      <c r="Q152">
        <v>1</v>
      </c>
      <c r="R152">
        <v>2</v>
      </c>
      <c r="S152" s="87" t="s">
        <v>25</v>
      </c>
      <c r="T152" s="87" t="s">
        <v>25</v>
      </c>
      <c r="U152" s="87" t="s">
        <v>25</v>
      </c>
      <c r="V152" s="3">
        <v>0</v>
      </c>
      <c r="W152">
        <v>0</v>
      </c>
      <c r="X152">
        <v>6</v>
      </c>
      <c r="Y152">
        <v>2</v>
      </c>
      <c r="Z152">
        <v>1</v>
      </c>
      <c r="AA152" s="3">
        <v>3</v>
      </c>
      <c r="AB152">
        <v>99</v>
      </c>
    </row>
    <row r="153" spans="1:28" x14ac:dyDescent="0.35">
      <c r="A153" s="2">
        <v>1548</v>
      </c>
      <c r="B153" s="2">
        <v>11</v>
      </c>
      <c r="C153" s="2" t="s">
        <v>35</v>
      </c>
      <c r="D153">
        <v>72</v>
      </c>
      <c r="E153">
        <v>4</v>
      </c>
      <c r="F153">
        <v>1</v>
      </c>
      <c r="G153">
        <v>1</v>
      </c>
      <c r="H153">
        <v>218</v>
      </c>
      <c r="I153" s="37">
        <v>199.6</v>
      </c>
      <c r="J153" s="3">
        <v>1</v>
      </c>
      <c r="K153" s="87" t="s">
        <v>25</v>
      </c>
      <c r="L153" s="87" t="s">
        <v>25</v>
      </c>
      <c r="M153" s="87" t="s">
        <v>25</v>
      </c>
      <c r="N153" s="3">
        <v>0</v>
      </c>
      <c r="O153">
        <v>0</v>
      </c>
      <c r="P153">
        <v>3</v>
      </c>
      <c r="Q153">
        <v>2</v>
      </c>
      <c r="R153">
        <v>2</v>
      </c>
      <c r="S153" s="87" t="s">
        <v>25</v>
      </c>
      <c r="T153" s="87" t="s">
        <v>25</v>
      </c>
      <c r="U153" s="87" t="s">
        <v>25</v>
      </c>
      <c r="V153" s="3">
        <v>0</v>
      </c>
      <c r="W153">
        <v>0</v>
      </c>
      <c r="X153">
        <v>5</v>
      </c>
      <c r="Y153">
        <v>2</v>
      </c>
      <c r="Z153">
        <v>1</v>
      </c>
      <c r="AA153" s="3">
        <v>3</v>
      </c>
      <c r="AB153">
        <v>112</v>
      </c>
    </row>
    <row r="154" spans="1:28" x14ac:dyDescent="0.35">
      <c r="A154" s="2">
        <v>1550</v>
      </c>
      <c r="B154" s="2">
        <v>11</v>
      </c>
      <c r="C154" s="2" t="s">
        <v>35</v>
      </c>
      <c r="D154">
        <v>73</v>
      </c>
      <c r="E154">
        <v>4</v>
      </c>
      <c r="F154">
        <v>1</v>
      </c>
      <c r="G154">
        <v>1</v>
      </c>
      <c r="H154">
        <v>189</v>
      </c>
      <c r="I154" s="37">
        <v>96</v>
      </c>
      <c r="J154" s="3">
        <v>1</v>
      </c>
      <c r="K154" s="87" t="s">
        <v>25</v>
      </c>
      <c r="L154" s="87" t="s">
        <v>25</v>
      </c>
      <c r="M154" s="87" t="s">
        <v>25</v>
      </c>
      <c r="N154" s="3">
        <v>0</v>
      </c>
      <c r="O154">
        <v>0</v>
      </c>
      <c r="P154">
        <v>4</v>
      </c>
      <c r="Q154">
        <v>0</v>
      </c>
      <c r="R154">
        <v>2</v>
      </c>
      <c r="S154" s="87" t="s">
        <v>25</v>
      </c>
      <c r="T154" s="87" t="s">
        <v>25</v>
      </c>
      <c r="U154" s="87" t="s">
        <v>25</v>
      </c>
      <c r="V154" s="3">
        <v>0</v>
      </c>
      <c r="W154">
        <v>0</v>
      </c>
      <c r="X154">
        <v>5</v>
      </c>
      <c r="Y154">
        <v>2</v>
      </c>
      <c r="Z154">
        <v>1</v>
      </c>
      <c r="AA154" s="3">
        <v>3</v>
      </c>
      <c r="AB154">
        <v>109</v>
      </c>
    </row>
    <row r="155" spans="1:28" x14ac:dyDescent="0.35">
      <c r="A155" s="2">
        <v>1551</v>
      </c>
      <c r="B155" s="2">
        <v>11</v>
      </c>
      <c r="C155" s="2" t="s">
        <v>35</v>
      </c>
      <c r="D155">
        <v>73</v>
      </c>
      <c r="E155">
        <v>3</v>
      </c>
      <c r="F155">
        <v>1</v>
      </c>
      <c r="G155">
        <v>1</v>
      </c>
      <c r="H155">
        <v>189</v>
      </c>
      <c r="I155" s="37">
        <v>64.400000000000006</v>
      </c>
      <c r="J155" s="3">
        <v>1</v>
      </c>
      <c r="K155" s="87" t="s">
        <v>25</v>
      </c>
      <c r="L155" s="87" t="s">
        <v>25</v>
      </c>
      <c r="M155" s="87" t="s">
        <v>25</v>
      </c>
      <c r="N155" s="3">
        <v>0</v>
      </c>
      <c r="O155">
        <v>0</v>
      </c>
      <c r="P155">
        <v>2</v>
      </c>
      <c r="Q155">
        <v>2</v>
      </c>
      <c r="R155">
        <v>2</v>
      </c>
      <c r="S155" s="87" t="s">
        <v>25</v>
      </c>
      <c r="T155" s="87" t="s">
        <v>25</v>
      </c>
      <c r="U155" s="87" t="s">
        <v>25</v>
      </c>
      <c r="V155" s="3">
        <v>0</v>
      </c>
      <c r="W155">
        <v>0</v>
      </c>
      <c r="X155">
        <v>3</v>
      </c>
      <c r="Y155">
        <v>1</v>
      </c>
      <c r="Z155">
        <v>1</v>
      </c>
      <c r="AA155" s="3">
        <v>2</v>
      </c>
      <c r="AB155">
        <v>92</v>
      </c>
    </row>
    <row r="156" spans="1:28" x14ac:dyDescent="0.35">
      <c r="A156" s="2">
        <v>1553</v>
      </c>
      <c r="B156" s="2">
        <v>11</v>
      </c>
      <c r="C156" s="2" t="s">
        <v>35</v>
      </c>
      <c r="D156">
        <v>73</v>
      </c>
      <c r="E156">
        <v>4</v>
      </c>
      <c r="F156">
        <v>1</v>
      </c>
      <c r="G156">
        <v>1</v>
      </c>
      <c r="H156">
        <v>189</v>
      </c>
      <c r="I156" s="37">
        <v>66.599999999999994</v>
      </c>
      <c r="J156" s="3">
        <v>1</v>
      </c>
      <c r="K156" s="87" t="s">
        <v>25</v>
      </c>
      <c r="L156" s="87" t="s">
        <v>25</v>
      </c>
      <c r="M156" s="87" t="s">
        <v>25</v>
      </c>
      <c r="N156" s="3">
        <v>0</v>
      </c>
      <c r="O156">
        <v>0</v>
      </c>
      <c r="P156">
        <v>3</v>
      </c>
      <c r="Q156">
        <v>1</v>
      </c>
      <c r="R156">
        <v>2</v>
      </c>
      <c r="S156" s="87" t="s">
        <v>25</v>
      </c>
      <c r="T156" s="87" t="s">
        <v>25</v>
      </c>
      <c r="U156" s="87" t="s">
        <v>25</v>
      </c>
      <c r="V156" s="3">
        <v>0</v>
      </c>
      <c r="W156">
        <v>0</v>
      </c>
      <c r="X156">
        <v>3</v>
      </c>
      <c r="Y156">
        <v>2</v>
      </c>
      <c r="Z156">
        <v>1</v>
      </c>
      <c r="AA156" s="3">
        <v>3</v>
      </c>
      <c r="AB156">
        <v>101</v>
      </c>
    </row>
    <row r="157" spans="1:28" x14ac:dyDescent="0.35">
      <c r="A157" s="2">
        <v>1555</v>
      </c>
      <c r="B157" s="2">
        <v>11</v>
      </c>
      <c r="C157" s="2" t="s">
        <v>35</v>
      </c>
      <c r="D157">
        <v>73</v>
      </c>
      <c r="E157">
        <v>3</v>
      </c>
      <c r="F157">
        <v>1</v>
      </c>
      <c r="G157">
        <v>1</v>
      </c>
      <c r="H157">
        <v>167</v>
      </c>
      <c r="I157" s="37">
        <v>26.5</v>
      </c>
      <c r="J157" s="3">
        <v>1</v>
      </c>
      <c r="K157" s="87" t="s">
        <v>25</v>
      </c>
      <c r="L157" s="87" t="s">
        <v>25</v>
      </c>
      <c r="M157" s="87" t="s">
        <v>25</v>
      </c>
      <c r="N157" s="3">
        <v>0</v>
      </c>
      <c r="O157">
        <v>0</v>
      </c>
      <c r="P157">
        <v>2</v>
      </c>
      <c r="Q157">
        <v>2</v>
      </c>
      <c r="R157">
        <v>2</v>
      </c>
      <c r="S157" s="87" t="s">
        <v>25</v>
      </c>
      <c r="T157" s="87" t="s">
        <v>25</v>
      </c>
      <c r="U157" s="87" t="s">
        <v>25</v>
      </c>
      <c r="V157" s="3">
        <v>0</v>
      </c>
      <c r="W157">
        <v>0</v>
      </c>
      <c r="X157">
        <v>3</v>
      </c>
      <c r="Y157">
        <v>2</v>
      </c>
      <c r="Z157">
        <v>1</v>
      </c>
      <c r="AA157" s="3">
        <v>3</v>
      </c>
      <c r="AB157">
        <v>103</v>
      </c>
    </row>
    <row r="158" spans="1:28" x14ac:dyDescent="0.35">
      <c r="A158" s="2">
        <v>1556</v>
      </c>
      <c r="B158" s="2">
        <v>11</v>
      </c>
      <c r="C158" s="2" t="s">
        <v>35</v>
      </c>
      <c r="D158">
        <v>73</v>
      </c>
      <c r="E158">
        <v>2</v>
      </c>
      <c r="F158">
        <v>1</v>
      </c>
      <c r="G158">
        <v>1</v>
      </c>
      <c r="H158">
        <v>167</v>
      </c>
      <c r="I158" s="37">
        <v>26.5</v>
      </c>
      <c r="J158" s="3">
        <v>1</v>
      </c>
      <c r="K158" s="87" t="s">
        <v>25</v>
      </c>
      <c r="L158" s="87" t="s">
        <v>25</v>
      </c>
      <c r="M158" s="87" t="s">
        <v>25</v>
      </c>
      <c r="N158" s="3">
        <v>0</v>
      </c>
      <c r="O158">
        <v>0</v>
      </c>
      <c r="P158">
        <v>4</v>
      </c>
      <c r="Q158">
        <v>0</v>
      </c>
      <c r="R158">
        <v>2</v>
      </c>
      <c r="S158" s="87" t="s">
        <v>25</v>
      </c>
      <c r="T158" s="87" t="s">
        <v>25</v>
      </c>
      <c r="U158" s="87" t="s">
        <v>25</v>
      </c>
      <c r="V158" s="3">
        <v>0</v>
      </c>
      <c r="W158">
        <v>0</v>
      </c>
      <c r="X158">
        <v>5</v>
      </c>
      <c r="Y158">
        <v>2</v>
      </c>
      <c r="Z158">
        <v>1</v>
      </c>
      <c r="AA158" s="3">
        <v>3</v>
      </c>
      <c r="AB158">
        <v>109</v>
      </c>
    </row>
    <row r="159" spans="1:28" x14ac:dyDescent="0.35">
      <c r="A159" s="2">
        <v>1561</v>
      </c>
      <c r="B159" s="2">
        <v>11</v>
      </c>
      <c r="C159" s="2" t="s">
        <v>35</v>
      </c>
      <c r="D159">
        <v>73</v>
      </c>
      <c r="E159">
        <v>4</v>
      </c>
      <c r="F159">
        <v>1</v>
      </c>
      <c r="G159">
        <v>1</v>
      </c>
      <c r="H159">
        <v>189</v>
      </c>
      <c r="I159" s="37">
        <v>52.1</v>
      </c>
      <c r="J159" s="3">
        <v>1</v>
      </c>
      <c r="K159" s="87" t="s">
        <v>25</v>
      </c>
      <c r="L159" s="87" t="s">
        <v>25</v>
      </c>
      <c r="M159" s="87" t="s">
        <v>25</v>
      </c>
      <c r="N159" s="3">
        <v>0</v>
      </c>
      <c r="O159">
        <v>0</v>
      </c>
      <c r="P159">
        <v>4</v>
      </c>
      <c r="Q159">
        <v>0</v>
      </c>
      <c r="R159">
        <v>2</v>
      </c>
      <c r="S159" s="87" t="s">
        <v>25</v>
      </c>
      <c r="T159" s="87" t="s">
        <v>25</v>
      </c>
      <c r="U159" s="87" t="s">
        <v>25</v>
      </c>
      <c r="V159" s="3">
        <v>0</v>
      </c>
      <c r="W159">
        <v>0</v>
      </c>
      <c r="X159">
        <v>3</v>
      </c>
      <c r="Y159">
        <v>2</v>
      </c>
      <c r="Z159">
        <v>1</v>
      </c>
      <c r="AA159" s="3">
        <v>3</v>
      </c>
      <c r="AB159">
        <v>114</v>
      </c>
    </row>
    <row r="160" spans="1:28" x14ac:dyDescent="0.35">
      <c r="A160" s="2">
        <v>1572</v>
      </c>
      <c r="B160" s="2">
        <v>11</v>
      </c>
      <c r="C160" s="2" t="s">
        <v>35</v>
      </c>
      <c r="D160">
        <v>75</v>
      </c>
      <c r="E160">
        <v>3</v>
      </c>
      <c r="F160">
        <v>1</v>
      </c>
      <c r="G160">
        <v>1</v>
      </c>
      <c r="H160">
        <v>176</v>
      </c>
      <c r="I160" s="37">
        <v>61.5</v>
      </c>
      <c r="J160" s="3">
        <v>1</v>
      </c>
      <c r="K160" s="87" t="s">
        <v>25</v>
      </c>
      <c r="L160" s="87" t="s">
        <v>25</v>
      </c>
      <c r="M160" s="87" t="s">
        <v>25</v>
      </c>
      <c r="N160" s="3">
        <v>0</v>
      </c>
      <c r="O160">
        <v>0</v>
      </c>
      <c r="P160">
        <v>4</v>
      </c>
      <c r="Q160">
        <v>1</v>
      </c>
      <c r="R160">
        <v>2</v>
      </c>
      <c r="S160" s="87" t="s">
        <v>25</v>
      </c>
      <c r="T160" s="87" t="s">
        <v>25</v>
      </c>
      <c r="U160" s="87" t="s">
        <v>25</v>
      </c>
      <c r="V160" s="3">
        <v>0</v>
      </c>
      <c r="W160">
        <v>0</v>
      </c>
      <c r="X160">
        <v>4</v>
      </c>
      <c r="Y160">
        <v>1</v>
      </c>
      <c r="Z160">
        <v>1</v>
      </c>
      <c r="AA160" s="3">
        <v>2</v>
      </c>
      <c r="AB160">
        <v>101</v>
      </c>
    </row>
    <row r="161" spans="1:28" x14ac:dyDescent="0.35">
      <c r="A161" s="2">
        <v>1573</v>
      </c>
      <c r="B161" s="2">
        <v>11</v>
      </c>
      <c r="C161" s="2" t="s">
        <v>35</v>
      </c>
      <c r="D161">
        <v>75</v>
      </c>
      <c r="E161">
        <v>2</v>
      </c>
      <c r="F161">
        <v>1</v>
      </c>
      <c r="G161">
        <v>1</v>
      </c>
      <c r="H161">
        <v>167</v>
      </c>
      <c r="I161" s="37">
        <v>42.3</v>
      </c>
      <c r="J161" s="3">
        <v>1</v>
      </c>
      <c r="K161" s="87" t="s">
        <v>25</v>
      </c>
      <c r="L161" s="87" t="s">
        <v>25</v>
      </c>
      <c r="M161" s="87" t="s">
        <v>25</v>
      </c>
      <c r="N161" s="3">
        <v>0</v>
      </c>
      <c r="O161">
        <v>0</v>
      </c>
      <c r="P161">
        <v>4</v>
      </c>
      <c r="Q161">
        <v>1</v>
      </c>
      <c r="R161">
        <v>2</v>
      </c>
      <c r="S161" s="87" t="s">
        <v>25</v>
      </c>
      <c r="T161" s="87" t="s">
        <v>25</v>
      </c>
      <c r="U161" s="87" t="s">
        <v>25</v>
      </c>
      <c r="V161" s="3">
        <v>0</v>
      </c>
      <c r="W161">
        <v>0</v>
      </c>
      <c r="X161">
        <v>5</v>
      </c>
      <c r="Y161">
        <v>1</v>
      </c>
      <c r="Z161">
        <v>1</v>
      </c>
      <c r="AA161" s="3">
        <v>2</v>
      </c>
      <c r="AB161">
        <v>110</v>
      </c>
    </row>
    <row r="162" spans="1:28" x14ac:dyDescent="0.35">
      <c r="A162" s="2">
        <v>1589</v>
      </c>
      <c r="B162" s="2">
        <v>11</v>
      </c>
      <c r="C162" s="2" t="s">
        <v>35</v>
      </c>
      <c r="D162">
        <v>76</v>
      </c>
      <c r="E162">
        <v>2</v>
      </c>
      <c r="F162">
        <v>1</v>
      </c>
      <c r="G162">
        <v>1</v>
      </c>
      <c r="H162">
        <v>168</v>
      </c>
      <c r="I162" s="37">
        <v>26.7</v>
      </c>
      <c r="J162" s="3">
        <v>1</v>
      </c>
      <c r="K162" s="87" t="s">
        <v>25</v>
      </c>
      <c r="L162" s="87" t="s">
        <v>25</v>
      </c>
      <c r="M162" s="87" t="s">
        <v>25</v>
      </c>
      <c r="N162" s="3">
        <v>0</v>
      </c>
      <c r="O162">
        <v>0</v>
      </c>
      <c r="P162">
        <v>2</v>
      </c>
      <c r="Q162">
        <v>3</v>
      </c>
      <c r="R162">
        <v>2</v>
      </c>
      <c r="S162" s="87" t="s">
        <v>25</v>
      </c>
      <c r="T162" s="87" t="s">
        <v>25</v>
      </c>
      <c r="U162" s="87" t="s">
        <v>25</v>
      </c>
      <c r="V162" s="3">
        <v>0</v>
      </c>
      <c r="W162">
        <v>0</v>
      </c>
      <c r="X162">
        <v>3</v>
      </c>
      <c r="Y162">
        <v>1</v>
      </c>
      <c r="Z162">
        <v>0</v>
      </c>
      <c r="AA162" s="3">
        <v>2</v>
      </c>
      <c r="AB162">
        <v>109</v>
      </c>
    </row>
    <row r="163" spans="1:28" x14ac:dyDescent="0.35">
      <c r="A163" s="2">
        <v>1590</v>
      </c>
      <c r="B163" s="2">
        <v>11</v>
      </c>
      <c r="C163" s="2" t="s">
        <v>35</v>
      </c>
      <c r="D163">
        <v>76</v>
      </c>
      <c r="E163">
        <v>1</v>
      </c>
      <c r="F163">
        <v>1</v>
      </c>
      <c r="G163">
        <v>1</v>
      </c>
      <c r="H163">
        <v>154</v>
      </c>
      <c r="I163" s="37">
        <v>14</v>
      </c>
      <c r="J163" s="3">
        <v>1</v>
      </c>
      <c r="K163" s="87" t="s">
        <v>25</v>
      </c>
      <c r="L163" s="87" t="s">
        <v>25</v>
      </c>
      <c r="M163" s="87" t="s">
        <v>25</v>
      </c>
      <c r="N163" s="3">
        <v>0</v>
      </c>
      <c r="O163">
        <v>0</v>
      </c>
      <c r="P163">
        <v>3</v>
      </c>
      <c r="Q163">
        <v>2</v>
      </c>
      <c r="R163">
        <v>2</v>
      </c>
      <c r="S163" s="87" t="s">
        <v>25</v>
      </c>
      <c r="T163" s="87" t="s">
        <v>25</v>
      </c>
      <c r="U163" s="87" t="s">
        <v>25</v>
      </c>
      <c r="V163" s="3">
        <v>0</v>
      </c>
      <c r="W163">
        <v>0</v>
      </c>
      <c r="X163">
        <v>5</v>
      </c>
      <c r="Y163">
        <v>1</v>
      </c>
      <c r="Z163">
        <v>0</v>
      </c>
      <c r="AA163" s="3">
        <v>2</v>
      </c>
      <c r="AB163">
        <v>100</v>
      </c>
    </row>
    <row r="164" spans="1:28" x14ac:dyDescent="0.35">
      <c r="A164" s="2">
        <v>1591</v>
      </c>
      <c r="B164" s="2">
        <v>11</v>
      </c>
      <c r="C164" s="2" t="s">
        <v>35</v>
      </c>
      <c r="D164">
        <v>76</v>
      </c>
      <c r="E164">
        <v>2</v>
      </c>
      <c r="F164">
        <v>1</v>
      </c>
      <c r="G164">
        <v>1</v>
      </c>
      <c r="H164">
        <v>168</v>
      </c>
      <c r="I164" s="37">
        <v>31.5</v>
      </c>
      <c r="J164" s="3">
        <v>1</v>
      </c>
      <c r="K164" s="87" t="s">
        <v>25</v>
      </c>
      <c r="L164" s="87" t="s">
        <v>25</v>
      </c>
      <c r="M164" s="87" t="s">
        <v>25</v>
      </c>
      <c r="N164" s="3">
        <v>0</v>
      </c>
      <c r="O164">
        <v>0</v>
      </c>
      <c r="P164">
        <v>5</v>
      </c>
      <c r="Q164">
        <v>2</v>
      </c>
      <c r="R164">
        <v>2</v>
      </c>
      <c r="S164" s="87" t="s">
        <v>25</v>
      </c>
      <c r="T164" s="87" t="s">
        <v>25</v>
      </c>
      <c r="U164" s="87" t="s">
        <v>25</v>
      </c>
      <c r="V164" s="3">
        <v>0</v>
      </c>
      <c r="W164">
        <v>0</v>
      </c>
      <c r="X164">
        <v>6</v>
      </c>
      <c r="Y164">
        <v>1</v>
      </c>
      <c r="Z164">
        <v>0</v>
      </c>
      <c r="AA164" s="3">
        <v>2</v>
      </c>
      <c r="AB164">
        <v>101</v>
      </c>
    </row>
    <row r="165" spans="1:28" x14ac:dyDescent="0.35">
      <c r="A165" s="2">
        <v>1592</v>
      </c>
      <c r="B165" s="2">
        <v>11</v>
      </c>
      <c r="C165" s="2" t="s">
        <v>35</v>
      </c>
      <c r="D165">
        <v>76</v>
      </c>
      <c r="E165">
        <v>2</v>
      </c>
      <c r="F165">
        <v>1</v>
      </c>
      <c r="G165">
        <v>1</v>
      </c>
      <c r="H165">
        <v>168</v>
      </c>
      <c r="I165" s="37">
        <v>31.5</v>
      </c>
      <c r="J165" s="3">
        <v>1</v>
      </c>
      <c r="K165" s="87" t="s">
        <v>25</v>
      </c>
      <c r="L165" s="87" t="s">
        <v>25</v>
      </c>
      <c r="M165" s="87" t="s">
        <v>25</v>
      </c>
      <c r="N165" s="3">
        <v>0</v>
      </c>
      <c r="O165">
        <v>0</v>
      </c>
      <c r="P165">
        <v>2</v>
      </c>
      <c r="Q165">
        <v>3</v>
      </c>
      <c r="R165">
        <v>2</v>
      </c>
      <c r="S165" s="87" t="s">
        <v>25</v>
      </c>
      <c r="T165" s="87" t="s">
        <v>25</v>
      </c>
      <c r="U165" s="87" t="s">
        <v>25</v>
      </c>
      <c r="V165" s="3">
        <v>0</v>
      </c>
      <c r="W165">
        <v>0</v>
      </c>
      <c r="X165">
        <v>2</v>
      </c>
      <c r="Y165">
        <v>1</v>
      </c>
      <c r="Z165">
        <v>1</v>
      </c>
      <c r="AA165" s="3">
        <v>2</v>
      </c>
      <c r="AB165">
        <v>121</v>
      </c>
    </row>
    <row r="166" spans="1:28" x14ac:dyDescent="0.35">
      <c r="A166" s="2">
        <v>1593</v>
      </c>
      <c r="B166" s="2">
        <v>11</v>
      </c>
      <c r="C166" s="2" t="s">
        <v>35</v>
      </c>
      <c r="D166">
        <v>76</v>
      </c>
      <c r="E166">
        <v>2</v>
      </c>
      <c r="F166">
        <v>1</v>
      </c>
      <c r="G166">
        <v>1</v>
      </c>
      <c r="H166">
        <v>168</v>
      </c>
      <c r="I166" s="37">
        <v>31.5</v>
      </c>
      <c r="J166" s="3">
        <v>1</v>
      </c>
      <c r="K166" s="87" t="s">
        <v>25</v>
      </c>
      <c r="L166" s="87" t="s">
        <v>25</v>
      </c>
      <c r="M166" s="87" t="s">
        <v>25</v>
      </c>
      <c r="N166" s="3">
        <v>0</v>
      </c>
      <c r="O166">
        <v>0</v>
      </c>
      <c r="P166">
        <v>5</v>
      </c>
      <c r="Q166">
        <v>1</v>
      </c>
      <c r="R166">
        <v>2</v>
      </c>
      <c r="S166" s="87" t="s">
        <v>25</v>
      </c>
      <c r="T166" s="87" t="s">
        <v>25</v>
      </c>
      <c r="U166" s="87" t="s">
        <v>25</v>
      </c>
      <c r="V166" s="3">
        <v>0</v>
      </c>
      <c r="W166">
        <v>0</v>
      </c>
      <c r="X166">
        <v>5</v>
      </c>
      <c r="Y166">
        <v>1</v>
      </c>
      <c r="Z166">
        <v>1</v>
      </c>
      <c r="AA166" s="3">
        <v>2</v>
      </c>
      <c r="AB166">
        <v>100</v>
      </c>
    </row>
    <row r="167" spans="1:28" x14ac:dyDescent="0.35">
      <c r="A167" s="2">
        <v>1595</v>
      </c>
      <c r="B167" s="2">
        <v>11</v>
      </c>
      <c r="C167" s="2" t="s">
        <v>35</v>
      </c>
      <c r="D167">
        <v>76</v>
      </c>
      <c r="E167">
        <v>1</v>
      </c>
      <c r="F167">
        <v>1</v>
      </c>
      <c r="G167">
        <v>1</v>
      </c>
      <c r="H167">
        <v>168</v>
      </c>
      <c r="I167" s="37">
        <v>31.8</v>
      </c>
      <c r="J167" s="3">
        <v>1</v>
      </c>
      <c r="K167" s="87" t="s">
        <v>25</v>
      </c>
      <c r="L167" s="87" t="s">
        <v>25</v>
      </c>
      <c r="M167" s="87" t="s">
        <v>25</v>
      </c>
      <c r="N167" s="3">
        <v>0</v>
      </c>
      <c r="O167">
        <v>0</v>
      </c>
      <c r="P167">
        <v>2</v>
      </c>
      <c r="Q167">
        <v>3</v>
      </c>
      <c r="R167">
        <v>2</v>
      </c>
      <c r="S167" s="87" t="s">
        <v>25</v>
      </c>
      <c r="T167" s="87" t="s">
        <v>25</v>
      </c>
      <c r="U167" s="87" t="s">
        <v>25</v>
      </c>
      <c r="V167" s="3">
        <v>0</v>
      </c>
      <c r="W167">
        <v>0</v>
      </c>
      <c r="X167">
        <v>4</v>
      </c>
      <c r="Y167">
        <v>3</v>
      </c>
      <c r="Z167">
        <v>0</v>
      </c>
      <c r="AA167" s="3">
        <v>2</v>
      </c>
      <c r="AB167">
        <v>100</v>
      </c>
    </row>
    <row r="168" spans="1:28" x14ac:dyDescent="0.35">
      <c r="A168" s="2">
        <v>1596</v>
      </c>
      <c r="B168" s="2">
        <v>11</v>
      </c>
      <c r="C168" s="2" t="s">
        <v>35</v>
      </c>
      <c r="D168">
        <v>77</v>
      </c>
      <c r="E168">
        <v>2</v>
      </c>
      <c r="F168">
        <v>1</v>
      </c>
      <c r="G168">
        <v>1</v>
      </c>
      <c r="H168">
        <v>168</v>
      </c>
      <c r="I168" s="37">
        <v>69.900000000000006</v>
      </c>
      <c r="J168" s="3">
        <v>1</v>
      </c>
      <c r="K168" s="87" t="s">
        <v>25</v>
      </c>
      <c r="L168" s="87" t="s">
        <v>25</v>
      </c>
      <c r="M168" s="87" t="s">
        <v>25</v>
      </c>
      <c r="N168" s="3">
        <v>0</v>
      </c>
      <c r="O168">
        <v>0</v>
      </c>
      <c r="P168">
        <v>6</v>
      </c>
      <c r="Q168">
        <v>0</v>
      </c>
      <c r="R168">
        <v>2</v>
      </c>
      <c r="S168" s="87" t="s">
        <v>25</v>
      </c>
      <c r="T168" s="87" t="s">
        <v>25</v>
      </c>
      <c r="U168" s="87" t="s">
        <v>25</v>
      </c>
      <c r="V168" s="3">
        <v>0</v>
      </c>
      <c r="W168">
        <v>0</v>
      </c>
      <c r="X168">
        <v>6</v>
      </c>
      <c r="Y168">
        <v>2</v>
      </c>
      <c r="Z168">
        <v>1</v>
      </c>
      <c r="AA168" s="3">
        <v>3</v>
      </c>
      <c r="AB168">
        <v>100</v>
      </c>
    </row>
    <row r="169" spans="1:28" x14ac:dyDescent="0.35">
      <c r="A169" s="2">
        <v>1597</v>
      </c>
      <c r="B169" s="2">
        <v>11</v>
      </c>
      <c r="C169" s="2" t="s">
        <v>35</v>
      </c>
      <c r="D169">
        <v>77</v>
      </c>
      <c r="E169">
        <v>3</v>
      </c>
      <c r="F169">
        <v>1</v>
      </c>
      <c r="G169">
        <v>1</v>
      </c>
      <c r="H169">
        <v>176</v>
      </c>
      <c r="I169" s="37">
        <v>17.100000000000001</v>
      </c>
      <c r="J169" s="3">
        <v>1</v>
      </c>
      <c r="K169" s="87" t="s">
        <v>25</v>
      </c>
      <c r="L169" s="87" t="s">
        <v>25</v>
      </c>
      <c r="M169" s="87" t="s">
        <v>25</v>
      </c>
      <c r="N169" s="3">
        <v>0</v>
      </c>
      <c r="O169">
        <v>0</v>
      </c>
      <c r="P169">
        <v>3</v>
      </c>
      <c r="Q169">
        <v>2</v>
      </c>
      <c r="R169">
        <v>2</v>
      </c>
      <c r="S169" s="87" t="s">
        <v>25</v>
      </c>
      <c r="T169" s="87" t="s">
        <v>25</v>
      </c>
      <c r="U169" s="87" t="s">
        <v>25</v>
      </c>
      <c r="V169" s="3">
        <v>0</v>
      </c>
      <c r="W169">
        <v>0</v>
      </c>
      <c r="X169">
        <v>3</v>
      </c>
      <c r="Y169">
        <v>1</v>
      </c>
      <c r="Z169">
        <v>1</v>
      </c>
      <c r="AA169" s="3">
        <v>3</v>
      </c>
      <c r="AB169">
        <v>111</v>
      </c>
    </row>
    <row r="170" spans="1:28" x14ac:dyDescent="0.35">
      <c r="A170" s="2">
        <v>1598</v>
      </c>
      <c r="B170" s="2">
        <v>11</v>
      </c>
      <c r="C170" s="2" t="s">
        <v>35</v>
      </c>
      <c r="D170">
        <v>77</v>
      </c>
      <c r="E170">
        <v>1</v>
      </c>
      <c r="F170">
        <v>0</v>
      </c>
      <c r="G170">
        <v>1</v>
      </c>
      <c r="H170">
        <v>168</v>
      </c>
      <c r="I170" s="37">
        <v>11.6</v>
      </c>
      <c r="J170" s="3">
        <v>0</v>
      </c>
      <c r="K170" s="87" t="s">
        <v>25</v>
      </c>
      <c r="L170" s="87" t="s">
        <v>25</v>
      </c>
      <c r="M170" s="87" t="s">
        <v>25</v>
      </c>
      <c r="N170" s="3">
        <v>0</v>
      </c>
      <c r="O170">
        <v>0</v>
      </c>
      <c r="P170">
        <v>2</v>
      </c>
      <c r="Q170">
        <v>1</v>
      </c>
      <c r="R170">
        <v>2</v>
      </c>
      <c r="S170" s="87" t="s">
        <v>25</v>
      </c>
      <c r="T170" s="87" t="s">
        <v>25</v>
      </c>
      <c r="U170" s="87" t="s">
        <v>25</v>
      </c>
      <c r="V170" s="3">
        <v>0</v>
      </c>
      <c r="W170">
        <v>0</v>
      </c>
      <c r="X170">
        <v>2</v>
      </c>
      <c r="Y170">
        <v>1</v>
      </c>
      <c r="Z170">
        <v>1</v>
      </c>
      <c r="AA170" s="3">
        <v>3</v>
      </c>
      <c r="AB170">
        <v>101</v>
      </c>
    </row>
    <row r="171" spans="1:28" x14ac:dyDescent="0.35">
      <c r="A171" s="2">
        <v>1604</v>
      </c>
      <c r="B171" s="2">
        <v>11</v>
      </c>
      <c r="C171" s="2" t="s">
        <v>35</v>
      </c>
      <c r="D171">
        <v>77</v>
      </c>
      <c r="E171">
        <v>2</v>
      </c>
      <c r="F171">
        <v>1</v>
      </c>
      <c r="G171">
        <v>1</v>
      </c>
      <c r="H171">
        <v>168</v>
      </c>
      <c r="I171" s="37">
        <v>65.3</v>
      </c>
      <c r="J171" s="3">
        <v>1</v>
      </c>
      <c r="K171" s="87" t="s">
        <v>25</v>
      </c>
      <c r="L171" s="87" t="s">
        <v>25</v>
      </c>
      <c r="M171" s="87" t="s">
        <v>25</v>
      </c>
      <c r="N171" s="3">
        <v>0</v>
      </c>
      <c r="O171">
        <v>0</v>
      </c>
      <c r="P171">
        <v>7</v>
      </c>
      <c r="Q171">
        <v>0</v>
      </c>
      <c r="R171">
        <v>2</v>
      </c>
      <c r="S171" s="87" t="s">
        <v>25</v>
      </c>
      <c r="T171" s="87" t="s">
        <v>25</v>
      </c>
      <c r="U171" s="87" t="s">
        <v>25</v>
      </c>
      <c r="V171" s="3">
        <v>0</v>
      </c>
      <c r="W171">
        <v>0</v>
      </c>
      <c r="X171">
        <v>7</v>
      </c>
      <c r="Y171">
        <v>1</v>
      </c>
      <c r="Z171">
        <v>1</v>
      </c>
      <c r="AA171" s="3">
        <v>3</v>
      </c>
      <c r="AB171">
        <v>95</v>
      </c>
    </row>
    <row r="172" spans="1:28" x14ac:dyDescent="0.35">
      <c r="A172" s="2">
        <v>1608</v>
      </c>
      <c r="B172" s="2">
        <v>11</v>
      </c>
      <c r="C172" s="2" t="s">
        <v>35</v>
      </c>
      <c r="D172">
        <v>77</v>
      </c>
      <c r="E172">
        <v>1</v>
      </c>
      <c r="F172">
        <v>1</v>
      </c>
      <c r="G172">
        <v>1</v>
      </c>
      <c r="H172">
        <v>154</v>
      </c>
      <c r="I172" s="37">
        <v>20</v>
      </c>
      <c r="J172" s="3">
        <v>1</v>
      </c>
      <c r="K172" s="87" t="s">
        <v>25</v>
      </c>
      <c r="L172" s="87" t="s">
        <v>25</v>
      </c>
      <c r="M172" s="87" t="s">
        <v>25</v>
      </c>
      <c r="N172" s="3">
        <v>0</v>
      </c>
      <c r="O172">
        <v>0</v>
      </c>
      <c r="P172">
        <v>6</v>
      </c>
      <c r="Q172">
        <v>0</v>
      </c>
      <c r="R172">
        <v>2</v>
      </c>
      <c r="S172" s="87" t="s">
        <v>25</v>
      </c>
      <c r="T172" s="87" t="s">
        <v>25</v>
      </c>
      <c r="U172" s="87" t="s">
        <v>25</v>
      </c>
      <c r="V172" s="3">
        <v>0</v>
      </c>
      <c r="W172">
        <v>0</v>
      </c>
      <c r="X172">
        <v>7</v>
      </c>
      <c r="Y172">
        <v>1</v>
      </c>
      <c r="Z172">
        <v>1</v>
      </c>
      <c r="AA172" s="3">
        <v>3</v>
      </c>
      <c r="AB172">
        <v>99</v>
      </c>
    </row>
    <row r="173" spans="1:28" x14ac:dyDescent="0.35">
      <c r="A173" s="2">
        <v>1614</v>
      </c>
      <c r="B173" s="2">
        <v>11</v>
      </c>
      <c r="C173" s="2" t="s">
        <v>35</v>
      </c>
      <c r="D173">
        <v>78</v>
      </c>
      <c r="E173">
        <v>4</v>
      </c>
      <c r="F173">
        <v>1</v>
      </c>
      <c r="G173">
        <v>1</v>
      </c>
      <c r="H173">
        <v>189</v>
      </c>
      <c r="I173" s="37">
        <v>135.69999999999999</v>
      </c>
      <c r="J173" s="3">
        <v>1</v>
      </c>
      <c r="K173" s="87" t="s">
        <v>25</v>
      </c>
      <c r="L173" s="87" t="s">
        <v>25</v>
      </c>
      <c r="M173" s="87" t="s">
        <v>25</v>
      </c>
      <c r="N173" s="3">
        <v>0</v>
      </c>
      <c r="O173">
        <v>0</v>
      </c>
      <c r="P173">
        <v>5</v>
      </c>
      <c r="Q173">
        <v>1</v>
      </c>
      <c r="R173">
        <v>2</v>
      </c>
      <c r="S173" s="87" t="s">
        <v>25</v>
      </c>
      <c r="T173" s="87" t="s">
        <v>25</v>
      </c>
      <c r="U173" s="87" t="s">
        <v>25</v>
      </c>
      <c r="V173" s="3">
        <v>0</v>
      </c>
      <c r="W173">
        <v>0</v>
      </c>
      <c r="X173">
        <v>5</v>
      </c>
      <c r="Y173">
        <v>2</v>
      </c>
      <c r="Z173">
        <v>1</v>
      </c>
      <c r="AA173" s="3">
        <v>3</v>
      </c>
      <c r="AB173">
        <v>101</v>
      </c>
    </row>
    <row r="174" spans="1:28" x14ac:dyDescent="0.35">
      <c r="A174" s="2">
        <v>1623</v>
      </c>
      <c r="B174" s="2">
        <v>11</v>
      </c>
      <c r="C174" s="2" t="s">
        <v>35</v>
      </c>
      <c r="D174">
        <v>78</v>
      </c>
      <c r="E174">
        <v>2</v>
      </c>
      <c r="F174">
        <v>1</v>
      </c>
      <c r="G174">
        <v>1</v>
      </c>
      <c r="H174">
        <v>176</v>
      </c>
      <c r="I174" s="37">
        <v>37.700000000000003</v>
      </c>
      <c r="J174" s="3">
        <v>0</v>
      </c>
      <c r="K174" s="87" t="s">
        <v>25</v>
      </c>
      <c r="L174" s="87" t="s">
        <v>25</v>
      </c>
      <c r="M174" s="87" t="s">
        <v>25</v>
      </c>
      <c r="N174" s="3">
        <v>0</v>
      </c>
      <c r="O174">
        <v>0</v>
      </c>
      <c r="P174">
        <v>6</v>
      </c>
      <c r="Q174">
        <v>1</v>
      </c>
      <c r="R174">
        <v>2</v>
      </c>
      <c r="S174" s="87" t="s">
        <v>25</v>
      </c>
      <c r="T174" s="87" t="s">
        <v>25</v>
      </c>
      <c r="U174" s="87" t="s">
        <v>25</v>
      </c>
      <c r="V174" s="3">
        <v>0</v>
      </c>
      <c r="W174">
        <v>0</v>
      </c>
      <c r="X174">
        <v>6</v>
      </c>
      <c r="Y174">
        <v>1</v>
      </c>
      <c r="Z174">
        <v>1</v>
      </c>
      <c r="AA174" s="3">
        <v>2</v>
      </c>
      <c r="AB174">
        <v>75</v>
      </c>
    </row>
    <row r="175" spans="1:28" x14ac:dyDescent="0.35">
      <c r="A175" s="2">
        <v>1628</v>
      </c>
      <c r="B175" s="2">
        <v>11</v>
      </c>
      <c r="C175" s="2" t="s">
        <v>35</v>
      </c>
      <c r="D175">
        <v>78</v>
      </c>
      <c r="E175">
        <v>2</v>
      </c>
      <c r="F175">
        <v>1</v>
      </c>
      <c r="G175">
        <v>1</v>
      </c>
      <c r="H175">
        <v>168</v>
      </c>
      <c r="I175" s="37">
        <v>39.5</v>
      </c>
      <c r="J175" s="3">
        <v>1</v>
      </c>
      <c r="K175" s="87" t="s">
        <v>25</v>
      </c>
      <c r="L175" s="87" t="s">
        <v>25</v>
      </c>
      <c r="M175" s="87" t="s">
        <v>25</v>
      </c>
      <c r="N175" s="3">
        <v>0</v>
      </c>
      <c r="O175">
        <v>0</v>
      </c>
      <c r="P175">
        <v>4</v>
      </c>
      <c r="Q175">
        <v>2</v>
      </c>
      <c r="R175">
        <v>2</v>
      </c>
      <c r="S175" s="87" t="s">
        <v>25</v>
      </c>
      <c r="T175" s="87" t="s">
        <v>25</v>
      </c>
      <c r="U175" s="87" t="s">
        <v>25</v>
      </c>
      <c r="V175" s="3">
        <v>0</v>
      </c>
      <c r="W175">
        <v>0</v>
      </c>
      <c r="X175">
        <v>4</v>
      </c>
      <c r="Y175">
        <v>1</v>
      </c>
      <c r="Z175">
        <v>0</v>
      </c>
      <c r="AA175" s="3">
        <v>3</v>
      </c>
      <c r="AB175">
        <v>99</v>
      </c>
    </row>
    <row r="176" spans="1:28" x14ac:dyDescent="0.35">
      <c r="A176" s="2">
        <v>1632</v>
      </c>
      <c r="B176" s="2">
        <v>11</v>
      </c>
      <c r="C176" s="2" t="s">
        <v>35</v>
      </c>
      <c r="D176">
        <v>79</v>
      </c>
      <c r="E176">
        <v>4</v>
      </c>
      <c r="F176">
        <v>1</v>
      </c>
      <c r="G176">
        <v>1</v>
      </c>
      <c r="H176">
        <v>210</v>
      </c>
      <c r="I176" s="37">
        <v>110.8</v>
      </c>
      <c r="J176" s="3">
        <v>1</v>
      </c>
      <c r="K176" s="87" t="s">
        <v>25</v>
      </c>
      <c r="L176" s="87" t="s">
        <v>25</v>
      </c>
      <c r="M176" s="87" t="s">
        <v>25</v>
      </c>
      <c r="N176" s="3">
        <v>0</v>
      </c>
      <c r="O176">
        <v>0</v>
      </c>
      <c r="P176">
        <v>2</v>
      </c>
      <c r="Q176">
        <v>3</v>
      </c>
      <c r="R176">
        <v>2</v>
      </c>
      <c r="S176" s="87" t="s">
        <v>25</v>
      </c>
      <c r="T176" s="87" t="s">
        <v>25</v>
      </c>
      <c r="U176" s="87" t="s">
        <v>25</v>
      </c>
      <c r="V176" s="3">
        <v>0</v>
      </c>
      <c r="W176">
        <v>0</v>
      </c>
      <c r="X176">
        <v>3</v>
      </c>
      <c r="Y176">
        <v>2</v>
      </c>
      <c r="Z176">
        <v>1</v>
      </c>
      <c r="AA176" s="3">
        <v>3</v>
      </c>
      <c r="AB176">
        <v>112</v>
      </c>
    </row>
    <row r="177" spans="1:28" x14ac:dyDescent="0.35">
      <c r="A177" s="2">
        <v>1633</v>
      </c>
      <c r="B177" s="2">
        <v>11</v>
      </c>
      <c r="C177" s="2" t="s">
        <v>35</v>
      </c>
      <c r="D177">
        <v>79</v>
      </c>
      <c r="E177">
        <v>4</v>
      </c>
      <c r="F177">
        <v>1</v>
      </c>
      <c r="G177">
        <v>1</v>
      </c>
      <c r="H177">
        <v>210</v>
      </c>
      <c r="I177" s="37">
        <v>110.8</v>
      </c>
      <c r="J177" s="3">
        <v>1</v>
      </c>
      <c r="K177" s="87" t="s">
        <v>25</v>
      </c>
      <c r="L177" s="87" t="s">
        <v>25</v>
      </c>
      <c r="M177" s="87" t="s">
        <v>25</v>
      </c>
      <c r="N177" s="3">
        <v>0</v>
      </c>
      <c r="O177">
        <v>0</v>
      </c>
      <c r="P177">
        <v>3</v>
      </c>
      <c r="Q177">
        <v>0</v>
      </c>
      <c r="R177">
        <v>2</v>
      </c>
      <c r="S177" s="87" t="s">
        <v>25</v>
      </c>
      <c r="T177" s="87" t="s">
        <v>25</v>
      </c>
      <c r="U177" s="87" t="s">
        <v>25</v>
      </c>
      <c r="V177" s="3">
        <v>0</v>
      </c>
      <c r="W177">
        <v>0</v>
      </c>
      <c r="X177">
        <v>4</v>
      </c>
      <c r="Y177">
        <v>2</v>
      </c>
      <c r="Z177">
        <v>1</v>
      </c>
      <c r="AA177" s="3">
        <v>3</v>
      </c>
      <c r="AB177">
        <v>112</v>
      </c>
    </row>
    <row r="178" spans="1:28" x14ac:dyDescent="0.35">
      <c r="A178" s="2">
        <v>1658</v>
      </c>
      <c r="B178" s="2">
        <v>11</v>
      </c>
      <c r="C178" s="2" t="s">
        <v>35</v>
      </c>
      <c r="D178">
        <v>82</v>
      </c>
      <c r="E178">
        <v>4</v>
      </c>
      <c r="F178">
        <v>1</v>
      </c>
      <c r="G178">
        <v>1</v>
      </c>
      <c r="H178">
        <v>210</v>
      </c>
      <c r="I178" s="37">
        <v>226.3</v>
      </c>
      <c r="J178" s="3">
        <v>1</v>
      </c>
      <c r="K178" s="87" t="s">
        <v>25</v>
      </c>
      <c r="L178" s="87" t="s">
        <v>25</v>
      </c>
      <c r="M178" s="87" t="s">
        <v>25</v>
      </c>
      <c r="N178" s="3">
        <v>0</v>
      </c>
      <c r="O178">
        <v>0</v>
      </c>
      <c r="P178">
        <v>6</v>
      </c>
      <c r="Q178">
        <v>0</v>
      </c>
      <c r="R178">
        <v>2</v>
      </c>
      <c r="S178" s="87" t="s">
        <v>25</v>
      </c>
      <c r="T178" s="87" t="s">
        <v>25</v>
      </c>
      <c r="U178" s="87" t="s">
        <v>25</v>
      </c>
      <c r="V178" s="3">
        <v>0</v>
      </c>
      <c r="W178">
        <v>0</v>
      </c>
      <c r="X178">
        <v>6</v>
      </c>
      <c r="Y178">
        <v>2</v>
      </c>
      <c r="Z178">
        <v>1</v>
      </c>
      <c r="AA178" s="3">
        <v>3</v>
      </c>
      <c r="AB178">
        <v>101</v>
      </c>
    </row>
    <row r="179" spans="1:28" x14ac:dyDescent="0.35">
      <c r="A179" s="2">
        <v>1661</v>
      </c>
      <c r="B179" s="2">
        <v>11</v>
      </c>
      <c r="C179" s="2" t="s">
        <v>35</v>
      </c>
      <c r="D179">
        <v>82</v>
      </c>
      <c r="E179">
        <v>3</v>
      </c>
      <c r="F179">
        <v>1</v>
      </c>
      <c r="G179">
        <v>1</v>
      </c>
      <c r="H179">
        <v>190</v>
      </c>
      <c r="I179" s="37">
        <v>79.599999999999994</v>
      </c>
      <c r="J179" s="3">
        <v>1</v>
      </c>
      <c r="K179" s="87" t="s">
        <v>25</v>
      </c>
      <c r="L179" s="87" t="s">
        <v>25</v>
      </c>
      <c r="M179" s="87" t="s">
        <v>25</v>
      </c>
      <c r="N179" s="3">
        <v>0</v>
      </c>
      <c r="O179">
        <v>0</v>
      </c>
      <c r="P179">
        <v>5</v>
      </c>
      <c r="Q179">
        <v>0</v>
      </c>
      <c r="R179">
        <v>2</v>
      </c>
      <c r="S179" s="87" t="s">
        <v>25</v>
      </c>
      <c r="T179" s="87" t="s">
        <v>25</v>
      </c>
      <c r="U179" s="87" t="s">
        <v>25</v>
      </c>
      <c r="V179" s="3">
        <v>0</v>
      </c>
      <c r="W179">
        <v>0</v>
      </c>
      <c r="X179">
        <v>5</v>
      </c>
      <c r="Y179">
        <v>2</v>
      </c>
      <c r="Z179">
        <v>1</v>
      </c>
      <c r="AA179" s="3">
        <v>3</v>
      </c>
      <c r="AB179">
        <v>105</v>
      </c>
    </row>
    <row r="180" spans="1:28" x14ac:dyDescent="0.35">
      <c r="A180" s="2">
        <v>1662</v>
      </c>
      <c r="B180" s="2">
        <v>11</v>
      </c>
      <c r="C180" s="2" t="s">
        <v>35</v>
      </c>
      <c r="D180">
        <v>82</v>
      </c>
      <c r="E180">
        <v>3</v>
      </c>
      <c r="F180">
        <v>1</v>
      </c>
      <c r="G180">
        <v>1</v>
      </c>
      <c r="H180">
        <v>190</v>
      </c>
      <c r="I180" s="37">
        <v>79.599999999999994</v>
      </c>
      <c r="J180" s="3">
        <v>1</v>
      </c>
      <c r="K180" s="87" t="s">
        <v>25</v>
      </c>
      <c r="L180" s="87" t="s">
        <v>25</v>
      </c>
      <c r="M180" s="87" t="s">
        <v>25</v>
      </c>
      <c r="N180" s="3">
        <v>0</v>
      </c>
      <c r="O180">
        <v>0</v>
      </c>
      <c r="P180">
        <v>6</v>
      </c>
      <c r="Q180">
        <v>0</v>
      </c>
      <c r="R180">
        <v>2</v>
      </c>
      <c r="S180" s="87" t="s">
        <v>25</v>
      </c>
      <c r="T180" s="87" t="s">
        <v>25</v>
      </c>
      <c r="U180" s="87" t="s">
        <v>25</v>
      </c>
      <c r="V180" s="3">
        <v>0</v>
      </c>
      <c r="W180">
        <v>0</v>
      </c>
      <c r="X180">
        <v>6</v>
      </c>
      <c r="Y180">
        <v>2</v>
      </c>
      <c r="Z180">
        <v>1</v>
      </c>
      <c r="AA180" s="3">
        <v>3</v>
      </c>
      <c r="AB180">
        <v>106</v>
      </c>
    </row>
    <row r="181" spans="1:28" x14ac:dyDescent="0.35">
      <c r="A181" s="2">
        <v>1663</v>
      </c>
      <c r="B181" s="2">
        <v>11</v>
      </c>
      <c r="C181" s="2" t="s">
        <v>35</v>
      </c>
      <c r="D181">
        <v>82</v>
      </c>
      <c r="E181">
        <v>3</v>
      </c>
      <c r="F181">
        <v>1</v>
      </c>
      <c r="G181">
        <v>1</v>
      </c>
      <c r="H181">
        <v>190</v>
      </c>
      <c r="I181" s="37">
        <v>79.599999999999994</v>
      </c>
      <c r="J181" s="3">
        <v>1</v>
      </c>
      <c r="K181" s="87" t="s">
        <v>25</v>
      </c>
      <c r="L181" s="87" t="s">
        <v>25</v>
      </c>
      <c r="M181" s="87" t="s">
        <v>25</v>
      </c>
      <c r="N181" s="3">
        <v>0</v>
      </c>
      <c r="O181">
        <v>0</v>
      </c>
      <c r="P181">
        <v>6</v>
      </c>
      <c r="Q181">
        <v>0</v>
      </c>
      <c r="R181">
        <v>2</v>
      </c>
      <c r="S181" s="87" t="s">
        <v>25</v>
      </c>
      <c r="T181" s="87" t="s">
        <v>25</v>
      </c>
      <c r="U181" s="87" t="s">
        <v>25</v>
      </c>
      <c r="V181" s="3">
        <v>0</v>
      </c>
      <c r="W181">
        <v>0</v>
      </c>
      <c r="X181">
        <v>6</v>
      </c>
      <c r="Y181">
        <v>2</v>
      </c>
      <c r="Z181">
        <v>1</v>
      </c>
      <c r="AA181" s="3">
        <v>3</v>
      </c>
      <c r="AB181">
        <v>105</v>
      </c>
    </row>
    <row r="182" spans="1:28" x14ac:dyDescent="0.35">
      <c r="A182" s="2">
        <v>1664</v>
      </c>
      <c r="B182" s="2">
        <v>11</v>
      </c>
      <c r="C182" s="2" t="s">
        <v>35</v>
      </c>
      <c r="D182">
        <v>82</v>
      </c>
      <c r="E182">
        <v>4</v>
      </c>
      <c r="F182">
        <v>1</v>
      </c>
      <c r="G182">
        <v>1</v>
      </c>
      <c r="H182">
        <v>185</v>
      </c>
      <c r="I182" s="37">
        <v>49.4</v>
      </c>
      <c r="J182" s="3">
        <v>1</v>
      </c>
      <c r="K182" s="87" t="s">
        <v>25</v>
      </c>
      <c r="L182" s="87" t="s">
        <v>25</v>
      </c>
      <c r="M182" s="87" t="s">
        <v>25</v>
      </c>
      <c r="N182" s="3">
        <v>0</v>
      </c>
      <c r="O182">
        <v>0</v>
      </c>
      <c r="P182">
        <v>3</v>
      </c>
      <c r="Q182">
        <v>0</v>
      </c>
      <c r="R182">
        <v>2</v>
      </c>
      <c r="S182" s="87" t="s">
        <v>25</v>
      </c>
      <c r="T182" s="87" t="s">
        <v>25</v>
      </c>
      <c r="U182" s="87" t="s">
        <v>25</v>
      </c>
      <c r="V182" s="3">
        <v>0</v>
      </c>
      <c r="W182">
        <v>0</v>
      </c>
      <c r="X182">
        <v>5</v>
      </c>
      <c r="Y182">
        <v>2</v>
      </c>
      <c r="Z182">
        <v>1</v>
      </c>
      <c r="AA182" s="3">
        <v>3</v>
      </c>
      <c r="AB182">
        <v>116</v>
      </c>
    </row>
    <row r="183" spans="1:28" x14ac:dyDescent="0.35">
      <c r="A183" s="2">
        <v>1665</v>
      </c>
      <c r="B183" s="2">
        <v>11</v>
      </c>
      <c r="C183" s="2" t="s">
        <v>35</v>
      </c>
      <c r="D183">
        <v>82</v>
      </c>
      <c r="E183">
        <v>3</v>
      </c>
      <c r="F183">
        <v>1</v>
      </c>
      <c r="G183">
        <v>1</v>
      </c>
      <c r="H183">
        <v>185</v>
      </c>
      <c r="I183" s="37">
        <v>49.4</v>
      </c>
      <c r="J183" s="3">
        <v>1</v>
      </c>
      <c r="K183" s="87" t="s">
        <v>25</v>
      </c>
      <c r="L183" s="87" t="s">
        <v>25</v>
      </c>
      <c r="M183" s="87" t="s">
        <v>25</v>
      </c>
      <c r="N183" s="3">
        <v>0</v>
      </c>
      <c r="O183">
        <v>0</v>
      </c>
      <c r="P183">
        <v>3</v>
      </c>
      <c r="Q183">
        <v>0</v>
      </c>
      <c r="R183">
        <v>2</v>
      </c>
      <c r="S183" s="87" t="s">
        <v>25</v>
      </c>
      <c r="T183" s="87" t="s">
        <v>25</v>
      </c>
      <c r="U183" s="87" t="s">
        <v>25</v>
      </c>
      <c r="V183" s="3">
        <v>0</v>
      </c>
      <c r="W183">
        <v>0</v>
      </c>
      <c r="X183">
        <v>4</v>
      </c>
      <c r="Y183">
        <v>2</v>
      </c>
      <c r="Z183">
        <v>1</v>
      </c>
      <c r="AA183" s="3">
        <v>3</v>
      </c>
      <c r="AB183">
        <v>109</v>
      </c>
    </row>
    <row r="184" spans="1:28" x14ac:dyDescent="0.35">
      <c r="A184" s="2">
        <v>1666</v>
      </c>
      <c r="B184" s="2">
        <v>11</v>
      </c>
      <c r="C184" s="2" t="s">
        <v>35</v>
      </c>
      <c r="D184">
        <v>82</v>
      </c>
      <c r="E184">
        <v>3</v>
      </c>
      <c r="F184">
        <v>1</v>
      </c>
      <c r="G184">
        <v>1</v>
      </c>
      <c r="H184">
        <v>185</v>
      </c>
      <c r="I184" s="37">
        <v>49.4</v>
      </c>
      <c r="J184" s="3">
        <v>1</v>
      </c>
      <c r="K184" s="87" t="s">
        <v>25</v>
      </c>
      <c r="L184" s="87" t="s">
        <v>25</v>
      </c>
      <c r="M184" s="87" t="s">
        <v>25</v>
      </c>
      <c r="N184" s="3">
        <v>0</v>
      </c>
      <c r="O184">
        <v>0</v>
      </c>
      <c r="P184">
        <v>3</v>
      </c>
      <c r="Q184">
        <v>0</v>
      </c>
      <c r="R184">
        <v>2</v>
      </c>
      <c r="S184" s="87" t="s">
        <v>25</v>
      </c>
      <c r="T184" s="87" t="s">
        <v>25</v>
      </c>
      <c r="U184" s="87" t="s">
        <v>25</v>
      </c>
      <c r="V184" s="3">
        <v>0</v>
      </c>
      <c r="W184">
        <v>0</v>
      </c>
      <c r="X184">
        <v>3</v>
      </c>
      <c r="Y184">
        <v>1</v>
      </c>
      <c r="Z184">
        <v>1</v>
      </c>
      <c r="AA184" s="3">
        <v>3</v>
      </c>
      <c r="AB184">
        <v>112</v>
      </c>
    </row>
    <row r="185" spans="1:28" x14ac:dyDescent="0.35">
      <c r="A185" s="2">
        <v>1667</v>
      </c>
      <c r="B185" s="2">
        <v>11</v>
      </c>
      <c r="C185" s="2" t="s">
        <v>35</v>
      </c>
      <c r="D185">
        <v>82</v>
      </c>
      <c r="E185">
        <v>2</v>
      </c>
      <c r="F185">
        <v>1</v>
      </c>
      <c r="G185">
        <v>1</v>
      </c>
      <c r="H185">
        <v>185</v>
      </c>
      <c r="I185" s="37">
        <v>49.4</v>
      </c>
      <c r="J185" s="3">
        <v>1</v>
      </c>
      <c r="K185" s="87" t="s">
        <v>25</v>
      </c>
      <c r="L185" s="87" t="s">
        <v>25</v>
      </c>
      <c r="M185" s="87" t="s">
        <v>25</v>
      </c>
      <c r="N185" s="3">
        <v>0</v>
      </c>
      <c r="O185">
        <v>0</v>
      </c>
      <c r="P185">
        <v>5</v>
      </c>
      <c r="Q185">
        <v>0</v>
      </c>
      <c r="R185">
        <v>2</v>
      </c>
      <c r="S185" s="87" t="s">
        <v>25</v>
      </c>
      <c r="T185" s="87" t="s">
        <v>25</v>
      </c>
      <c r="U185" s="87" t="s">
        <v>25</v>
      </c>
      <c r="V185" s="3">
        <v>0</v>
      </c>
      <c r="W185">
        <v>0</v>
      </c>
      <c r="X185">
        <v>5</v>
      </c>
      <c r="Y185">
        <v>1</v>
      </c>
      <c r="Z185">
        <v>1</v>
      </c>
      <c r="AA185" s="3">
        <v>3</v>
      </c>
      <c r="AB185">
        <v>112</v>
      </c>
    </row>
    <row r="186" spans="1:28" x14ac:dyDescent="0.35">
      <c r="A186" s="2">
        <v>1668</v>
      </c>
      <c r="B186" s="2">
        <v>11</v>
      </c>
      <c r="C186" s="2" t="s">
        <v>35</v>
      </c>
      <c r="D186">
        <v>82</v>
      </c>
      <c r="E186">
        <v>2</v>
      </c>
      <c r="F186">
        <v>1</v>
      </c>
      <c r="G186">
        <v>1</v>
      </c>
      <c r="H186">
        <v>185</v>
      </c>
      <c r="I186" s="37">
        <v>49.4</v>
      </c>
      <c r="J186" s="3">
        <v>1</v>
      </c>
      <c r="K186" s="87" t="s">
        <v>25</v>
      </c>
      <c r="L186" s="87" t="s">
        <v>25</v>
      </c>
      <c r="M186" s="87" t="s">
        <v>25</v>
      </c>
      <c r="N186" s="3">
        <v>0</v>
      </c>
      <c r="O186">
        <v>0</v>
      </c>
      <c r="P186">
        <v>7</v>
      </c>
      <c r="Q186">
        <v>0</v>
      </c>
      <c r="R186">
        <v>2</v>
      </c>
      <c r="S186" s="87" t="s">
        <v>25</v>
      </c>
      <c r="T186" s="87" t="s">
        <v>25</v>
      </c>
      <c r="U186" s="87" t="s">
        <v>25</v>
      </c>
      <c r="V186" s="3">
        <v>0</v>
      </c>
      <c r="W186">
        <v>0</v>
      </c>
      <c r="X186">
        <v>6</v>
      </c>
      <c r="Y186">
        <v>2</v>
      </c>
      <c r="Z186">
        <v>1</v>
      </c>
      <c r="AA186" s="3">
        <v>3</v>
      </c>
      <c r="AB186">
        <v>99</v>
      </c>
    </row>
    <row r="187" spans="1:28" x14ac:dyDescent="0.35">
      <c r="A187" s="2">
        <v>1669</v>
      </c>
      <c r="B187" s="2">
        <v>11</v>
      </c>
      <c r="C187" s="2" t="s">
        <v>35</v>
      </c>
      <c r="D187">
        <v>82</v>
      </c>
      <c r="E187">
        <v>3</v>
      </c>
      <c r="F187">
        <v>1</v>
      </c>
      <c r="G187">
        <v>1</v>
      </c>
      <c r="H187">
        <v>185</v>
      </c>
      <c r="I187" s="37">
        <v>49.4</v>
      </c>
      <c r="J187" s="3">
        <v>1</v>
      </c>
      <c r="K187" s="87" t="s">
        <v>25</v>
      </c>
      <c r="L187" s="87" t="s">
        <v>25</v>
      </c>
      <c r="M187" s="87" t="s">
        <v>25</v>
      </c>
      <c r="N187" s="3">
        <v>0</v>
      </c>
      <c r="O187">
        <v>0</v>
      </c>
      <c r="P187">
        <v>2</v>
      </c>
      <c r="Q187">
        <v>0</v>
      </c>
      <c r="R187">
        <v>2</v>
      </c>
      <c r="S187" s="87" t="s">
        <v>25</v>
      </c>
      <c r="T187" s="87" t="s">
        <v>25</v>
      </c>
      <c r="U187" s="87" t="s">
        <v>25</v>
      </c>
      <c r="V187" s="3">
        <v>0</v>
      </c>
      <c r="W187">
        <v>0</v>
      </c>
      <c r="X187">
        <v>3</v>
      </c>
      <c r="Y187">
        <v>1</v>
      </c>
      <c r="Z187">
        <v>1</v>
      </c>
      <c r="AA187" s="3">
        <v>3</v>
      </c>
      <c r="AB187">
        <v>114</v>
      </c>
    </row>
    <row r="188" spans="1:28" x14ac:dyDescent="0.35">
      <c r="A188" s="2">
        <v>1670</v>
      </c>
      <c r="B188" s="2">
        <v>11</v>
      </c>
      <c r="C188" s="2" t="s">
        <v>35</v>
      </c>
      <c r="D188">
        <v>82</v>
      </c>
      <c r="E188">
        <v>2</v>
      </c>
      <c r="F188">
        <v>1</v>
      </c>
      <c r="G188">
        <v>1</v>
      </c>
      <c r="H188">
        <v>185</v>
      </c>
      <c r="I188" s="37">
        <v>49.4</v>
      </c>
      <c r="J188" s="3">
        <v>1</v>
      </c>
      <c r="K188" s="87" t="s">
        <v>25</v>
      </c>
      <c r="L188" s="87" t="s">
        <v>25</v>
      </c>
      <c r="M188" s="87" t="s">
        <v>25</v>
      </c>
      <c r="N188" s="3">
        <v>0</v>
      </c>
      <c r="O188">
        <v>0</v>
      </c>
      <c r="P188">
        <v>3</v>
      </c>
      <c r="Q188">
        <v>0</v>
      </c>
      <c r="R188">
        <v>2</v>
      </c>
      <c r="S188" s="87" t="s">
        <v>25</v>
      </c>
      <c r="T188" s="87" t="s">
        <v>25</v>
      </c>
      <c r="U188" s="87" t="s">
        <v>25</v>
      </c>
      <c r="V188" s="3">
        <v>0</v>
      </c>
      <c r="W188">
        <v>0</v>
      </c>
      <c r="X188">
        <v>4</v>
      </c>
      <c r="Y188">
        <v>2</v>
      </c>
      <c r="Z188">
        <v>1</v>
      </c>
      <c r="AA188" s="3">
        <v>3</v>
      </c>
      <c r="AB188">
        <v>99</v>
      </c>
    </row>
    <row r="189" spans="1:28" x14ac:dyDescent="0.35">
      <c r="A189" s="2">
        <v>1671</v>
      </c>
      <c r="B189" s="2">
        <v>11</v>
      </c>
      <c r="C189" s="2" t="s">
        <v>35</v>
      </c>
      <c r="D189">
        <v>82</v>
      </c>
      <c r="E189">
        <v>3</v>
      </c>
      <c r="F189">
        <v>1</v>
      </c>
      <c r="G189">
        <v>1</v>
      </c>
      <c r="H189">
        <v>185</v>
      </c>
      <c r="I189" s="37">
        <v>49.4</v>
      </c>
      <c r="J189" s="3">
        <v>1</v>
      </c>
      <c r="K189" s="87" t="s">
        <v>25</v>
      </c>
      <c r="L189" s="87" t="s">
        <v>25</v>
      </c>
      <c r="M189" s="87" t="s">
        <v>25</v>
      </c>
      <c r="N189" s="3">
        <v>0</v>
      </c>
      <c r="O189">
        <v>0</v>
      </c>
      <c r="P189">
        <v>3</v>
      </c>
      <c r="Q189">
        <v>0</v>
      </c>
      <c r="R189">
        <v>2</v>
      </c>
      <c r="S189" s="87" t="s">
        <v>25</v>
      </c>
      <c r="T189" s="87" t="s">
        <v>25</v>
      </c>
      <c r="U189" s="87" t="s">
        <v>25</v>
      </c>
      <c r="V189" s="3">
        <v>0</v>
      </c>
      <c r="W189">
        <v>0</v>
      </c>
      <c r="X189">
        <v>4</v>
      </c>
      <c r="Y189">
        <v>1</v>
      </c>
      <c r="Z189">
        <v>1</v>
      </c>
      <c r="AA189" s="3">
        <v>3</v>
      </c>
      <c r="AB189">
        <v>109</v>
      </c>
    </row>
    <row r="190" spans="1:28" x14ac:dyDescent="0.35">
      <c r="A190" s="2">
        <v>1672</v>
      </c>
      <c r="B190" s="2">
        <v>11</v>
      </c>
      <c r="C190" s="2" t="s">
        <v>35</v>
      </c>
      <c r="D190">
        <v>82</v>
      </c>
      <c r="E190">
        <v>4</v>
      </c>
      <c r="F190">
        <v>1</v>
      </c>
      <c r="G190">
        <v>1</v>
      </c>
      <c r="H190">
        <v>210</v>
      </c>
      <c r="I190" s="37">
        <v>178.5</v>
      </c>
      <c r="J190" s="3">
        <v>0</v>
      </c>
      <c r="K190" s="87" t="s">
        <v>25</v>
      </c>
      <c r="L190" s="87" t="s">
        <v>25</v>
      </c>
      <c r="M190" s="87" t="s">
        <v>25</v>
      </c>
      <c r="N190" s="3">
        <v>0</v>
      </c>
      <c r="O190">
        <v>0</v>
      </c>
      <c r="P190">
        <v>5</v>
      </c>
      <c r="Q190">
        <v>0</v>
      </c>
      <c r="R190">
        <v>2</v>
      </c>
      <c r="S190" s="87" t="s">
        <v>25</v>
      </c>
      <c r="T190" s="87" t="s">
        <v>25</v>
      </c>
      <c r="U190" s="87" t="s">
        <v>25</v>
      </c>
      <c r="V190" s="3">
        <v>0</v>
      </c>
      <c r="W190">
        <v>0</v>
      </c>
      <c r="X190">
        <v>6</v>
      </c>
      <c r="Y190">
        <v>2</v>
      </c>
      <c r="Z190">
        <v>1</v>
      </c>
      <c r="AA190" s="3">
        <v>3</v>
      </c>
      <c r="AB190">
        <v>99</v>
      </c>
    </row>
    <row r="191" spans="1:28" x14ac:dyDescent="0.35">
      <c r="A191" s="2">
        <v>1673</v>
      </c>
      <c r="B191" s="2">
        <v>11</v>
      </c>
      <c r="C191" s="2" t="s">
        <v>35</v>
      </c>
      <c r="D191">
        <v>82</v>
      </c>
      <c r="E191">
        <v>3</v>
      </c>
      <c r="F191">
        <v>1</v>
      </c>
      <c r="G191">
        <v>1</v>
      </c>
      <c r="H191">
        <v>176</v>
      </c>
      <c r="I191" s="37">
        <v>42.7</v>
      </c>
      <c r="J191" s="3">
        <v>1</v>
      </c>
      <c r="K191" s="87" t="s">
        <v>25</v>
      </c>
      <c r="L191" s="87" t="s">
        <v>25</v>
      </c>
      <c r="M191" s="87" t="s">
        <v>25</v>
      </c>
      <c r="N191" s="3">
        <v>0</v>
      </c>
      <c r="O191">
        <v>0</v>
      </c>
      <c r="P191">
        <v>4</v>
      </c>
      <c r="Q191">
        <v>0</v>
      </c>
      <c r="R191">
        <v>2</v>
      </c>
      <c r="S191" s="87" t="s">
        <v>25</v>
      </c>
      <c r="T191" s="87" t="s">
        <v>25</v>
      </c>
      <c r="U191" s="87" t="s">
        <v>25</v>
      </c>
      <c r="V191" s="3">
        <v>0</v>
      </c>
      <c r="W191">
        <v>0</v>
      </c>
      <c r="X191">
        <v>5</v>
      </c>
      <c r="Y191">
        <v>1</v>
      </c>
      <c r="Z191">
        <v>1</v>
      </c>
      <c r="AA191" s="3">
        <v>3</v>
      </c>
      <c r="AB191">
        <v>112</v>
      </c>
    </row>
    <row r="192" spans="1:28" x14ac:dyDescent="0.35">
      <c r="A192" s="2">
        <v>1674</v>
      </c>
      <c r="B192" s="2">
        <v>11</v>
      </c>
      <c r="C192" s="2" t="s">
        <v>35</v>
      </c>
      <c r="D192">
        <v>82</v>
      </c>
      <c r="E192">
        <v>1</v>
      </c>
      <c r="F192">
        <v>1</v>
      </c>
      <c r="G192">
        <v>1</v>
      </c>
      <c r="H192">
        <v>176</v>
      </c>
      <c r="I192" s="37">
        <v>42.7</v>
      </c>
      <c r="J192" s="3">
        <v>1</v>
      </c>
      <c r="K192" s="87" t="s">
        <v>25</v>
      </c>
      <c r="L192" s="87" t="s">
        <v>25</v>
      </c>
      <c r="M192" s="87" t="s">
        <v>25</v>
      </c>
      <c r="N192" s="3">
        <v>0</v>
      </c>
      <c r="O192">
        <v>0</v>
      </c>
      <c r="P192">
        <v>6</v>
      </c>
      <c r="Q192">
        <v>0</v>
      </c>
      <c r="R192">
        <v>2</v>
      </c>
      <c r="S192" s="87" t="s">
        <v>25</v>
      </c>
      <c r="T192" s="87" t="s">
        <v>25</v>
      </c>
      <c r="U192" s="87" t="s">
        <v>25</v>
      </c>
      <c r="V192" s="3">
        <v>0</v>
      </c>
      <c r="W192">
        <v>0</v>
      </c>
      <c r="X192">
        <v>5</v>
      </c>
      <c r="Y192">
        <v>1</v>
      </c>
      <c r="Z192">
        <v>1</v>
      </c>
      <c r="AA192" s="3">
        <v>3</v>
      </c>
      <c r="AB192">
        <v>95</v>
      </c>
    </row>
    <row r="193" spans="1:28" x14ac:dyDescent="0.35">
      <c r="A193" s="2">
        <v>1675</v>
      </c>
      <c r="B193" s="2">
        <v>11</v>
      </c>
      <c r="C193" s="2" t="s">
        <v>35</v>
      </c>
      <c r="D193">
        <v>82</v>
      </c>
      <c r="E193">
        <v>3</v>
      </c>
      <c r="F193">
        <v>1</v>
      </c>
      <c r="G193">
        <v>1</v>
      </c>
      <c r="H193">
        <v>185</v>
      </c>
      <c r="I193" s="37">
        <v>37.4</v>
      </c>
      <c r="J193" s="3">
        <v>1</v>
      </c>
      <c r="K193" s="87" t="s">
        <v>25</v>
      </c>
      <c r="L193" s="87" t="s">
        <v>25</v>
      </c>
      <c r="M193" s="87" t="s">
        <v>25</v>
      </c>
      <c r="N193" s="3">
        <v>0</v>
      </c>
      <c r="O193">
        <v>0</v>
      </c>
      <c r="P193">
        <v>5</v>
      </c>
      <c r="Q193">
        <v>0</v>
      </c>
      <c r="R193">
        <v>2</v>
      </c>
      <c r="S193" s="87" t="s">
        <v>25</v>
      </c>
      <c r="T193" s="87" t="s">
        <v>25</v>
      </c>
      <c r="U193" s="87" t="s">
        <v>25</v>
      </c>
      <c r="V193" s="3">
        <v>0</v>
      </c>
      <c r="W193">
        <v>0</v>
      </c>
      <c r="X193">
        <v>3</v>
      </c>
      <c r="Y193">
        <v>2</v>
      </c>
      <c r="Z193">
        <v>1</v>
      </c>
      <c r="AA193" s="3">
        <v>3</v>
      </c>
      <c r="AB193">
        <v>112</v>
      </c>
    </row>
    <row r="194" spans="1:28" x14ac:dyDescent="0.35">
      <c r="A194" s="2">
        <v>1676</v>
      </c>
      <c r="B194" s="2">
        <v>11</v>
      </c>
      <c r="C194" s="2" t="s">
        <v>35</v>
      </c>
      <c r="D194">
        <v>82</v>
      </c>
      <c r="E194">
        <v>3</v>
      </c>
      <c r="F194">
        <v>1</v>
      </c>
      <c r="G194">
        <v>1</v>
      </c>
      <c r="H194">
        <v>185</v>
      </c>
      <c r="I194" s="37">
        <v>37.4</v>
      </c>
      <c r="J194" s="3">
        <v>1</v>
      </c>
      <c r="K194" s="87" t="s">
        <v>25</v>
      </c>
      <c r="L194" s="87" t="s">
        <v>25</v>
      </c>
      <c r="M194" s="87" t="s">
        <v>25</v>
      </c>
      <c r="N194" s="3">
        <v>0</v>
      </c>
      <c r="O194">
        <v>0</v>
      </c>
      <c r="P194">
        <v>4</v>
      </c>
      <c r="Q194">
        <v>0</v>
      </c>
      <c r="R194">
        <v>2</v>
      </c>
      <c r="S194" s="87" t="s">
        <v>25</v>
      </c>
      <c r="T194" s="87" t="s">
        <v>25</v>
      </c>
      <c r="U194" s="87" t="s">
        <v>25</v>
      </c>
      <c r="V194" s="3">
        <v>0</v>
      </c>
      <c r="W194">
        <v>0</v>
      </c>
      <c r="X194">
        <v>5</v>
      </c>
      <c r="Y194">
        <v>2</v>
      </c>
      <c r="Z194">
        <v>1</v>
      </c>
      <c r="AA194" s="3">
        <v>3</v>
      </c>
      <c r="AB194">
        <v>112</v>
      </c>
    </row>
    <row r="195" spans="1:28" x14ac:dyDescent="0.35">
      <c r="A195" s="2">
        <v>1677</v>
      </c>
      <c r="B195" s="2">
        <v>11</v>
      </c>
      <c r="C195" s="2" t="s">
        <v>35</v>
      </c>
      <c r="D195">
        <v>82</v>
      </c>
      <c r="E195">
        <v>2</v>
      </c>
      <c r="F195">
        <v>1</v>
      </c>
      <c r="G195">
        <v>1</v>
      </c>
      <c r="H195">
        <v>185</v>
      </c>
      <c r="I195" s="37">
        <v>37.4</v>
      </c>
      <c r="J195" s="3">
        <v>1</v>
      </c>
      <c r="K195" s="87" t="s">
        <v>25</v>
      </c>
      <c r="L195" s="87" t="s">
        <v>25</v>
      </c>
      <c r="M195" s="87" t="s">
        <v>25</v>
      </c>
      <c r="N195" s="3">
        <v>0</v>
      </c>
      <c r="O195">
        <v>0</v>
      </c>
      <c r="P195">
        <v>6</v>
      </c>
      <c r="Q195">
        <v>0</v>
      </c>
      <c r="R195">
        <v>2</v>
      </c>
      <c r="S195" s="87" t="s">
        <v>25</v>
      </c>
      <c r="T195" s="87" t="s">
        <v>25</v>
      </c>
      <c r="U195" s="87" t="s">
        <v>25</v>
      </c>
      <c r="V195" s="3">
        <v>0</v>
      </c>
      <c r="W195">
        <v>0</v>
      </c>
      <c r="X195">
        <v>6</v>
      </c>
      <c r="Y195">
        <v>2</v>
      </c>
      <c r="Z195">
        <v>1</v>
      </c>
      <c r="AA195" s="3">
        <v>3</v>
      </c>
      <c r="AB195">
        <v>101</v>
      </c>
    </row>
    <row r="196" spans="1:28" x14ac:dyDescent="0.35">
      <c r="A196" s="2">
        <v>1678</v>
      </c>
      <c r="B196" s="2">
        <v>11</v>
      </c>
      <c r="C196" s="2" t="s">
        <v>35</v>
      </c>
      <c r="D196">
        <v>82</v>
      </c>
      <c r="E196">
        <v>3</v>
      </c>
      <c r="F196">
        <v>1</v>
      </c>
      <c r="G196">
        <v>1</v>
      </c>
      <c r="H196">
        <v>185</v>
      </c>
      <c r="I196" s="37">
        <v>37.4</v>
      </c>
      <c r="J196" s="3">
        <v>1</v>
      </c>
      <c r="K196" s="87" t="s">
        <v>25</v>
      </c>
      <c r="L196" s="87" t="s">
        <v>25</v>
      </c>
      <c r="M196" s="87" t="s">
        <v>25</v>
      </c>
      <c r="N196" s="3">
        <v>0</v>
      </c>
      <c r="O196">
        <v>0</v>
      </c>
      <c r="P196">
        <v>6</v>
      </c>
      <c r="Q196">
        <v>0</v>
      </c>
      <c r="R196">
        <v>2</v>
      </c>
      <c r="S196" s="87" t="s">
        <v>25</v>
      </c>
      <c r="T196" s="87" t="s">
        <v>25</v>
      </c>
      <c r="U196" s="87" t="s">
        <v>25</v>
      </c>
      <c r="V196" s="3">
        <v>0</v>
      </c>
      <c r="W196">
        <v>0</v>
      </c>
      <c r="X196">
        <v>6</v>
      </c>
      <c r="Y196">
        <v>2</v>
      </c>
      <c r="Z196">
        <v>1</v>
      </c>
      <c r="AA196" s="3">
        <v>3</v>
      </c>
      <c r="AB196">
        <v>98</v>
      </c>
    </row>
    <row r="197" spans="1:28" x14ac:dyDescent="0.35">
      <c r="A197" s="2">
        <v>1679</v>
      </c>
      <c r="B197" s="2">
        <v>11</v>
      </c>
      <c r="C197" s="2" t="s">
        <v>35</v>
      </c>
      <c r="D197">
        <v>82</v>
      </c>
      <c r="E197">
        <v>2</v>
      </c>
      <c r="F197">
        <v>1</v>
      </c>
      <c r="G197">
        <v>1</v>
      </c>
      <c r="H197">
        <v>185</v>
      </c>
      <c r="I197" s="37">
        <v>37.4</v>
      </c>
      <c r="J197" s="3">
        <v>1</v>
      </c>
      <c r="K197" s="87" t="s">
        <v>25</v>
      </c>
      <c r="L197" s="87" t="s">
        <v>25</v>
      </c>
      <c r="M197" s="87" t="s">
        <v>25</v>
      </c>
      <c r="N197" s="3">
        <v>0</v>
      </c>
      <c r="O197">
        <v>0</v>
      </c>
      <c r="P197">
        <v>5</v>
      </c>
      <c r="Q197">
        <v>0</v>
      </c>
      <c r="R197">
        <v>2</v>
      </c>
      <c r="S197" s="87" t="s">
        <v>25</v>
      </c>
      <c r="T197" s="87" t="s">
        <v>25</v>
      </c>
      <c r="U197" s="87" t="s">
        <v>25</v>
      </c>
      <c r="V197" s="3">
        <v>0</v>
      </c>
      <c r="W197">
        <v>0</v>
      </c>
      <c r="X197">
        <v>4</v>
      </c>
      <c r="Y197">
        <v>2</v>
      </c>
      <c r="Z197">
        <v>1</v>
      </c>
      <c r="AA197" s="3">
        <v>3</v>
      </c>
      <c r="AB197">
        <v>109</v>
      </c>
    </row>
    <row r="198" spans="1:28" x14ac:dyDescent="0.35">
      <c r="A198" s="2">
        <v>1680</v>
      </c>
      <c r="B198" s="2">
        <v>11</v>
      </c>
      <c r="C198" s="2" t="s">
        <v>35</v>
      </c>
      <c r="D198">
        <v>82</v>
      </c>
      <c r="E198">
        <v>3</v>
      </c>
      <c r="F198">
        <v>1</v>
      </c>
      <c r="G198">
        <v>1</v>
      </c>
      <c r="H198">
        <v>185</v>
      </c>
      <c r="I198" s="37">
        <v>37.4</v>
      </c>
      <c r="J198" s="3">
        <v>1</v>
      </c>
      <c r="K198" s="87" t="s">
        <v>25</v>
      </c>
      <c r="L198" s="87" t="s">
        <v>25</v>
      </c>
      <c r="M198" s="87" t="s">
        <v>25</v>
      </c>
      <c r="N198" s="3">
        <v>0</v>
      </c>
      <c r="O198">
        <v>0</v>
      </c>
      <c r="P198">
        <v>3</v>
      </c>
      <c r="Q198">
        <v>0</v>
      </c>
      <c r="R198">
        <v>2</v>
      </c>
      <c r="S198" s="87" t="s">
        <v>25</v>
      </c>
      <c r="T198" s="87" t="s">
        <v>25</v>
      </c>
      <c r="U198" s="87" t="s">
        <v>25</v>
      </c>
      <c r="V198" s="3">
        <v>0</v>
      </c>
      <c r="W198">
        <v>0</v>
      </c>
      <c r="X198">
        <v>3</v>
      </c>
      <c r="Y198">
        <v>1</v>
      </c>
      <c r="Z198">
        <v>1</v>
      </c>
      <c r="AA198" s="3">
        <v>3</v>
      </c>
      <c r="AB198">
        <v>109</v>
      </c>
    </row>
    <row r="199" spans="1:28" x14ac:dyDescent="0.35">
      <c r="A199" s="2">
        <v>1681</v>
      </c>
      <c r="B199" s="2">
        <v>11</v>
      </c>
      <c r="C199" s="2" t="s">
        <v>35</v>
      </c>
      <c r="D199">
        <v>82</v>
      </c>
      <c r="E199">
        <v>3</v>
      </c>
      <c r="F199">
        <v>1</v>
      </c>
      <c r="G199">
        <v>1</v>
      </c>
      <c r="H199">
        <v>185</v>
      </c>
      <c r="I199" s="37">
        <v>37.4</v>
      </c>
      <c r="J199" s="3">
        <v>1</v>
      </c>
      <c r="K199" s="87" t="s">
        <v>25</v>
      </c>
      <c r="L199" s="87" t="s">
        <v>25</v>
      </c>
      <c r="M199" s="87" t="s">
        <v>25</v>
      </c>
      <c r="N199" s="3">
        <v>0</v>
      </c>
      <c r="O199">
        <v>0</v>
      </c>
      <c r="P199">
        <v>4</v>
      </c>
      <c r="Q199">
        <v>0</v>
      </c>
      <c r="R199">
        <v>2</v>
      </c>
      <c r="S199" s="87" t="s">
        <v>25</v>
      </c>
      <c r="T199" s="87" t="s">
        <v>25</v>
      </c>
      <c r="U199" s="87" t="s">
        <v>25</v>
      </c>
      <c r="V199" s="3">
        <v>0</v>
      </c>
      <c r="W199">
        <v>0</v>
      </c>
      <c r="X199">
        <v>5</v>
      </c>
      <c r="Y199">
        <v>2</v>
      </c>
      <c r="Z199">
        <v>1</v>
      </c>
      <c r="AA199" s="3">
        <v>3</v>
      </c>
      <c r="AB199">
        <v>110</v>
      </c>
    </row>
    <row r="200" spans="1:28" x14ac:dyDescent="0.35">
      <c r="A200" s="2">
        <v>1682</v>
      </c>
      <c r="B200" s="2">
        <v>11</v>
      </c>
      <c r="C200" s="2" t="s">
        <v>35</v>
      </c>
      <c r="D200">
        <v>82</v>
      </c>
      <c r="E200">
        <v>3</v>
      </c>
      <c r="F200">
        <v>1</v>
      </c>
      <c r="G200">
        <v>1</v>
      </c>
      <c r="H200">
        <v>185</v>
      </c>
      <c r="I200" s="37">
        <v>37.4</v>
      </c>
      <c r="J200" s="3">
        <v>1</v>
      </c>
      <c r="K200" s="87" t="s">
        <v>25</v>
      </c>
      <c r="L200" s="87" t="s">
        <v>25</v>
      </c>
      <c r="M200" s="87" t="s">
        <v>25</v>
      </c>
      <c r="N200" s="3">
        <v>0</v>
      </c>
      <c r="O200">
        <v>0</v>
      </c>
      <c r="P200">
        <v>5</v>
      </c>
      <c r="Q200">
        <v>0</v>
      </c>
      <c r="R200">
        <v>2</v>
      </c>
      <c r="S200" s="87" t="s">
        <v>25</v>
      </c>
      <c r="T200" s="87" t="s">
        <v>25</v>
      </c>
      <c r="U200" s="87" t="s">
        <v>25</v>
      </c>
      <c r="V200" s="3">
        <v>0</v>
      </c>
      <c r="W200">
        <v>0</v>
      </c>
      <c r="X200">
        <v>4</v>
      </c>
      <c r="Y200">
        <v>1</v>
      </c>
      <c r="Z200">
        <v>1</v>
      </c>
      <c r="AA200" s="3">
        <v>3</v>
      </c>
      <c r="AB200">
        <v>112</v>
      </c>
    </row>
    <row r="201" spans="1:28" x14ac:dyDescent="0.35">
      <c r="A201" s="2">
        <v>1683</v>
      </c>
      <c r="B201" s="2">
        <v>11</v>
      </c>
      <c r="C201" s="2" t="s">
        <v>35</v>
      </c>
      <c r="D201">
        <v>82</v>
      </c>
      <c r="E201">
        <v>3</v>
      </c>
      <c r="F201">
        <v>1</v>
      </c>
      <c r="G201">
        <v>1</v>
      </c>
      <c r="H201">
        <v>185</v>
      </c>
      <c r="I201" s="37">
        <v>37.4</v>
      </c>
      <c r="J201" s="3">
        <v>1</v>
      </c>
      <c r="K201" s="87" t="s">
        <v>25</v>
      </c>
      <c r="L201" s="87" t="s">
        <v>25</v>
      </c>
      <c r="M201" s="87" t="s">
        <v>25</v>
      </c>
      <c r="N201" s="3">
        <v>0</v>
      </c>
      <c r="O201">
        <v>0</v>
      </c>
      <c r="P201">
        <v>4</v>
      </c>
      <c r="Q201">
        <v>1</v>
      </c>
      <c r="R201">
        <v>2</v>
      </c>
      <c r="S201" s="87" t="s">
        <v>25</v>
      </c>
      <c r="T201" s="87" t="s">
        <v>25</v>
      </c>
      <c r="U201" s="87" t="s">
        <v>25</v>
      </c>
      <c r="V201" s="3">
        <v>0</v>
      </c>
      <c r="W201">
        <v>0</v>
      </c>
      <c r="X201">
        <v>4</v>
      </c>
      <c r="Y201">
        <v>2</v>
      </c>
      <c r="Z201">
        <v>1</v>
      </c>
      <c r="AA201" s="3">
        <v>3</v>
      </c>
      <c r="AB201">
        <v>112</v>
      </c>
    </row>
    <row r="202" spans="1:28" x14ac:dyDescent="0.35">
      <c r="A202" s="2">
        <v>1688</v>
      </c>
      <c r="B202" s="2">
        <v>11</v>
      </c>
      <c r="C202" s="2" t="s">
        <v>35</v>
      </c>
      <c r="D202">
        <v>83</v>
      </c>
      <c r="E202">
        <v>4</v>
      </c>
      <c r="F202">
        <v>1</v>
      </c>
      <c r="G202">
        <v>1</v>
      </c>
      <c r="H202">
        <v>185</v>
      </c>
      <c r="I202" s="37">
        <v>51.1</v>
      </c>
      <c r="J202" s="3">
        <v>1</v>
      </c>
      <c r="K202" s="87" t="s">
        <v>25</v>
      </c>
      <c r="L202" s="87" t="s">
        <v>25</v>
      </c>
      <c r="M202" s="87" t="s">
        <v>25</v>
      </c>
      <c r="N202" s="3">
        <v>0</v>
      </c>
      <c r="O202">
        <v>0</v>
      </c>
      <c r="P202">
        <v>2</v>
      </c>
      <c r="Q202">
        <v>1</v>
      </c>
      <c r="R202">
        <v>2</v>
      </c>
      <c r="S202" s="87" t="s">
        <v>25</v>
      </c>
      <c r="T202" s="87" t="s">
        <v>25</v>
      </c>
      <c r="U202" s="87" t="s">
        <v>25</v>
      </c>
      <c r="V202" s="3">
        <v>0</v>
      </c>
      <c r="W202">
        <v>0</v>
      </c>
      <c r="X202">
        <v>4</v>
      </c>
      <c r="Y202">
        <v>1</v>
      </c>
      <c r="Z202">
        <v>1</v>
      </c>
      <c r="AA202" s="3">
        <v>3</v>
      </c>
      <c r="AB202">
        <v>114</v>
      </c>
    </row>
    <row r="203" spans="1:28" x14ac:dyDescent="0.35">
      <c r="A203" s="2">
        <v>1690</v>
      </c>
      <c r="B203" s="2">
        <v>11</v>
      </c>
      <c r="C203" s="2" t="s">
        <v>35</v>
      </c>
      <c r="D203">
        <v>83</v>
      </c>
      <c r="E203">
        <v>3</v>
      </c>
      <c r="F203">
        <v>1</v>
      </c>
      <c r="G203">
        <v>1</v>
      </c>
      <c r="H203">
        <v>190</v>
      </c>
      <c r="I203" s="37">
        <v>77.900000000000006</v>
      </c>
      <c r="J203" s="3">
        <v>1</v>
      </c>
      <c r="K203" s="87" t="s">
        <v>25</v>
      </c>
      <c r="L203" s="87" t="s">
        <v>25</v>
      </c>
      <c r="M203" s="87" t="s">
        <v>25</v>
      </c>
      <c r="N203" s="3">
        <v>0</v>
      </c>
      <c r="O203">
        <v>0</v>
      </c>
      <c r="P203">
        <v>3</v>
      </c>
      <c r="Q203">
        <v>1</v>
      </c>
      <c r="R203">
        <v>2</v>
      </c>
      <c r="S203" s="87" t="s">
        <v>25</v>
      </c>
      <c r="T203" s="87" t="s">
        <v>25</v>
      </c>
      <c r="U203" s="87" t="s">
        <v>25</v>
      </c>
      <c r="V203" s="3">
        <v>0</v>
      </c>
      <c r="W203">
        <v>0</v>
      </c>
      <c r="X203">
        <v>4</v>
      </c>
      <c r="Y203">
        <v>1</v>
      </c>
      <c r="Z203">
        <v>0</v>
      </c>
      <c r="AA203" s="3">
        <v>3</v>
      </c>
      <c r="AB203">
        <v>109</v>
      </c>
    </row>
    <row r="204" spans="1:28" x14ac:dyDescent="0.35">
      <c r="A204" s="2">
        <v>1692</v>
      </c>
      <c r="B204" s="2">
        <v>11</v>
      </c>
      <c r="C204" s="2" t="s">
        <v>35</v>
      </c>
      <c r="D204">
        <v>83</v>
      </c>
      <c r="E204">
        <v>4</v>
      </c>
      <c r="F204">
        <v>1</v>
      </c>
      <c r="G204">
        <v>1</v>
      </c>
      <c r="H204">
        <v>185</v>
      </c>
      <c r="I204" s="37">
        <v>29</v>
      </c>
      <c r="J204" s="3">
        <v>0</v>
      </c>
      <c r="K204" s="87" t="s">
        <v>25</v>
      </c>
      <c r="L204" s="87" t="s">
        <v>25</v>
      </c>
      <c r="M204" s="87" t="s">
        <v>25</v>
      </c>
      <c r="N204" s="3">
        <v>0</v>
      </c>
      <c r="O204">
        <v>0</v>
      </c>
      <c r="P204">
        <v>5</v>
      </c>
      <c r="Q204">
        <v>1</v>
      </c>
      <c r="R204">
        <v>2</v>
      </c>
      <c r="S204" s="87" t="s">
        <v>25</v>
      </c>
      <c r="T204" s="87" t="s">
        <v>25</v>
      </c>
      <c r="U204" s="87" t="s">
        <v>25</v>
      </c>
      <c r="V204" s="3">
        <v>0</v>
      </c>
      <c r="W204">
        <v>0</v>
      </c>
      <c r="X204">
        <v>5</v>
      </c>
      <c r="Y204">
        <v>1</v>
      </c>
      <c r="Z204">
        <v>0</v>
      </c>
      <c r="AA204" s="3">
        <v>3</v>
      </c>
      <c r="AB204">
        <v>99</v>
      </c>
    </row>
    <row r="205" spans="1:28" x14ac:dyDescent="0.35">
      <c r="A205" s="2">
        <v>1693</v>
      </c>
      <c r="B205" s="2">
        <v>11</v>
      </c>
      <c r="C205" s="2" t="s">
        <v>35</v>
      </c>
      <c r="D205">
        <v>83</v>
      </c>
      <c r="E205">
        <v>3</v>
      </c>
      <c r="F205">
        <v>1</v>
      </c>
      <c r="G205">
        <v>1</v>
      </c>
      <c r="H205">
        <v>168</v>
      </c>
      <c r="I205" s="37">
        <v>21.2</v>
      </c>
      <c r="J205" s="3">
        <v>0</v>
      </c>
      <c r="K205" s="87" t="s">
        <v>25</v>
      </c>
      <c r="L205" s="87" t="s">
        <v>25</v>
      </c>
      <c r="M205" s="87" t="s">
        <v>25</v>
      </c>
      <c r="N205" s="3">
        <v>0</v>
      </c>
      <c r="O205">
        <v>0</v>
      </c>
      <c r="P205">
        <v>3</v>
      </c>
      <c r="Q205">
        <v>1</v>
      </c>
      <c r="R205">
        <v>2</v>
      </c>
      <c r="S205" s="87" t="s">
        <v>25</v>
      </c>
      <c r="T205" s="87" t="s">
        <v>25</v>
      </c>
      <c r="U205" s="87" t="s">
        <v>25</v>
      </c>
      <c r="V205" s="3">
        <v>0</v>
      </c>
      <c r="W205">
        <v>0</v>
      </c>
      <c r="X205">
        <v>4</v>
      </c>
      <c r="Y205">
        <v>1</v>
      </c>
      <c r="Z205">
        <v>0</v>
      </c>
      <c r="AA205" s="3">
        <v>3</v>
      </c>
      <c r="AB205">
        <v>110</v>
      </c>
    </row>
    <row r="206" spans="1:28" x14ac:dyDescent="0.35">
      <c r="A206" s="2">
        <v>1694</v>
      </c>
      <c r="B206" s="2">
        <v>11</v>
      </c>
      <c r="C206" s="2" t="s">
        <v>35</v>
      </c>
      <c r="D206">
        <v>83</v>
      </c>
      <c r="E206">
        <v>4</v>
      </c>
      <c r="F206">
        <v>1</v>
      </c>
      <c r="G206">
        <v>1</v>
      </c>
      <c r="H206">
        <v>167</v>
      </c>
      <c r="I206" s="37">
        <v>146</v>
      </c>
      <c r="J206" s="3">
        <v>1</v>
      </c>
      <c r="K206" s="87" t="s">
        <v>25</v>
      </c>
      <c r="L206" s="87" t="s">
        <v>25</v>
      </c>
      <c r="M206" s="87" t="s">
        <v>25</v>
      </c>
      <c r="N206" s="3">
        <v>0</v>
      </c>
      <c r="O206">
        <v>0</v>
      </c>
      <c r="P206">
        <v>5</v>
      </c>
      <c r="Q206">
        <v>1</v>
      </c>
      <c r="R206">
        <v>2</v>
      </c>
      <c r="S206" s="87" t="s">
        <v>25</v>
      </c>
      <c r="T206" s="87" t="s">
        <v>25</v>
      </c>
      <c r="U206" s="87" t="s">
        <v>25</v>
      </c>
      <c r="V206" s="3">
        <v>0</v>
      </c>
      <c r="W206">
        <v>0</v>
      </c>
      <c r="X206">
        <v>5</v>
      </c>
      <c r="Y206">
        <v>2</v>
      </c>
      <c r="Z206">
        <v>1</v>
      </c>
      <c r="AA206" s="3">
        <v>3</v>
      </c>
      <c r="AB206">
        <v>112</v>
      </c>
    </row>
    <row r="207" spans="1:28" x14ac:dyDescent="0.35">
      <c r="A207" s="2">
        <v>1696</v>
      </c>
      <c r="B207" s="2">
        <v>11</v>
      </c>
      <c r="C207" s="2" t="s">
        <v>35</v>
      </c>
      <c r="D207">
        <v>83</v>
      </c>
      <c r="E207">
        <v>1</v>
      </c>
      <c r="F207">
        <v>1</v>
      </c>
      <c r="G207">
        <v>1</v>
      </c>
      <c r="H207">
        <v>154</v>
      </c>
      <c r="I207" s="37">
        <v>25</v>
      </c>
      <c r="J207" s="3">
        <v>1</v>
      </c>
      <c r="K207" s="87" t="s">
        <v>25</v>
      </c>
      <c r="L207" s="87" t="s">
        <v>25</v>
      </c>
      <c r="M207" s="87" t="s">
        <v>25</v>
      </c>
      <c r="N207" s="3">
        <v>0</v>
      </c>
      <c r="O207">
        <v>0</v>
      </c>
      <c r="P207">
        <v>5</v>
      </c>
      <c r="Q207">
        <v>1</v>
      </c>
      <c r="R207">
        <v>2</v>
      </c>
      <c r="S207" s="87" t="s">
        <v>25</v>
      </c>
      <c r="T207" s="87" t="s">
        <v>25</v>
      </c>
      <c r="U207" s="87" t="s">
        <v>25</v>
      </c>
      <c r="V207" s="3">
        <v>0</v>
      </c>
      <c r="W207">
        <v>0</v>
      </c>
      <c r="X207">
        <v>6</v>
      </c>
      <c r="Y207">
        <v>2</v>
      </c>
      <c r="Z207">
        <v>1</v>
      </c>
      <c r="AA207" s="3">
        <v>3</v>
      </c>
      <c r="AB207">
        <v>101</v>
      </c>
    </row>
    <row r="208" spans="1:28" x14ac:dyDescent="0.35">
      <c r="A208" s="2">
        <v>1697</v>
      </c>
      <c r="B208" s="2">
        <v>11</v>
      </c>
      <c r="C208" s="2" t="s">
        <v>35</v>
      </c>
      <c r="D208">
        <v>83</v>
      </c>
      <c r="E208">
        <v>3</v>
      </c>
      <c r="F208">
        <v>1</v>
      </c>
      <c r="G208">
        <v>1</v>
      </c>
      <c r="H208">
        <v>185</v>
      </c>
      <c r="I208" s="37">
        <v>56.8</v>
      </c>
      <c r="J208" s="3">
        <v>1</v>
      </c>
      <c r="K208" s="87" t="s">
        <v>25</v>
      </c>
      <c r="L208" s="87" t="s">
        <v>25</v>
      </c>
      <c r="M208" s="87" t="s">
        <v>25</v>
      </c>
      <c r="N208" s="3">
        <v>0</v>
      </c>
      <c r="O208">
        <v>0</v>
      </c>
      <c r="P208">
        <v>4</v>
      </c>
      <c r="Q208">
        <v>0</v>
      </c>
      <c r="R208">
        <v>2</v>
      </c>
      <c r="S208" s="87" t="s">
        <v>25</v>
      </c>
      <c r="T208" s="87" t="s">
        <v>25</v>
      </c>
      <c r="U208" s="87" t="s">
        <v>25</v>
      </c>
      <c r="V208" s="3">
        <v>0</v>
      </c>
      <c r="W208">
        <v>0</v>
      </c>
      <c r="X208">
        <v>6</v>
      </c>
      <c r="Y208">
        <v>2</v>
      </c>
      <c r="Z208">
        <v>1</v>
      </c>
      <c r="AA208" s="3">
        <v>3</v>
      </c>
      <c r="AB208">
        <v>110</v>
      </c>
    </row>
    <row r="209" spans="1:28" x14ac:dyDescent="0.35">
      <c r="A209" s="2">
        <v>1698</v>
      </c>
      <c r="B209" s="2">
        <v>11</v>
      </c>
      <c r="C209" s="2" t="s">
        <v>35</v>
      </c>
      <c r="D209">
        <v>83</v>
      </c>
      <c r="E209">
        <v>3</v>
      </c>
      <c r="F209">
        <v>1</v>
      </c>
      <c r="G209">
        <v>1</v>
      </c>
      <c r="H209">
        <v>185</v>
      </c>
      <c r="I209" s="37">
        <v>56.8</v>
      </c>
      <c r="J209" s="3">
        <v>1</v>
      </c>
      <c r="K209" s="87" t="s">
        <v>25</v>
      </c>
      <c r="L209" s="87" t="s">
        <v>25</v>
      </c>
      <c r="M209" s="87" t="s">
        <v>25</v>
      </c>
      <c r="N209" s="3">
        <v>0</v>
      </c>
      <c r="O209">
        <v>0</v>
      </c>
      <c r="P209">
        <v>3</v>
      </c>
      <c r="Q209">
        <v>1</v>
      </c>
      <c r="R209">
        <v>2</v>
      </c>
      <c r="S209" s="87" t="s">
        <v>25</v>
      </c>
      <c r="T209" s="87" t="s">
        <v>25</v>
      </c>
      <c r="U209" s="87" t="s">
        <v>25</v>
      </c>
      <c r="V209" s="3">
        <v>0</v>
      </c>
      <c r="W209">
        <v>0</v>
      </c>
      <c r="X209">
        <v>4</v>
      </c>
      <c r="Y209">
        <v>2</v>
      </c>
      <c r="Z209">
        <v>1</v>
      </c>
      <c r="AA209" s="3">
        <v>3</v>
      </c>
      <c r="AB209">
        <v>109</v>
      </c>
    </row>
    <row r="210" spans="1:28" x14ac:dyDescent="0.35">
      <c r="A210" s="2">
        <v>1699</v>
      </c>
      <c r="B210" s="2">
        <v>11</v>
      </c>
      <c r="C210" s="2" t="s">
        <v>35</v>
      </c>
      <c r="D210">
        <v>83</v>
      </c>
      <c r="E210">
        <v>1</v>
      </c>
      <c r="F210">
        <v>1</v>
      </c>
      <c r="G210">
        <v>1</v>
      </c>
      <c r="H210">
        <v>168</v>
      </c>
      <c r="I210" s="37">
        <v>27</v>
      </c>
      <c r="J210" s="3">
        <v>1</v>
      </c>
      <c r="K210" s="87" t="s">
        <v>25</v>
      </c>
      <c r="L210" s="87" t="s">
        <v>25</v>
      </c>
      <c r="M210" s="87" t="s">
        <v>25</v>
      </c>
      <c r="N210" s="3">
        <v>0</v>
      </c>
      <c r="O210">
        <v>0</v>
      </c>
      <c r="P210">
        <v>3</v>
      </c>
      <c r="Q210">
        <v>0</v>
      </c>
      <c r="R210">
        <v>2</v>
      </c>
      <c r="S210" s="87" t="s">
        <v>25</v>
      </c>
      <c r="T210" s="87" t="s">
        <v>25</v>
      </c>
      <c r="U210" s="87" t="s">
        <v>25</v>
      </c>
      <c r="V210" s="3">
        <v>0</v>
      </c>
      <c r="W210">
        <v>0</v>
      </c>
      <c r="X210">
        <v>5</v>
      </c>
      <c r="Y210">
        <v>1</v>
      </c>
      <c r="Z210">
        <v>0</v>
      </c>
      <c r="AA210" s="3">
        <v>3</v>
      </c>
      <c r="AB210">
        <v>95</v>
      </c>
    </row>
    <row r="211" spans="1:28" x14ac:dyDescent="0.35">
      <c r="A211" s="2">
        <v>1700</v>
      </c>
      <c r="B211" s="2">
        <v>11</v>
      </c>
      <c r="C211" s="2" t="s">
        <v>35</v>
      </c>
      <c r="D211">
        <v>84</v>
      </c>
      <c r="E211">
        <v>3</v>
      </c>
      <c r="F211">
        <v>1</v>
      </c>
      <c r="G211">
        <v>0</v>
      </c>
      <c r="H211">
        <v>198</v>
      </c>
      <c r="I211" s="37">
        <v>35.200000000000003</v>
      </c>
      <c r="J211" s="3">
        <v>1</v>
      </c>
      <c r="K211" s="87" t="s">
        <v>25</v>
      </c>
      <c r="L211" s="87" t="s">
        <v>25</v>
      </c>
      <c r="M211" s="87" t="s">
        <v>25</v>
      </c>
      <c r="N211" s="3">
        <v>0</v>
      </c>
      <c r="O211">
        <v>0</v>
      </c>
      <c r="P211">
        <v>2</v>
      </c>
      <c r="Q211">
        <v>3</v>
      </c>
      <c r="R211">
        <v>2</v>
      </c>
      <c r="S211" s="87" t="s">
        <v>25</v>
      </c>
      <c r="T211" s="87" t="s">
        <v>25</v>
      </c>
      <c r="U211" s="87" t="s">
        <v>25</v>
      </c>
      <c r="V211" s="3">
        <v>0</v>
      </c>
      <c r="W211">
        <v>0</v>
      </c>
      <c r="X211">
        <v>3</v>
      </c>
      <c r="Y211">
        <v>1</v>
      </c>
      <c r="Z211">
        <v>0</v>
      </c>
      <c r="AA211" s="3">
        <v>3</v>
      </c>
      <c r="AB211">
        <v>101</v>
      </c>
    </row>
    <row r="212" spans="1:28" x14ac:dyDescent="0.35">
      <c r="A212" s="2">
        <v>1701</v>
      </c>
      <c r="B212" s="2">
        <v>11</v>
      </c>
      <c r="C212" s="2" t="s">
        <v>35</v>
      </c>
      <c r="D212">
        <v>84</v>
      </c>
      <c r="E212">
        <v>2</v>
      </c>
      <c r="F212">
        <v>1</v>
      </c>
      <c r="G212">
        <v>0</v>
      </c>
      <c r="H212">
        <v>198</v>
      </c>
      <c r="I212" s="37">
        <v>35.200000000000003</v>
      </c>
      <c r="J212" s="3">
        <v>1</v>
      </c>
      <c r="K212" s="87" t="s">
        <v>25</v>
      </c>
      <c r="L212" s="87" t="s">
        <v>25</v>
      </c>
      <c r="M212" s="87" t="s">
        <v>25</v>
      </c>
      <c r="N212" s="3">
        <v>0</v>
      </c>
      <c r="O212">
        <v>0</v>
      </c>
      <c r="P212">
        <v>6</v>
      </c>
      <c r="Q212">
        <v>2</v>
      </c>
      <c r="R212">
        <v>2</v>
      </c>
      <c r="S212" s="87" t="s">
        <v>25</v>
      </c>
      <c r="T212" s="87" t="s">
        <v>25</v>
      </c>
      <c r="U212" s="87" t="s">
        <v>25</v>
      </c>
      <c r="V212" s="3">
        <v>0</v>
      </c>
      <c r="W212">
        <v>0</v>
      </c>
      <c r="X212">
        <v>6</v>
      </c>
      <c r="Y212">
        <v>1</v>
      </c>
      <c r="Z212">
        <v>0</v>
      </c>
      <c r="AA212" s="3">
        <v>3</v>
      </c>
      <c r="AB212">
        <v>94</v>
      </c>
    </row>
    <row r="213" spans="1:28" x14ac:dyDescent="0.35">
      <c r="A213" s="2">
        <v>1702</v>
      </c>
      <c r="B213" s="2">
        <v>11</v>
      </c>
      <c r="C213" s="2" t="s">
        <v>35</v>
      </c>
      <c r="D213">
        <v>84</v>
      </c>
      <c r="E213">
        <v>2</v>
      </c>
      <c r="F213">
        <v>1</v>
      </c>
      <c r="G213">
        <v>1</v>
      </c>
      <c r="H213">
        <v>198</v>
      </c>
      <c r="I213" s="37">
        <v>110.4</v>
      </c>
      <c r="J213" s="3">
        <v>1</v>
      </c>
      <c r="K213" s="87" t="s">
        <v>25</v>
      </c>
      <c r="L213" s="87" t="s">
        <v>25</v>
      </c>
      <c r="M213" s="87" t="s">
        <v>25</v>
      </c>
      <c r="N213" s="3">
        <v>0</v>
      </c>
      <c r="O213">
        <v>0</v>
      </c>
      <c r="P213">
        <v>7</v>
      </c>
      <c r="Q213">
        <v>1</v>
      </c>
      <c r="R213">
        <v>2</v>
      </c>
      <c r="S213" s="87" t="s">
        <v>25</v>
      </c>
      <c r="T213" s="87" t="s">
        <v>25</v>
      </c>
      <c r="U213" s="87" t="s">
        <v>25</v>
      </c>
      <c r="V213" s="3">
        <v>0</v>
      </c>
      <c r="W213">
        <v>0</v>
      </c>
      <c r="X213">
        <v>8</v>
      </c>
      <c r="Y213">
        <v>2</v>
      </c>
      <c r="Z213">
        <v>1</v>
      </c>
      <c r="AA213" s="3">
        <v>3</v>
      </c>
      <c r="AB213">
        <v>90</v>
      </c>
    </row>
    <row r="214" spans="1:28" x14ac:dyDescent="0.35">
      <c r="A214" s="2">
        <v>1703</v>
      </c>
      <c r="B214" s="2">
        <v>11</v>
      </c>
      <c r="C214" s="2" t="s">
        <v>35</v>
      </c>
      <c r="D214">
        <v>84</v>
      </c>
      <c r="E214">
        <v>3</v>
      </c>
      <c r="F214">
        <v>1</v>
      </c>
      <c r="G214">
        <v>0</v>
      </c>
      <c r="H214">
        <v>198</v>
      </c>
      <c r="I214" s="37">
        <v>37.5</v>
      </c>
      <c r="J214" s="3">
        <v>1</v>
      </c>
      <c r="K214" s="87" t="s">
        <v>25</v>
      </c>
      <c r="L214" s="87" t="s">
        <v>25</v>
      </c>
      <c r="M214" s="87" t="s">
        <v>25</v>
      </c>
      <c r="N214" s="3">
        <v>0</v>
      </c>
      <c r="O214">
        <v>0</v>
      </c>
      <c r="P214">
        <v>3</v>
      </c>
      <c r="Q214">
        <v>1</v>
      </c>
      <c r="R214">
        <v>2</v>
      </c>
      <c r="S214" s="87" t="s">
        <v>25</v>
      </c>
      <c r="T214" s="87" t="s">
        <v>25</v>
      </c>
      <c r="U214" s="87" t="s">
        <v>25</v>
      </c>
      <c r="V214" s="3">
        <v>0</v>
      </c>
      <c r="W214">
        <v>0</v>
      </c>
      <c r="X214">
        <v>3</v>
      </c>
      <c r="Y214">
        <v>1</v>
      </c>
      <c r="Z214">
        <v>0</v>
      </c>
      <c r="AA214" s="3">
        <v>3</v>
      </c>
      <c r="AB214">
        <v>95</v>
      </c>
    </row>
    <row r="215" spans="1:28" x14ac:dyDescent="0.35">
      <c r="A215" s="2">
        <v>1704</v>
      </c>
      <c r="B215" s="2">
        <v>11</v>
      </c>
      <c r="C215" s="2" t="s">
        <v>35</v>
      </c>
      <c r="D215">
        <v>84</v>
      </c>
      <c r="E215">
        <v>3</v>
      </c>
      <c r="F215">
        <v>1</v>
      </c>
      <c r="G215">
        <v>0</v>
      </c>
      <c r="H215">
        <v>198</v>
      </c>
      <c r="I215" s="37">
        <v>37.5</v>
      </c>
      <c r="J215" s="3">
        <v>1</v>
      </c>
      <c r="K215" s="87" t="s">
        <v>25</v>
      </c>
      <c r="L215" s="87" t="s">
        <v>25</v>
      </c>
      <c r="M215" s="87" t="s">
        <v>25</v>
      </c>
      <c r="N215" s="3">
        <v>0</v>
      </c>
      <c r="O215">
        <v>0</v>
      </c>
      <c r="P215">
        <v>5</v>
      </c>
      <c r="Q215">
        <v>1</v>
      </c>
      <c r="R215">
        <v>2</v>
      </c>
      <c r="S215" s="87" t="s">
        <v>25</v>
      </c>
      <c r="T215" s="87" t="s">
        <v>25</v>
      </c>
      <c r="U215" s="87" t="s">
        <v>25</v>
      </c>
      <c r="V215" s="3">
        <v>0</v>
      </c>
      <c r="W215">
        <v>0</v>
      </c>
      <c r="X215">
        <v>5</v>
      </c>
      <c r="Y215">
        <v>1</v>
      </c>
      <c r="Z215">
        <v>0</v>
      </c>
      <c r="AA215" s="3">
        <v>3</v>
      </c>
      <c r="AB215">
        <v>95</v>
      </c>
    </row>
    <row r="216" spans="1:28" x14ac:dyDescent="0.35">
      <c r="A216" s="2">
        <v>1705</v>
      </c>
      <c r="B216" s="2">
        <v>11</v>
      </c>
      <c r="C216" s="2" t="s">
        <v>35</v>
      </c>
      <c r="D216">
        <v>84</v>
      </c>
      <c r="E216">
        <v>2</v>
      </c>
      <c r="F216">
        <v>1</v>
      </c>
      <c r="G216">
        <v>0</v>
      </c>
      <c r="H216">
        <v>198</v>
      </c>
      <c r="I216" s="37">
        <v>25.5</v>
      </c>
      <c r="J216" s="3">
        <v>1</v>
      </c>
      <c r="K216" s="87" t="s">
        <v>25</v>
      </c>
      <c r="L216" s="87" t="s">
        <v>25</v>
      </c>
      <c r="M216" s="87" t="s">
        <v>25</v>
      </c>
      <c r="N216" s="3">
        <v>0</v>
      </c>
      <c r="O216">
        <v>0</v>
      </c>
      <c r="P216">
        <v>4</v>
      </c>
      <c r="Q216">
        <v>1</v>
      </c>
      <c r="R216">
        <v>2</v>
      </c>
      <c r="S216" s="87" t="s">
        <v>25</v>
      </c>
      <c r="T216" s="87" t="s">
        <v>25</v>
      </c>
      <c r="U216" s="87" t="s">
        <v>25</v>
      </c>
      <c r="V216" s="3">
        <v>0</v>
      </c>
      <c r="W216">
        <v>0</v>
      </c>
      <c r="X216">
        <v>4</v>
      </c>
      <c r="Y216">
        <v>1</v>
      </c>
      <c r="Z216">
        <v>0</v>
      </c>
      <c r="AA216" s="3">
        <v>3</v>
      </c>
      <c r="AB216">
        <v>101</v>
      </c>
    </row>
    <row r="217" spans="1:28" x14ac:dyDescent="0.35">
      <c r="A217" s="2">
        <v>1706</v>
      </c>
      <c r="B217" s="2">
        <v>11</v>
      </c>
      <c r="C217" s="2" t="s">
        <v>35</v>
      </c>
      <c r="D217">
        <v>84</v>
      </c>
      <c r="E217">
        <v>3</v>
      </c>
      <c r="F217">
        <v>1</v>
      </c>
      <c r="G217">
        <v>0</v>
      </c>
      <c r="H217">
        <v>198</v>
      </c>
      <c r="I217" s="37">
        <v>25.5</v>
      </c>
      <c r="J217" s="3">
        <v>1</v>
      </c>
      <c r="K217" s="87" t="s">
        <v>25</v>
      </c>
      <c r="L217" s="87" t="s">
        <v>25</v>
      </c>
      <c r="M217" s="87" t="s">
        <v>25</v>
      </c>
      <c r="N217" s="3">
        <v>0</v>
      </c>
      <c r="O217">
        <v>0</v>
      </c>
      <c r="P217">
        <v>3</v>
      </c>
      <c r="Q217">
        <v>1</v>
      </c>
      <c r="R217">
        <v>2</v>
      </c>
      <c r="S217" s="87" t="s">
        <v>25</v>
      </c>
      <c r="T217" s="87" t="s">
        <v>25</v>
      </c>
      <c r="U217" s="87" t="s">
        <v>25</v>
      </c>
      <c r="V217" s="3">
        <v>0</v>
      </c>
      <c r="W217">
        <v>0</v>
      </c>
      <c r="X217">
        <v>4</v>
      </c>
      <c r="Y217">
        <v>1</v>
      </c>
      <c r="Z217">
        <v>0</v>
      </c>
      <c r="AA217" s="3">
        <v>3</v>
      </c>
      <c r="AB217">
        <v>99</v>
      </c>
    </row>
    <row r="218" spans="1:28" x14ac:dyDescent="0.35">
      <c r="A218" s="2">
        <v>1707</v>
      </c>
      <c r="B218" s="2">
        <v>11</v>
      </c>
      <c r="C218" s="2" t="s">
        <v>35</v>
      </c>
      <c r="D218">
        <v>84</v>
      </c>
      <c r="E218">
        <v>3</v>
      </c>
      <c r="F218">
        <v>1</v>
      </c>
      <c r="G218">
        <v>0</v>
      </c>
      <c r="H218">
        <v>198</v>
      </c>
      <c r="I218" s="37">
        <v>25.5</v>
      </c>
      <c r="J218" s="3">
        <v>1</v>
      </c>
      <c r="K218" s="87" t="s">
        <v>25</v>
      </c>
      <c r="L218" s="87" t="s">
        <v>25</v>
      </c>
      <c r="M218" s="87" t="s">
        <v>25</v>
      </c>
      <c r="N218" s="3">
        <v>0</v>
      </c>
      <c r="O218">
        <v>0</v>
      </c>
      <c r="P218">
        <v>5</v>
      </c>
      <c r="Q218">
        <v>1</v>
      </c>
      <c r="R218">
        <v>2</v>
      </c>
      <c r="S218" s="87" t="s">
        <v>25</v>
      </c>
      <c r="T218" s="87" t="s">
        <v>25</v>
      </c>
      <c r="U218" s="87" t="s">
        <v>25</v>
      </c>
      <c r="V218" s="3">
        <v>0</v>
      </c>
      <c r="W218">
        <v>0</v>
      </c>
      <c r="X218">
        <v>5</v>
      </c>
      <c r="Y218">
        <v>1</v>
      </c>
      <c r="Z218">
        <v>0</v>
      </c>
      <c r="AA218" s="3">
        <v>3</v>
      </c>
      <c r="AB218">
        <v>95</v>
      </c>
    </row>
    <row r="219" spans="1:28" x14ac:dyDescent="0.35">
      <c r="A219" s="2">
        <v>1708</v>
      </c>
      <c r="B219" s="2">
        <v>11</v>
      </c>
      <c r="C219" s="2" t="s">
        <v>35</v>
      </c>
      <c r="D219">
        <v>84</v>
      </c>
      <c r="E219">
        <v>3</v>
      </c>
      <c r="F219">
        <v>1</v>
      </c>
      <c r="G219">
        <v>0</v>
      </c>
      <c r="H219">
        <v>198</v>
      </c>
      <c r="I219" s="37">
        <v>25.5</v>
      </c>
      <c r="J219" s="3">
        <v>1</v>
      </c>
      <c r="K219" s="87" t="s">
        <v>25</v>
      </c>
      <c r="L219" s="87" t="s">
        <v>25</v>
      </c>
      <c r="M219" s="87" t="s">
        <v>25</v>
      </c>
      <c r="N219" s="3">
        <v>0</v>
      </c>
      <c r="O219">
        <v>0</v>
      </c>
      <c r="P219">
        <v>3</v>
      </c>
      <c r="Q219">
        <v>0</v>
      </c>
      <c r="R219">
        <v>2</v>
      </c>
      <c r="S219" s="87" t="s">
        <v>25</v>
      </c>
      <c r="T219" s="87" t="s">
        <v>25</v>
      </c>
      <c r="U219" s="87" t="s">
        <v>25</v>
      </c>
      <c r="V219" s="3">
        <v>0</v>
      </c>
      <c r="W219">
        <v>0</v>
      </c>
      <c r="X219">
        <v>4</v>
      </c>
      <c r="Y219">
        <v>1</v>
      </c>
      <c r="Z219">
        <v>0</v>
      </c>
      <c r="AA219" s="3">
        <v>3</v>
      </c>
      <c r="AB219">
        <v>108</v>
      </c>
    </row>
    <row r="220" spans="1:28" x14ac:dyDescent="0.35">
      <c r="A220" s="2">
        <v>1710</v>
      </c>
      <c r="B220" s="2">
        <v>11</v>
      </c>
      <c r="C220" s="2" t="s">
        <v>35</v>
      </c>
      <c r="D220">
        <v>84</v>
      </c>
      <c r="E220">
        <v>3</v>
      </c>
      <c r="F220">
        <v>1</v>
      </c>
      <c r="G220">
        <v>0</v>
      </c>
      <c r="H220">
        <v>198</v>
      </c>
      <c r="I220" s="37">
        <v>28.2</v>
      </c>
      <c r="J220" s="3">
        <v>1</v>
      </c>
      <c r="K220" s="87" t="s">
        <v>25</v>
      </c>
      <c r="L220" s="87" t="s">
        <v>25</v>
      </c>
      <c r="M220" s="87" t="s">
        <v>25</v>
      </c>
      <c r="N220" s="3">
        <v>0</v>
      </c>
      <c r="O220">
        <v>0</v>
      </c>
      <c r="P220">
        <v>5</v>
      </c>
      <c r="Q220">
        <v>1</v>
      </c>
      <c r="R220">
        <v>2</v>
      </c>
      <c r="S220" s="87" t="s">
        <v>25</v>
      </c>
      <c r="T220" s="87" t="s">
        <v>25</v>
      </c>
      <c r="U220" s="87" t="s">
        <v>25</v>
      </c>
      <c r="V220" s="3">
        <v>0</v>
      </c>
      <c r="W220">
        <v>0</v>
      </c>
      <c r="X220">
        <v>5</v>
      </c>
      <c r="Y220">
        <v>1</v>
      </c>
      <c r="Z220">
        <v>0</v>
      </c>
      <c r="AA220" s="3">
        <v>3</v>
      </c>
      <c r="AB220">
        <v>95</v>
      </c>
    </row>
    <row r="221" spans="1:28" x14ac:dyDescent="0.35">
      <c r="A221" s="2">
        <v>1711</v>
      </c>
      <c r="B221" s="2">
        <v>11</v>
      </c>
      <c r="C221" s="2" t="s">
        <v>35</v>
      </c>
      <c r="D221">
        <v>84</v>
      </c>
      <c r="E221">
        <v>2</v>
      </c>
      <c r="F221">
        <v>1</v>
      </c>
      <c r="G221">
        <v>0</v>
      </c>
      <c r="H221">
        <v>198</v>
      </c>
      <c r="I221" s="37">
        <v>28.2</v>
      </c>
      <c r="J221" s="3">
        <v>1</v>
      </c>
      <c r="K221" s="87" t="s">
        <v>25</v>
      </c>
      <c r="L221" s="87" t="s">
        <v>25</v>
      </c>
      <c r="M221" s="87" t="s">
        <v>25</v>
      </c>
      <c r="N221" s="3">
        <v>0</v>
      </c>
      <c r="O221">
        <v>0</v>
      </c>
      <c r="P221">
        <v>6</v>
      </c>
      <c r="Q221">
        <v>1</v>
      </c>
      <c r="R221">
        <v>2</v>
      </c>
      <c r="S221" s="87" t="s">
        <v>25</v>
      </c>
      <c r="T221" s="87" t="s">
        <v>25</v>
      </c>
      <c r="U221" s="87" t="s">
        <v>25</v>
      </c>
      <c r="V221" s="3">
        <v>0</v>
      </c>
      <c r="W221">
        <v>0</v>
      </c>
      <c r="X221">
        <v>5</v>
      </c>
      <c r="Y221">
        <v>1</v>
      </c>
      <c r="Z221">
        <v>0</v>
      </c>
      <c r="AA221" s="3">
        <v>3</v>
      </c>
      <c r="AB221">
        <v>92</v>
      </c>
    </row>
    <row r="222" spans="1:28" x14ac:dyDescent="0.35">
      <c r="A222" s="2">
        <v>1713</v>
      </c>
      <c r="B222" s="2">
        <v>11</v>
      </c>
      <c r="C222" s="2" t="s">
        <v>35</v>
      </c>
      <c r="D222">
        <v>84</v>
      </c>
      <c r="E222">
        <v>3</v>
      </c>
      <c r="F222">
        <v>1</v>
      </c>
      <c r="G222">
        <v>1</v>
      </c>
      <c r="H222">
        <v>198</v>
      </c>
      <c r="I222" s="37">
        <v>69</v>
      </c>
      <c r="J222" s="3">
        <v>1</v>
      </c>
      <c r="K222" s="87" t="s">
        <v>25</v>
      </c>
      <c r="L222" s="87" t="s">
        <v>25</v>
      </c>
      <c r="M222" s="87" t="s">
        <v>25</v>
      </c>
      <c r="N222" s="3">
        <v>0</v>
      </c>
      <c r="O222">
        <v>0</v>
      </c>
      <c r="P222">
        <v>4</v>
      </c>
      <c r="Q222">
        <v>1</v>
      </c>
      <c r="R222">
        <v>2</v>
      </c>
      <c r="S222" s="87" t="s">
        <v>25</v>
      </c>
      <c r="T222" s="87" t="s">
        <v>25</v>
      </c>
      <c r="U222" s="87" t="s">
        <v>25</v>
      </c>
      <c r="V222" s="3">
        <v>0</v>
      </c>
      <c r="W222">
        <v>0</v>
      </c>
      <c r="X222">
        <v>4</v>
      </c>
      <c r="Y222">
        <v>2</v>
      </c>
      <c r="Z222">
        <v>1</v>
      </c>
      <c r="AA222" s="3">
        <v>3</v>
      </c>
      <c r="AB222">
        <v>112</v>
      </c>
    </row>
    <row r="223" spans="1:28" x14ac:dyDescent="0.35">
      <c r="A223" s="2">
        <v>7</v>
      </c>
      <c r="B223" s="2">
        <v>1</v>
      </c>
      <c r="C223" s="2" t="s">
        <v>24</v>
      </c>
      <c r="D223">
        <v>18</v>
      </c>
      <c r="E223">
        <v>1</v>
      </c>
      <c r="F223">
        <v>1</v>
      </c>
      <c r="G223">
        <v>1</v>
      </c>
      <c r="H223">
        <v>151</v>
      </c>
      <c r="I223" s="37">
        <v>8.1999999999999993</v>
      </c>
      <c r="J223" s="3">
        <v>0</v>
      </c>
      <c r="K223">
        <v>1</v>
      </c>
      <c r="L223">
        <v>2</v>
      </c>
      <c r="M223">
        <v>1</v>
      </c>
      <c r="N223" s="3">
        <v>0</v>
      </c>
      <c r="O223">
        <v>1</v>
      </c>
      <c r="P223">
        <v>5</v>
      </c>
      <c r="Q223">
        <v>0</v>
      </c>
      <c r="R223">
        <v>3</v>
      </c>
      <c r="S223" s="87" t="s">
        <v>25</v>
      </c>
      <c r="T223" s="87" t="s">
        <v>25</v>
      </c>
      <c r="U223" s="87" t="s">
        <v>25</v>
      </c>
      <c r="V223" s="3">
        <v>0</v>
      </c>
      <c r="W223">
        <v>0</v>
      </c>
      <c r="X223">
        <v>6</v>
      </c>
      <c r="Y223">
        <v>1</v>
      </c>
      <c r="Z223">
        <v>1</v>
      </c>
      <c r="AA223" s="3">
        <v>1</v>
      </c>
      <c r="AB223">
        <v>92</v>
      </c>
    </row>
    <row r="224" spans="1:28" x14ac:dyDescent="0.35">
      <c r="A224" s="2">
        <v>8</v>
      </c>
      <c r="B224" s="2">
        <v>1</v>
      </c>
      <c r="C224" s="2" t="s">
        <v>24</v>
      </c>
      <c r="D224">
        <v>18</v>
      </c>
      <c r="E224">
        <v>1</v>
      </c>
      <c r="F224">
        <v>1</v>
      </c>
      <c r="G224">
        <v>1</v>
      </c>
      <c r="H224">
        <v>170</v>
      </c>
      <c r="I224" s="37">
        <v>26.5</v>
      </c>
      <c r="J224" s="3">
        <v>0</v>
      </c>
      <c r="K224">
        <v>2</v>
      </c>
      <c r="L224">
        <v>2</v>
      </c>
      <c r="M224">
        <v>4</v>
      </c>
      <c r="N224" s="3">
        <v>0</v>
      </c>
      <c r="O224">
        <v>1</v>
      </c>
      <c r="P224">
        <v>4</v>
      </c>
      <c r="Q224">
        <v>1</v>
      </c>
      <c r="R224">
        <v>2</v>
      </c>
      <c r="S224" s="87" t="s">
        <v>25</v>
      </c>
      <c r="T224" s="87" t="s">
        <v>25</v>
      </c>
      <c r="U224" s="87" t="s">
        <v>25</v>
      </c>
      <c r="V224" s="3">
        <v>0</v>
      </c>
      <c r="W224">
        <v>0</v>
      </c>
      <c r="X224">
        <v>5</v>
      </c>
      <c r="Y224">
        <v>1</v>
      </c>
      <c r="Z224">
        <v>1</v>
      </c>
      <c r="AA224" s="3">
        <v>1</v>
      </c>
      <c r="AB224">
        <v>99</v>
      </c>
    </row>
    <row r="225" spans="1:28" x14ac:dyDescent="0.35">
      <c r="A225" s="2">
        <v>9</v>
      </c>
      <c r="B225" s="2">
        <v>1</v>
      </c>
      <c r="C225" s="2" t="s">
        <v>24</v>
      </c>
      <c r="D225">
        <v>18</v>
      </c>
      <c r="E225">
        <v>2</v>
      </c>
      <c r="F225">
        <v>1</v>
      </c>
      <c r="G225">
        <v>1</v>
      </c>
      <c r="H225">
        <v>170</v>
      </c>
      <c r="I225" s="37">
        <v>26.5</v>
      </c>
      <c r="J225" s="3">
        <v>0</v>
      </c>
      <c r="K225">
        <v>2</v>
      </c>
      <c r="L225">
        <v>2</v>
      </c>
      <c r="M225">
        <v>4</v>
      </c>
      <c r="N225" s="3">
        <v>0</v>
      </c>
      <c r="O225">
        <v>1</v>
      </c>
      <c r="P225">
        <v>4</v>
      </c>
      <c r="Q225">
        <v>2</v>
      </c>
      <c r="R225">
        <v>2</v>
      </c>
      <c r="S225" s="87" t="s">
        <v>25</v>
      </c>
      <c r="T225" s="87" t="s">
        <v>25</v>
      </c>
      <c r="U225" s="87" t="s">
        <v>25</v>
      </c>
      <c r="V225" s="3">
        <v>0</v>
      </c>
      <c r="W225">
        <v>0</v>
      </c>
      <c r="X225">
        <v>5</v>
      </c>
      <c r="Y225">
        <v>2</v>
      </c>
      <c r="Z225">
        <v>1</v>
      </c>
      <c r="AA225" s="3">
        <v>1</v>
      </c>
      <c r="AB225">
        <v>94</v>
      </c>
    </row>
    <row r="226" spans="1:28" x14ac:dyDescent="0.35">
      <c r="A226" s="2">
        <v>10</v>
      </c>
      <c r="B226" s="2">
        <v>1</v>
      </c>
      <c r="C226" s="2" t="s">
        <v>24</v>
      </c>
      <c r="D226">
        <v>18</v>
      </c>
      <c r="E226">
        <v>1</v>
      </c>
      <c r="F226">
        <v>1</v>
      </c>
      <c r="G226">
        <v>1</v>
      </c>
      <c r="H226">
        <v>170</v>
      </c>
      <c r="I226" s="37">
        <v>26.5</v>
      </c>
      <c r="J226" s="3">
        <v>0</v>
      </c>
      <c r="K226">
        <v>2</v>
      </c>
      <c r="L226">
        <v>2</v>
      </c>
      <c r="M226">
        <v>4</v>
      </c>
      <c r="N226" s="3">
        <v>0</v>
      </c>
      <c r="O226">
        <v>1</v>
      </c>
      <c r="P226">
        <v>6</v>
      </c>
      <c r="Q226">
        <v>2</v>
      </c>
      <c r="R226">
        <v>2</v>
      </c>
      <c r="S226" s="87" t="s">
        <v>25</v>
      </c>
      <c r="T226" s="87" t="s">
        <v>25</v>
      </c>
      <c r="U226" s="87" t="s">
        <v>25</v>
      </c>
      <c r="V226" s="3">
        <v>0</v>
      </c>
      <c r="W226">
        <v>0</v>
      </c>
      <c r="X226">
        <v>6</v>
      </c>
      <c r="Y226">
        <v>2</v>
      </c>
      <c r="Z226">
        <v>1</v>
      </c>
      <c r="AA226" s="3">
        <v>1</v>
      </c>
      <c r="AB226">
        <v>88</v>
      </c>
    </row>
    <row r="227" spans="1:28" x14ac:dyDescent="0.35">
      <c r="A227" s="2">
        <v>22</v>
      </c>
      <c r="B227" s="2">
        <v>1</v>
      </c>
      <c r="C227" s="2" t="s">
        <v>24</v>
      </c>
      <c r="D227">
        <v>19</v>
      </c>
      <c r="E227">
        <v>3</v>
      </c>
      <c r="F227">
        <v>1</v>
      </c>
      <c r="G227">
        <v>1</v>
      </c>
      <c r="H227">
        <v>190</v>
      </c>
      <c r="I227" s="37">
        <v>109</v>
      </c>
      <c r="J227" s="3">
        <v>0</v>
      </c>
      <c r="K227">
        <v>2</v>
      </c>
      <c r="L227">
        <v>2</v>
      </c>
      <c r="M227">
        <v>4</v>
      </c>
      <c r="N227" s="3">
        <v>0</v>
      </c>
      <c r="O227">
        <v>1</v>
      </c>
      <c r="P227">
        <v>5</v>
      </c>
      <c r="Q227">
        <v>1</v>
      </c>
      <c r="R227">
        <v>2</v>
      </c>
      <c r="S227" s="87" t="s">
        <v>25</v>
      </c>
      <c r="T227" s="87" t="s">
        <v>25</v>
      </c>
      <c r="U227" s="87" t="s">
        <v>25</v>
      </c>
      <c r="V227" s="3">
        <v>0</v>
      </c>
      <c r="W227">
        <v>0</v>
      </c>
      <c r="X227">
        <v>6</v>
      </c>
      <c r="Y227">
        <v>2</v>
      </c>
      <c r="Z227">
        <v>1</v>
      </c>
      <c r="AA227" s="3">
        <v>1</v>
      </c>
      <c r="AB227">
        <v>100</v>
      </c>
    </row>
    <row r="228" spans="1:28" x14ac:dyDescent="0.35">
      <c r="A228" s="2">
        <v>23</v>
      </c>
      <c r="B228" s="2">
        <v>1</v>
      </c>
      <c r="C228" s="2" t="s">
        <v>24</v>
      </c>
      <c r="D228">
        <v>19</v>
      </c>
      <c r="E228">
        <v>3</v>
      </c>
      <c r="F228">
        <v>1</v>
      </c>
      <c r="G228">
        <v>1</v>
      </c>
      <c r="H228">
        <v>190</v>
      </c>
      <c r="I228" s="37">
        <v>109</v>
      </c>
      <c r="J228" s="3">
        <v>0</v>
      </c>
      <c r="K228">
        <v>2</v>
      </c>
      <c r="L228">
        <v>2</v>
      </c>
      <c r="M228">
        <v>4</v>
      </c>
      <c r="N228" s="3">
        <v>0</v>
      </c>
      <c r="O228">
        <v>1</v>
      </c>
      <c r="P228">
        <v>7</v>
      </c>
      <c r="Q228">
        <v>1</v>
      </c>
      <c r="R228">
        <v>2</v>
      </c>
      <c r="S228" s="87" t="s">
        <v>25</v>
      </c>
      <c r="T228" s="87" t="s">
        <v>25</v>
      </c>
      <c r="U228" s="87" t="s">
        <v>25</v>
      </c>
      <c r="V228" s="3">
        <v>0</v>
      </c>
      <c r="W228">
        <v>0</v>
      </c>
      <c r="X228">
        <v>9</v>
      </c>
      <c r="Y228">
        <v>2</v>
      </c>
      <c r="Z228">
        <v>1</v>
      </c>
      <c r="AA228" s="3">
        <v>1</v>
      </c>
      <c r="AB228">
        <v>92</v>
      </c>
    </row>
    <row r="229" spans="1:28" x14ac:dyDescent="0.35">
      <c r="A229" s="2">
        <v>37</v>
      </c>
      <c r="B229" s="2">
        <v>1</v>
      </c>
      <c r="C229" s="2" t="s">
        <v>24</v>
      </c>
      <c r="D229">
        <v>20</v>
      </c>
      <c r="E229">
        <v>2</v>
      </c>
      <c r="F229">
        <v>1</v>
      </c>
      <c r="G229">
        <v>1</v>
      </c>
      <c r="H229">
        <v>170</v>
      </c>
      <c r="I229" s="37">
        <v>88.1</v>
      </c>
      <c r="J229" s="3">
        <v>0</v>
      </c>
      <c r="K229">
        <v>1</v>
      </c>
      <c r="L229">
        <v>2</v>
      </c>
      <c r="M229">
        <v>4</v>
      </c>
      <c r="N229" s="3">
        <v>0</v>
      </c>
      <c r="O229">
        <v>1</v>
      </c>
      <c r="P229">
        <v>5</v>
      </c>
      <c r="Q229">
        <v>2</v>
      </c>
      <c r="R229">
        <v>2</v>
      </c>
      <c r="S229" s="87" t="s">
        <v>25</v>
      </c>
      <c r="T229" s="87" t="s">
        <v>25</v>
      </c>
      <c r="U229" s="87" t="s">
        <v>25</v>
      </c>
      <c r="V229" s="3">
        <v>0</v>
      </c>
      <c r="W229">
        <v>0</v>
      </c>
      <c r="X229">
        <v>7</v>
      </c>
      <c r="Y229">
        <v>2</v>
      </c>
      <c r="Z229">
        <v>1</v>
      </c>
      <c r="AA229" s="3">
        <v>3</v>
      </c>
      <c r="AB229">
        <v>100</v>
      </c>
    </row>
    <row r="230" spans="1:28" x14ac:dyDescent="0.35">
      <c r="A230" s="2">
        <v>44</v>
      </c>
      <c r="B230" s="2">
        <v>1</v>
      </c>
      <c r="C230" s="2" t="s">
        <v>24</v>
      </c>
      <c r="D230">
        <v>21</v>
      </c>
      <c r="E230">
        <v>3</v>
      </c>
      <c r="F230">
        <v>1</v>
      </c>
      <c r="G230">
        <v>1</v>
      </c>
      <c r="H230">
        <v>175</v>
      </c>
      <c r="I230" s="37">
        <v>107.2</v>
      </c>
      <c r="J230" s="3">
        <v>0</v>
      </c>
      <c r="K230">
        <v>1</v>
      </c>
      <c r="L230">
        <v>2</v>
      </c>
      <c r="M230">
        <v>3</v>
      </c>
      <c r="N230" s="3">
        <v>0</v>
      </c>
      <c r="O230">
        <v>1</v>
      </c>
      <c r="P230">
        <v>5</v>
      </c>
      <c r="Q230">
        <v>2</v>
      </c>
      <c r="R230">
        <v>2</v>
      </c>
      <c r="S230" s="87" t="s">
        <v>25</v>
      </c>
      <c r="T230" s="87" t="s">
        <v>25</v>
      </c>
      <c r="U230" s="87" t="s">
        <v>25</v>
      </c>
      <c r="V230" s="3">
        <v>0</v>
      </c>
      <c r="W230">
        <v>0</v>
      </c>
      <c r="X230">
        <v>6</v>
      </c>
      <c r="Y230">
        <v>2</v>
      </c>
      <c r="Z230">
        <v>1</v>
      </c>
      <c r="AA230" s="3">
        <v>2</v>
      </c>
      <c r="AB230">
        <v>102</v>
      </c>
    </row>
    <row r="231" spans="1:28" x14ac:dyDescent="0.35">
      <c r="A231" s="2">
        <v>51</v>
      </c>
      <c r="B231" s="2">
        <v>1</v>
      </c>
      <c r="C231" s="2" t="s">
        <v>24</v>
      </c>
      <c r="D231">
        <v>22</v>
      </c>
      <c r="E231">
        <v>1</v>
      </c>
      <c r="F231">
        <v>1</v>
      </c>
      <c r="G231">
        <v>1</v>
      </c>
      <c r="H231">
        <v>169</v>
      </c>
      <c r="I231" s="37">
        <v>15.8</v>
      </c>
      <c r="J231" s="3">
        <v>0</v>
      </c>
      <c r="K231">
        <v>2</v>
      </c>
      <c r="L231">
        <v>2</v>
      </c>
      <c r="M231">
        <v>4</v>
      </c>
      <c r="N231" s="3">
        <v>0</v>
      </c>
      <c r="O231">
        <v>1</v>
      </c>
      <c r="P231">
        <v>5</v>
      </c>
      <c r="Q231">
        <v>1</v>
      </c>
      <c r="R231">
        <v>2</v>
      </c>
      <c r="S231" s="87" t="s">
        <v>25</v>
      </c>
      <c r="T231" s="87" t="s">
        <v>25</v>
      </c>
      <c r="U231" s="87" t="s">
        <v>25</v>
      </c>
      <c r="V231" s="3">
        <v>0</v>
      </c>
      <c r="W231">
        <v>0</v>
      </c>
      <c r="X231">
        <v>5</v>
      </c>
      <c r="Y231">
        <v>1</v>
      </c>
      <c r="Z231">
        <v>1</v>
      </c>
      <c r="AA231" s="3">
        <v>2</v>
      </c>
      <c r="AB231">
        <v>95</v>
      </c>
    </row>
    <row r="232" spans="1:28" x14ac:dyDescent="0.35">
      <c r="A232" s="2">
        <v>54</v>
      </c>
      <c r="B232" s="2">
        <v>1</v>
      </c>
      <c r="C232" s="2" t="s">
        <v>24</v>
      </c>
      <c r="D232">
        <v>22</v>
      </c>
      <c r="E232">
        <v>1</v>
      </c>
      <c r="F232">
        <v>1</v>
      </c>
      <c r="G232">
        <v>1</v>
      </c>
      <c r="H232">
        <v>164</v>
      </c>
      <c r="I232" s="37">
        <v>90.1</v>
      </c>
      <c r="J232" s="3">
        <v>0</v>
      </c>
      <c r="K232">
        <v>2</v>
      </c>
      <c r="L232">
        <v>2</v>
      </c>
      <c r="M232">
        <v>4</v>
      </c>
      <c r="N232" s="3">
        <v>0</v>
      </c>
      <c r="O232">
        <v>1</v>
      </c>
      <c r="P232">
        <v>4</v>
      </c>
      <c r="Q232">
        <v>1</v>
      </c>
      <c r="R232">
        <v>2</v>
      </c>
      <c r="S232" s="87" t="s">
        <v>25</v>
      </c>
      <c r="T232" s="87" t="s">
        <v>25</v>
      </c>
      <c r="U232" s="87" t="s">
        <v>25</v>
      </c>
      <c r="V232" s="3">
        <v>0</v>
      </c>
      <c r="W232">
        <v>0</v>
      </c>
      <c r="X232">
        <v>6</v>
      </c>
      <c r="Y232">
        <v>2</v>
      </c>
      <c r="Z232">
        <v>1</v>
      </c>
      <c r="AA232" s="3">
        <v>2</v>
      </c>
      <c r="AB232">
        <v>94</v>
      </c>
    </row>
    <row r="233" spans="1:28" x14ac:dyDescent="0.35">
      <c r="A233" s="2">
        <v>55</v>
      </c>
      <c r="B233" s="2">
        <v>1</v>
      </c>
      <c r="C233" s="2" t="s">
        <v>24</v>
      </c>
      <c r="D233">
        <v>22</v>
      </c>
      <c r="E233">
        <v>3</v>
      </c>
      <c r="F233">
        <v>1</v>
      </c>
      <c r="G233">
        <v>1</v>
      </c>
      <c r="H233">
        <v>184</v>
      </c>
      <c r="I233" s="37">
        <v>32.200000000000003</v>
      </c>
      <c r="J233" s="3">
        <v>0</v>
      </c>
      <c r="K233">
        <v>2</v>
      </c>
      <c r="L233">
        <v>2</v>
      </c>
      <c r="M233">
        <v>4</v>
      </c>
      <c r="N233" s="3">
        <v>0</v>
      </c>
      <c r="O233">
        <v>1</v>
      </c>
      <c r="P233">
        <v>3</v>
      </c>
      <c r="Q233">
        <v>2</v>
      </c>
      <c r="R233">
        <v>2</v>
      </c>
      <c r="S233" s="87" t="s">
        <v>25</v>
      </c>
      <c r="T233" s="87" t="s">
        <v>25</v>
      </c>
      <c r="U233" s="87" t="s">
        <v>25</v>
      </c>
      <c r="V233" s="3">
        <v>0</v>
      </c>
      <c r="W233">
        <v>0</v>
      </c>
      <c r="X233">
        <v>4</v>
      </c>
      <c r="Y233">
        <v>2</v>
      </c>
      <c r="Z233">
        <v>1</v>
      </c>
      <c r="AA233" s="3">
        <v>2</v>
      </c>
      <c r="AB233">
        <v>106</v>
      </c>
    </row>
    <row r="234" spans="1:28" x14ac:dyDescent="0.35">
      <c r="A234" s="2">
        <v>56</v>
      </c>
      <c r="B234" s="2">
        <v>1</v>
      </c>
      <c r="C234" s="2" t="s">
        <v>24</v>
      </c>
      <c r="D234">
        <v>22</v>
      </c>
      <c r="E234">
        <v>3</v>
      </c>
      <c r="F234">
        <v>1</v>
      </c>
      <c r="G234">
        <v>1</v>
      </c>
      <c r="H234">
        <v>184</v>
      </c>
      <c r="I234" s="37">
        <v>32.200000000000003</v>
      </c>
      <c r="J234" s="3">
        <v>0</v>
      </c>
      <c r="K234">
        <v>2</v>
      </c>
      <c r="L234">
        <v>2</v>
      </c>
      <c r="M234">
        <v>4</v>
      </c>
      <c r="N234" s="3">
        <v>0</v>
      </c>
      <c r="O234">
        <v>1</v>
      </c>
      <c r="P234">
        <v>2</v>
      </c>
      <c r="Q234">
        <v>2</v>
      </c>
      <c r="R234">
        <v>2</v>
      </c>
      <c r="S234" s="87" t="s">
        <v>25</v>
      </c>
      <c r="T234" s="87" t="s">
        <v>25</v>
      </c>
      <c r="U234" s="87" t="s">
        <v>25</v>
      </c>
      <c r="V234" s="3">
        <v>0</v>
      </c>
      <c r="W234">
        <v>0</v>
      </c>
      <c r="X234">
        <v>4</v>
      </c>
      <c r="Y234">
        <v>2</v>
      </c>
      <c r="Z234">
        <v>1</v>
      </c>
      <c r="AA234" s="3">
        <v>2</v>
      </c>
      <c r="AB234">
        <v>111</v>
      </c>
    </row>
    <row r="235" spans="1:28" x14ac:dyDescent="0.35">
      <c r="A235" s="2">
        <v>61</v>
      </c>
      <c r="B235" s="2">
        <v>1</v>
      </c>
      <c r="C235" s="2" t="s">
        <v>24</v>
      </c>
      <c r="D235">
        <v>22</v>
      </c>
      <c r="E235">
        <v>2</v>
      </c>
      <c r="F235">
        <v>1</v>
      </c>
      <c r="G235">
        <v>1</v>
      </c>
      <c r="H235">
        <v>169</v>
      </c>
      <c r="I235" s="37">
        <v>22.4</v>
      </c>
      <c r="J235" s="3">
        <v>0</v>
      </c>
      <c r="K235">
        <v>1</v>
      </c>
      <c r="L235">
        <v>2</v>
      </c>
      <c r="M235">
        <v>4</v>
      </c>
      <c r="N235" s="3">
        <v>0</v>
      </c>
      <c r="O235">
        <v>1</v>
      </c>
      <c r="P235">
        <v>3</v>
      </c>
      <c r="Q235">
        <v>2</v>
      </c>
      <c r="R235">
        <v>2</v>
      </c>
      <c r="S235" s="87" t="s">
        <v>25</v>
      </c>
      <c r="T235" s="87" t="s">
        <v>25</v>
      </c>
      <c r="U235" s="87" t="s">
        <v>25</v>
      </c>
      <c r="V235" s="3">
        <v>0</v>
      </c>
      <c r="W235">
        <v>0</v>
      </c>
      <c r="X235">
        <v>4</v>
      </c>
      <c r="Y235">
        <v>2</v>
      </c>
      <c r="Z235">
        <v>1</v>
      </c>
      <c r="AA235" s="3">
        <v>2</v>
      </c>
      <c r="AB235">
        <v>109</v>
      </c>
    </row>
    <row r="236" spans="1:28" x14ac:dyDescent="0.35">
      <c r="A236" s="2">
        <v>62</v>
      </c>
      <c r="B236" s="2">
        <v>1</v>
      </c>
      <c r="C236" s="2" t="s">
        <v>24</v>
      </c>
      <c r="D236">
        <v>22</v>
      </c>
      <c r="E236">
        <v>2</v>
      </c>
      <c r="F236">
        <v>1</v>
      </c>
      <c r="G236">
        <v>1</v>
      </c>
      <c r="H236">
        <v>169</v>
      </c>
      <c r="I236" s="37">
        <v>22.4</v>
      </c>
      <c r="J236" s="3">
        <v>0</v>
      </c>
      <c r="K236">
        <v>1</v>
      </c>
      <c r="L236">
        <v>2</v>
      </c>
      <c r="M236">
        <v>4</v>
      </c>
      <c r="N236" s="3">
        <v>0</v>
      </c>
      <c r="O236">
        <v>1</v>
      </c>
      <c r="P236">
        <v>2</v>
      </c>
      <c r="Q236">
        <v>2</v>
      </c>
      <c r="R236">
        <v>2</v>
      </c>
      <c r="S236" s="87" t="s">
        <v>25</v>
      </c>
      <c r="T236" s="87" t="s">
        <v>25</v>
      </c>
      <c r="U236" s="87" t="s">
        <v>25</v>
      </c>
      <c r="V236" s="3">
        <v>0</v>
      </c>
      <c r="W236">
        <v>0</v>
      </c>
      <c r="X236">
        <v>3</v>
      </c>
      <c r="Y236">
        <v>2</v>
      </c>
      <c r="Z236">
        <v>1</v>
      </c>
      <c r="AA236" s="3">
        <v>2</v>
      </c>
      <c r="AB236">
        <v>112</v>
      </c>
    </row>
    <row r="237" spans="1:28" x14ac:dyDescent="0.35">
      <c r="A237" s="2">
        <v>63</v>
      </c>
      <c r="B237" s="2">
        <v>1</v>
      </c>
      <c r="C237" s="2" t="s">
        <v>24</v>
      </c>
      <c r="D237">
        <v>22</v>
      </c>
      <c r="E237">
        <v>2</v>
      </c>
      <c r="F237">
        <v>1</v>
      </c>
      <c r="G237">
        <v>1</v>
      </c>
      <c r="H237">
        <v>169</v>
      </c>
      <c r="I237" s="37">
        <v>22.9</v>
      </c>
      <c r="J237" s="3">
        <v>0</v>
      </c>
      <c r="K237">
        <v>1</v>
      </c>
      <c r="L237">
        <v>2</v>
      </c>
      <c r="M237">
        <v>4</v>
      </c>
      <c r="N237" s="3">
        <v>0</v>
      </c>
      <c r="O237">
        <v>1</v>
      </c>
      <c r="P237">
        <v>4</v>
      </c>
      <c r="Q237">
        <v>1</v>
      </c>
      <c r="R237">
        <v>2</v>
      </c>
      <c r="S237" s="87" t="s">
        <v>25</v>
      </c>
      <c r="T237" s="87" t="s">
        <v>25</v>
      </c>
      <c r="U237" s="87" t="s">
        <v>25</v>
      </c>
      <c r="V237" s="3">
        <v>0</v>
      </c>
      <c r="W237">
        <v>0</v>
      </c>
      <c r="X237">
        <v>6</v>
      </c>
      <c r="Y237">
        <v>2</v>
      </c>
      <c r="Z237">
        <v>1</v>
      </c>
      <c r="AA237" s="3">
        <v>2</v>
      </c>
      <c r="AB237">
        <v>101</v>
      </c>
    </row>
    <row r="238" spans="1:28" x14ac:dyDescent="0.35">
      <c r="A238" s="2">
        <v>64</v>
      </c>
      <c r="B238" s="2">
        <v>1</v>
      </c>
      <c r="C238" s="2" t="s">
        <v>24</v>
      </c>
      <c r="D238">
        <v>22</v>
      </c>
      <c r="E238">
        <v>2</v>
      </c>
      <c r="F238">
        <v>1</v>
      </c>
      <c r="G238">
        <v>1</v>
      </c>
      <c r="H238">
        <v>169</v>
      </c>
      <c r="I238" s="37">
        <v>22.9</v>
      </c>
      <c r="J238" s="3">
        <v>0</v>
      </c>
      <c r="K238">
        <v>1</v>
      </c>
      <c r="L238">
        <v>2</v>
      </c>
      <c r="M238">
        <v>4</v>
      </c>
      <c r="N238" s="3">
        <v>0</v>
      </c>
      <c r="O238">
        <v>1</v>
      </c>
      <c r="P238">
        <v>5</v>
      </c>
      <c r="Q238">
        <v>1</v>
      </c>
      <c r="R238">
        <v>2</v>
      </c>
      <c r="S238" s="87" t="s">
        <v>25</v>
      </c>
      <c r="T238" s="87" t="s">
        <v>25</v>
      </c>
      <c r="U238" s="87" t="s">
        <v>25</v>
      </c>
      <c r="V238" s="3">
        <v>0</v>
      </c>
      <c r="W238">
        <v>0</v>
      </c>
      <c r="X238">
        <v>5</v>
      </c>
      <c r="Y238">
        <v>2</v>
      </c>
      <c r="Z238">
        <v>1</v>
      </c>
      <c r="AA238" s="3">
        <v>2</v>
      </c>
      <c r="AB238">
        <v>103</v>
      </c>
    </row>
    <row r="239" spans="1:28" x14ac:dyDescent="0.35">
      <c r="A239" s="2">
        <v>65</v>
      </c>
      <c r="B239" s="2">
        <v>1</v>
      </c>
      <c r="C239" s="2" t="s">
        <v>24</v>
      </c>
      <c r="D239">
        <v>22</v>
      </c>
      <c r="E239">
        <v>2</v>
      </c>
      <c r="F239">
        <v>1</v>
      </c>
      <c r="G239">
        <v>1</v>
      </c>
      <c r="H239">
        <v>169</v>
      </c>
      <c r="I239" s="37">
        <v>22.9</v>
      </c>
      <c r="J239" s="3">
        <v>0</v>
      </c>
      <c r="K239">
        <v>1</v>
      </c>
      <c r="L239">
        <v>2</v>
      </c>
      <c r="M239">
        <v>4</v>
      </c>
      <c r="N239" s="3">
        <v>0</v>
      </c>
      <c r="O239">
        <v>1</v>
      </c>
      <c r="P239">
        <v>4</v>
      </c>
      <c r="Q239">
        <v>2</v>
      </c>
      <c r="R239">
        <v>2</v>
      </c>
      <c r="S239" s="87" t="s">
        <v>25</v>
      </c>
      <c r="T239" s="87" t="s">
        <v>25</v>
      </c>
      <c r="U239" s="87" t="s">
        <v>25</v>
      </c>
      <c r="V239" s="3">
        <v>0</v>
      </c>
      <c r="W239">
        <v>0</v>
      </c>
      <c r="X239">
        <v>6</v>
      </c>
      <c r="Y239">
        <v>2</v>
      </c>
      <c r="Z239">
        <v>1</v>
      </c>
      <c r="AA239" s="3">
        <v>2</v>
      </c>
      <c r="AB239">
        <v>94</v>
      </c>
    </row>
    <row r="240" spans="1:28" x14ac:dyDescent="0.35">
      <c r="A240" s="2">
        <v>66</v>
      </c>
      <c r="B240" s="2">
        <v>1</v>
      </c>
      <c r="C240" s="2" t="s">
        <v>24</v>
      </c>
      <c r="D240">
        <v>22</v>
      </c>
      <c r="E240">
        <v>2</v>
      </c>
      <c r="F240">
        <v>1</v>
      </c>
      <c r="G240">
        <v>1</v>
      </c>
      <c r="H240">
        <v>169</v>
      </c>
      <c r="I240" s="37">
        <v>22.9</v>
      </c>
      <c r="J240" s="3">
        <v>0</v>
      </c>
      <c r="K240">
        <v>1</v>
      </c>
      <c r="L240">
        <v>2</v>
      </c>
      <c r="M240">
        <v>4</v>
      </c>
      <c r="N240" s="3">
        <v>0</v>
      </c>
      <c r="O240">
        <v>1</v>
      </c>
      <c r="P240">
        <v>5</v>
      </c>
      <c r="Q240">
        <v>1</v>
      </c>
      <c r="R240">
        <v>2</v>
      </c>
      <c r="S240" s="87" t="s">
        <v>25</v>
      </c>
      <c r="T240" s="87" t="s">
        <v>25</v>
      </c>
      <c r="U240" s="87" t="s">
        <v>25</v>
      </c>
      <c r="V240" s="3">
        <v>0</v>
      </c>
      <c r="W240">
        <v>0</v>
      </c>
      <c r="X240">
        <v>6</v>
      </c>
      <c r="Y240">
        <v>2</v>
      </c>
      <c r="Z240">
        <v>1</v>
      </c>
      <c r="AA240" s="3">
        <v>2</v>
      </c>
      <c r="AB240">
        <v>92</v>
      </c>
    </row>
    <row r="241" spans="1:28" x14ac:dyDescent="0.35">
      <c r="A241" s="2">
        <v>67</v>
      </c>
      <c r="B241" s="2">
        <v>1</v>
      </c>
      <c r="C241" s="2" t="s">
        <v>24</v>
      </c>
      <c r="D241">
        <v>22</v>
      </c>
      <c r="E241">
        <v>2</v>
      </c>
      <c r="F241">
        <v>1</v>
      </c>
      <c r="G241">
        <v>1</v>
      </c>
      <c r="H241">
        <v>169</v>
      </c>
      <c r="I241" s="37">
        <v>22.9</v>
      </c>
      <c r="J241" s="3">
        <v>0</v>
      </c>
      <c r="K241">
        <v>1</v>
      </c>
      <c r="L241">
        <v>2</v>
      </c>
      <c r="M241">
        <v>4</v>
      </c>
      <c r="N241" s="3">
        <v>0</v>
      </c>
      <c r="O241">
        <v>1</v>
      </c>
      <c r="P241">
        <v>4</v>
      </c>
      <c r="Q241">
        <v>1</v>
      </c>
      <c r="R241">
        <v>2</v>
      </c>
      <c r="S241" s="87" t="s">
        <v>25</v>
      </c>
      <c r="T241" s="87" t="s">
        <v>25</v>
      </c>
      <c r="U241" s="87" t="s">
        <v>25</v>
      </c>
      <c r="V241" s="3">
        <v>0</v>
      </c>
      <c r="W241">
        <v>0</v>
      </c>
      <c r="X241">
        <v>5</v>
      </c>
      <c r="Y241">
        <v>2</v>
      </c>
      <c r="Z241">
        <v>1</v>
      </c>
      <c r="AA241" s="3">
        <v>2</v>
      </c>
      <c r="AB241">
        <v>102</v>
      </c>
    </row>
    <row r="242" spans="1:28" x14ac:dyDescent="0.35">
      <c r="A242" s="2">
        <v>68</v>
      </c>
      <c r="B242" s="2">
        <v>1</v>
      </c>
      <c r="C242" s="2" t="s">
        <v>24</v>
      </c>
      <c r="D242">
        <v>22</v>
      </c>
      <c r="E242">
        <v>1</v>
      </c>
      <c r="F242">
        <v>1</v>
      </c>
      <c r="G242">
        <v>1</v>
      </c>
      <c r="H242">
        <v>169</v>
      </c>
      <c r="I242" s="37">
        <v>22.9</v>
      </c>
      <c r="J242" s="3">
        <v>0</v>
      </c>
      <c r="K242">
        <v>1</v>
      </c>
      <c r="L242">
        <v>2</v>
      </c>
      <c r="M242">
        <v>4</v>
      </c>
      <c r="N242" s="3">
        <v>0</v>
      </c>
      <c r="O242">
        <v>1</v>
      </c>
      <c r="P242">
        <v>3</v>
      </c>
      <c r="Q242">
        <v>2</v>
      </c>
      <c r="R242">
        <v>2</v>
      </c>
      <c r="S242" s="87" t="s">
        <v>25</v>
      </c>
      <c r="T242" s="87" t="s">
        <v>25</v>
      </c>
      <c r="U242" s="87" t="s">
        <v>25</v>
      </c>
      <c r="V242" s="3">
        <v>0</v>
      </c>
      <c r="W242">
        <v>0</v>
      </c>
      <c r="X242">
        <v>4</v>
      </c>
      <c r="Y242">
        <v>2</v>
      </c>
      <c r="Z242">
        <v>1</v>
      </c>
      <c r="AA242" s="3">
        <v>2</v>
      </c>
      <c r="AB242">
        <v>92</v>
      </c>
    </row>
    <row r="243" spans="1:28" x14ac:dyDescent="0.35">
      <c r="A243" s="2">
        <v>69</v>
      </c>
      <c r="B243" s="2">
        <v>1</v>
      </c>
      <c r="C243" s="2" t="s">
        <v>24</v>
      </c>
      <c r="D243">
        <v>22</v>
      </c>
      <c r="E243">
        <v>1</v>
      </c>
      <c r="F243">
        <v>1</v>
      </c>
      <c r="G243">
        <v>1</v>
      </c>
      <c r="H243">
        <v>164</v>
      </c>
      <c r="I243" s="37">
        <v>90.1</v>
      </c>
      <c r="J243" s="3">
        <v>0</v>
      </c>
      <c r="K243">
        <v>1</v>
      </c>
      <c r="L243">
        <v>2</v>
      </c>
      <c r="M243">
        <v>4</v>
      </c>
      <c r="N243" s="3">
        <v>0</v>
      </c>
      <c r="O243">
        <v>1</v>
      </c>
      <c r="P243">
        <v>5</v>
      </c>
      <c r="Q243">
        <v>0</v>
      </c>
      <c r="R243">
        <v>2</v>
      </c>
      <c r="S243" s="87" t="s">
        <v>25</v>
      </c>
      <c r="T243" s="87" t="s">
        <v>25</v>
      </c>
      <c r="U243" s="87" t="s">
        <v>25</v>
      </c>
      <c r="V243" s="3">
        <v>0</v>
      </c>
      <c r="W243">
        <v>0</v>
      </c>
      <c r="X243">
        <v>7</v>
      </c>
      <c r="Y243">
        <v>2</v>
      </c>
      <c r="Z243">
        <v>1</v>
      </c>
      <c r="AA243" s="3">
        <v>2</v>
      </c>
      <c r="AB243">
        <v>100</v>
      </c>
    </row>
    <row r="244" spans="1:28" x14ac:dyDescent="0.35">
      <c r="A244" s="2">
        <v>70</v>
      </c>
      <c r="B244" s="2">
        <v>1</v>
      </c>
      <c r="C244" s="2" t="s">
        <v>24</v>
      </c>
      <c r="D244">
        <v>22</v>
      </c>
      <c r="E244">
        <v>1</v>
      </c>
      <c r="F244">
        <v>1</v>
      </c>
      <c r="G244">
        <v>1</v>
      </c>
      <c r="H244">
        <v>164</v>
      </c>
      <c r="I244" s="37">
        <v>90.1</v>
      </c>
      <c r="J244" s="3">
        <v>0</v>
      </c>
      <c r="K244">
        <v>2</v>
      </c>
      <c r="L244">
        <v>2</v>
      </c>
      <c r="M244">
        <v>4</v>
      </c>
      <c r="N244" s="3">
        <v>0</v>
      </c>
      <c r="O244">
        <v>1</v>
      </c>
      <c r="P244">
        <v>6</v>
      </c>
      <c r="Q244">
        <v>1</v>
      </c>
      <c r="R244">
        <v>2</v>
      </c>
      <c r="S244" s="87" t="s">
        <v>25</v>
      </c>
      <c r="T244" s="87" t="s">
        <v>25</v>
      </c>
      <c r="U244" s="87" t="s">
        <v>25</v>
      </c>
      <c r="V244" s="3">
        <v>0</v>
      </c>
      <c r="W244">
        <v>0</v>
      </c>
      <c r="X244">
        <v>7</v>
      </c>
      <c r="Y244">
        <v>2</v>
      </c>
      <c r="Z244">
        <v>1</v>
      </c>
      <c r="AA244" s="3">
        <v>2</v>
      </c>
      <c r="AB244">
        <v>88</v>
      </c>
    </row>
    <row r="245" spans="1:28" x14ac:dyDescent="0.35">
      <c r="A245" s="2">
        <v>201</v>
      </c>
      <c r="B245" s="2">
        <v>2</v>
      </c>
      <c r="C245" s="2" t="s">
        <v>26</v>
      </c>
      <c r="D245">
        <v>16</v>
      </c>
      <c r="E245">
        <v>1</v>
      </c>
      <c r="F245">
        <v>0</v>
      </c>
      <c r="G245">
        <v>1</v>
      </c>
      <c r="H245">
        <v>189</v>
      </c>
      <c r="I245" s="37">
        <v>21.9</v>
      </c>
      <c r="J245" s="3">
        <v>0</v>
      </c>
      <c r="K245">
        <v>1</v>
      </c>
      <c r="L245">
        <v>2</v>
      </c>
      <c r="M245">
        <v>4</v>
      </c>
      <c r="N245" s="3">
        <v>0</v>
      </c>
      <c r="O245">
        <v>1</v>
      </c>
      <c r="P245">
        <v>3</v>
      </c>
      <c r="Q245">
        <v>2</v>
      </c>
      <c r="R245">
        <v>2</v>
      </c>
      <c r="S245" s="87" t="s">
        <v>25</v>
      </c>
      <c r="T245" s="87" t="s">
        <v>25</v>
      </c>
      <c r="U245" s="87" t="s">
        <v>25</v>
      </c>
      <c r="V245" s="3">
        <v>0</v>
      </c>
      <c r="W245">
        <v>0</v>
      </c>
      <c r="X245">
        <v>5</v>
      </c>
      <c r="Y245">
        <v>1</v>
      </c>
      <c r="Z245">
        <v>1</v>
      </c>
      <c r="AA245" s="3">
        <v>2</v>
      </c>
      <c r="AB245">
        <v>101</v>
      </c>
    </row>
    <row r="246" spans="1:28" x14ac:dyDescent="0.35">
      <c r="A246" s="2">
        <v>206</v>
      </c>
      <c r="B246" s="2">
        <v>2</v>
      </c>
      <c r="C246" s="2" t="s">
        <v>26</v>
      </c>
      <c r="D246">
        <v>16</v>
      </c>
      <c r="E246">
        <v>3</v>
      </c>
      <c r="F246">
        <v>0</v>
      </c>
      <c r="G246">
        <v>1</v>
      </c>
      <c r="H246">
        <v>189</v>
      </c>
      <c r="I246" s="37">
        <v>33.4</v>
      </c>
      <c r="J246" s="3">
        <v>0</v>
      </c>
      <c r="K246">
        <v>1</v>
      </c>
      <c r="L246">
        <v>2</v>
      </c>
      <c r="M246">
        <v>4</v>
      </c>
      <c r="N246" s="3">
        <v>0</v>
      </c>
      <c r="O246">
        <v>1</v>
      </c>
      <c r="P246">
        <v>3</v>
      </c>
      <c r="Q246">
        <v>1</v>
      </c>
      <c r="R246">
        <v>2</v>
      </c>
      <c r="S246" s="87" t="s">
        <v>25</v>
      </c>
      <c r="T246" s="87" t="s">
        <v>25</v>
      </c>
      <c r="U246" s="87" t="s">
        <v>25</v>
      </c>
      <c r="V246" s="3">
        <v>0</v>
      </c>
      <c r="W246">
        <v>0</v>
      </c>
      <c r="X246">
        <v>4</v>
      </c>
      <c r="Y246">
        <v>2</v>
      </c>
      <c r="Z246">
        <v>1</v>
      </c>
      <c r="AA246" s="3">
        <v>1</v>
      </c>
      <c r="AB246">
        <v>94</v>
      </c>
    </row>
    <row r="247" spans="1:28" x14ac:dyDescent="0.35">
      <c r="A247" s="2">
        <v>207</v>
      </c>
      <c r="B247" s="2">
        <v>2</v>
      </c>
      <c r="C247" s="2" t="s">
        <v>26</v>
      </c>
      <c r="D247">
        <v>16</v>
      </c>
      <c r="E247">
        <v>3</v>
      </c>
      <c r="F247">
        <v>0</v>
      </c>
      <c r="G247">
        <v>1</v>
      </c>
      <c r="H247">
        <v>189</v>
      </c>
      <c r="I247" s="37">
        <v>33.4</v>
      </c>
      <c r="J247" s="3">
        <v>0</v>
      </c>
      <c r="K247">
        <v>1</v>
      </c>
      <c r="L247">
        <v>2</v>
      </c>
      <c r="M247">
        <v>4</v>
      </c>
      <c r="N247" s="3">
        <v>0</v>
      </c>
      <c r="O247">
        <v>1</v>
      </c>
      <c r="P247">
        <v>4</v>
      </c>
      <c r="Q247">
        <v>1</v>
      </c>
      <c r="R247">
        <v>2</v>
      </c>
      <c r="S247" s="87" t="s">
        <v>25</v>
      </c>
      <c r="T247" s="87" t="s">
        <v>25</v>
      </c>
      <c r="U247" s="87" t="s">
        <v>25</v>
      </c>
      <c r="V247" s="3">
        <v>0</v>
      </c>
      <c r="W247">
        <v>0</v>
      </c>
      <c r="X247">
        <v>4</v>
      </c>
      <c r="Y247">
        <v>2</v>
      </c>
      <c r="Z247">
        <v>1</v>
      </c>
      <c r="AA247" s="3">
        <v>1</v>
      </c>
      <c r="AB247">
        <v>91</v>
      </c>
    </row>
    <row r="248" spans="1:28" x14ac:dyDescent="0.35">
      <c r="A248" s="2">
        <v>208</v>
      </c>
      <c r="B248" s="2">
        <v>2</v>
      </c>
      <c r="C248" s="2" t="s">
        <v>26</v>
      </c>
      <c r="D248">
        <v>16</v>
      </c>
      <c r="E248">
        <v>3</v>
      </c>
      <c r="F248">
        <v>0</v>
      </c>
      <c r="G248">
        <v>1</v>
      </c>
      <c r="H248">
        <v>189</v>
      </c>
      <c r="I248" s="37">
        <v>33.4</v>
      </c>
      <c r="J248" s="3">
        <v>0</v>
      </c>
      <c r="K248">
        <v>1</v>
      </c>
      <c r="L248">
        <v>2</v>
      </c>
      <c r="M248">
        <v>4</v>
      </c>
      <c r="N248" s="3">
        <v>0</v>
      </c>
      <c r="O248">
        <v>1</v>
      </c>
      <c r="P248">
        <v>5</v>
      </c>
      <c r="Q248">
        <v>2</v>
      </c>
      <c r="R248">
        <v>2</v>
      </c>
      <c r="S248" s="87" t="s">
        <v>25</v>
      </c>
      <c r="T248" s="87" t="s">
        <v>25</v>
      </c>
      <c r="U248" s="87" t="s">
        <v>25</v>
      </c>
      <c r="V248" s="3">
        <v>0</v>
      </c>
      <c r="W248">
        <v>0</v>
      </c>
      <c r="X248">
        <v>5</v>
      </c>
      <c r="Y248">
        <v>2</v>
      </c>
      <c r="Z248">
        <v>1</v>
      </c>
      <c r="AA248" s="3">
        <v>1</v>
      </c>
      <c r="AB248">
        <v>100</v>
      </c>
    </row>
    <row r="249" spans="1:28" x14ac:dyDescent="0.35">
      <c r="A249" s="2">
        <v>213</v>
      </c>
      <c r="B249" s="2">
        <v>2</v>
      </c>
      <c r="C249" s="2" t="s">
        <v>26</v>
      </c>
      <c r="D249">
        <v>16</v>
      </c>
      <c r="E249">
        <v>3</v>
      </c>
      <c r="F249">
        <v>0</v>
      </c>
      <c r="G249">
        <v>1</v>
      </c>
      <c r="H249">
        <v>189</v>
      </c>
      <c r="I249" s="37">
        <v>57</v>
      </c>
      <c r="J249" s="3">
        <v>0</v>
      </c>
      <c r="K249">
        <v>1</v>
      </c>
      <c r="L249">
        <v>2</v>
      </c>
      <c r="M249">
        <v>1</v>
      </c>
      <c r="N249" s="3">
        <v>0</v>
      </c>
      <c r="O249">
        <v>1</v>
      </c>
      <c r="P249">
        <v>3</v>
      </c>
      <c r="Q249">
        <v>2</v>
      </c>
      <c r="R249">
        <v>2</v>
      </c>
      <c r="S249" s="87" t="s">
        <v>25</v>
      </c>
      <c r="T249" s="87" t="s">
        <v>25</v>
      </c>
      <c r="U249" s="87" t="s">
        <v>25</v>
      </c>
      <c r="V249" s="3">
        <v>0</v>
      </c>
      <c r="W249">
        <v>0</v>
      </c>
      <c r="X249">
        <v>5</v>
      </c>
      <c r="Y249">
        <v>2</v>
      </c>
      <c r="Z249">
        <v>1</v>
      </c>
      <c r="AA249" s="3">
        <v>1</v>
      </c>
      <c r="AB249">
        <v>104</v>
      </c>
    </row>
    <row r="250" spans="1:28" x14ac:dyDescent="0.35">
      <c r="A250" s="2">
        <v>234</v>
      </c>
      <c r="B250" s="2">
        <v>2</v>
      </c>
      <c r="C250" s="2" t="s">
        <v>26</v>
      </c>
      <c r="D250">
        <v>17</v>
      </c>
      <c r="E250">
        <v>3</v>
      </c>
      <c r="F250">
        <v>1</v>
      </c>
      <c r="G250">
        <v>1</v>
      </c>
      <c r="H250">
        <v>179</v>
      </c>
      <c r="I250" s="37">
        <v>65.2</v>
      </c>
      <c r="J250" s="3">
        <v>0</v>
      </c>
      <c r="K250">
        <v>1</v>
      </c>
      <c r="L250">
        <v>2</v>
      </c>
      <c r="M250">
        <v>4</v>
      </c>
      <c r="N250" s="3">
        <v>0</v>
      </c>
      <c r="O250">
        <v>1</v>
      </c>
      <c r="P250">
        <v>4</v>
      </c>
      <c r="Q250">
        <v>2</v>
      </c>
      <c r="R250">
        <v>2</v>
      </c>
      <c r="S250" s="87" t="s">
        <v>25</v>
      </c>
      <c r="T250" s="87" t="s">
        <v>25</v>
      </c>
      <c r="U250" s="87" t="s">
        <v>25</v>
      </c>
      <c r="V250" s="3">
        <v>0</v>
      </c>
      <c r="W250">
        <v>0</v>
      </c>
      <c r="X250">
        <v>6</v>
      </c>
      <c r="Y250">
        <v>1</v>
      </c>
      <c r="Z250">
        <v>1</v>
      </c>
      <c r="AA250" s="3">
        <v>3</v>
      </c>
      <c r="AB250">
        <v>99</v>
      </c>
    </row>
    <row r="251" spans="1:28" x14ac:dyDescent="0.35">
      <c r="A251" s="2">
        <v>243</v>
      </c>
      <c r="B251" s="2">
        <v>3</v>
      </c>
      <c r="C251" s="2" t="s">
        <v>27</v>
      </c>
      <c r="D251">
        <v>23</v>
      </c>
      <c r="E251">
        <v>3</v>
      </c>
      <c r="F251">
        <v>0</v>
      </c>
      <c r="G251">
        <v>1</v>
      </c>
      <c r="H251">
        <v>190</v>
      </c>
      <c r="I251" s="37">
        <v>53.9</v>
      </c>
      <c r="J251" s="3">
        <v>0</v>
      </c>
      <c r="K251">
        <v>2</v>
      </c>
      <c r="L251">
        <v>2</v>
      </c>
      <c r="M251">
        <v>4</v>
      </c>
      <c r="N251" s="3">
        <v>0</v>
      </c>
      <c r="O251">
        <v>1</v>
      </c>
      <c r="P251">
        <v>3</v>
      </c>
      <c r="Q251">
        <v>1</v>
      </c>
      <c r="R251">
        <v>3</v>
      </c>
      <c r="S251" s="87" t="s">
        <v>25</v>
      </c>
      <c r="T251" s="87" t="s">
        <v>25</v>
      </c>
      <c r="U251" s="87" t="s">
        <v>25</v>
      </c>
      <c r="V251" s="3">
        <v>0</v>
      </c>
      <c r="W251">
        <v>0</v>
      </c>
      <c r="X251">
        <v>4</v>
      </c>
      <c r="Y251">
        <v>1</v>
      </c>
      <c r="Z251">
        <v>1</v>
      </c>
      <c r="AA251" s="3">
        <v>2</v>
      </c>
      <c r="AB251">
        <v>92</v>
      </c>
    </row>
    <row r="252" spans="1:28" x14ac:dyDescent="0.35">
      <c r="A252" s="2">
        <v>245</v>
      </c>
      <c r="B252" s="2">
        <v>3</v>
      </c>
      <c r="C252" s="2" t="s">
        <v>27</v>
      </c>
      <c r="D252">
        <v>23</v>
      </c>
      <c r="E252">
        <v>3</v>
      </c>
      <c r="F252">
        <v>0</v>
      </c>
      <c r="G252">
        <v>1</v>
      </c>
      <c r="H252">
        <v>190</v>
      </c>
      <c r="I252" s="37">
        <v>16.7</v>
      </c>
      <c r="J252" s="3">
        <v>0</v>
      </c>
      <c r="K252">
        <v>1</v>
      </c>
      <c r="L252">
        <v>2</v>
      </c>
      <c r="M252">
        <v>4</v>
      </c>
      <c r="N252" s="3">
        <v>0</v>
      </c>
      <c r="O252">
        <v>1</v>
      </c>
      <c r="P252">
        <v>2</v>
      </c>
      <c r="Q252">
        <v>1</v>
      </c>
      <c r="R252">
        <v>4</v>
      </c>
      <c r="S252" s="87" t="s">
        <v>25</v>
      </c>
      <c r="T252" s="87" t="s">
        <v>25</v>
      </c>
      <c r="U252" s="87" t="s">
        <v>25</v>
      </c>
      <c r="V252" s="3">
        <v>0</v>
      </c>
      <c r="W252">
        <v>0</v>
      </c>
      <c r="X252">
        <v>3</v>
      </c>
      <c r="Y252">
        <v>1</v>
      </c>
      <c r="Z252">
        <v>1</v>
      </c>
      <c r="AA252" s="3">
        <v>2</v>
      </c>
      <c r="AB252">
        <v>102</v>
      </c>
    </row>
    <row r="253" spans="1:28" x14ac:dyDescent="0.35">
      <c r="A253" s="2">
        <v>259</v>
      </c>
      <c r="B253" s="2">
        <v>3</v>
      </c>
      <c r="C253" s="2" t="s">
        <v>27</v>
      </c>
      <c r="D253">
        <v>23</v>
      </c>
      <c r="E253">
        <v>2</v>
      </c>
      <c r="F253">
        <v>1</v>
      </c>
      <c r="G253">
        <v>1</v>
      </c>
      <c r="H253">
        <v>169</v>
      </c>
      <c r="I253" s="37">
        <v>48.5</v>
      </c>
      <c r="J253" s="3">
        <v>0</v>
      </c>
      <c r="K253">
        <v>1</v>
      </c>
      <c r="L253">
        <v>1</v>
      </c>
      <c r="M253">
        <v>4</v>
      </c>
      <c r="N253" s="3">
        <v>0</v>
      </c>
      <c r="O253">
        <v>1</v>
      </c>
      <c r="P253">
        <v>4</v>
      </c>
      <c r="Q253">
        <v>1</v>
      </c>
      <c r="R253">
        <v>2</v>
      </c>
      <c r="S253" s="87" t="s">
        <v>25</v>
      </c>
      <c r="T253" s="87" t="s">
        <v>25</v>
      </c>
      <c r="U253" s="87" t="s">
        <v>25</v>
      </c>
      <c r="V253" s="3">
        <v>0</v>
      </c>
      <c r="W253">
        <v>0</v>
      </c>
      <c r="X253">
        <v>5</v>
      </c>
      <c r="Y253">
        <v>2</v>
      </c>
      <c r="Z253">
        <v>1</v>
      </c>
      <c r="AA253" s="3">
        <v>3</v>
      </c>
      <c r="AB253">
        <v>112</v>
      </c>
    </row>
    <row r="254" spans="1:28" x14ac:dyDescent="0.35">
      <c r="A254" s="2">
        <v>287</v>
      </c>
      <c r="B254" s="2">
        <v>3</v>
      </c>
      <c r="C254" s="2" t="s">
        <v>27</v>
      </c>
      <c r="D254">
        <v>25</v>
      </c>
      <c r="E254">
        <v>1</v>
      </c>
      <c r="F254">
        <v>1</v>
      </c>
      <c r="G254">
        <v>1</v>
      </c>
      <c r="H254">
        <v>164</v>
      </c>
      <c r="I254" s="37">
        <v>18.100000000000001</v>
      </c>
      <c r="J254" s="3">
        <v>0</v>
      </c>
      <c r="K254">
        <v>2</v>
      </c>
      <c r="L254">
        <v>2</v>
      </c>
      <c r="M254">
        <v>4</v>
      </c>
      <c r="N254" s="3">
        <v>0</v>
      </c>
      <c r="O254">
        <v>1</v>
      </c>
      <c r="P254">
        <v>4</v>
      </c>
      <c r="Q254">
        <v>2</v>
      </c>
      <c r="R254">
        <v>2</v>
      </c>
      <c r="S254" s="87" t="s">
        <v>25</v>
      </c>
      <c r="T254" s="87" t="s">
        <v>25</v>
      </c>
      <c r="U254" s="87" t="s">
        <v>25</v>
      </c>
      <c r="V254" s="3">
        <v>0</v>
      </c>
      <c r="W254">
        <v>0</v>
      </c>
      <c r="X254">
        <v>5</v>
      </c>
      <c r="Y254">
        <v>2</v>
      </c>
      <c r="Z254">
        <v>1</v>
      </c>
      <c r="AA254" s="3">
        <v>1</v>
      </c>
      <c r="AB254">
        <v>101</v>
      </c>
    </row>
    <row r="255" spans="1:28" x14ac:dyDescent="0.35">
      <c r="A255" s="2">
        <v>288</v>
      </c>
      <c r="B255" s="2">
        <v>3</v>
      </c>
      <c r="C255" s="2" t="s">
        <v>27</v>
      </c>
      <c r="D255">
        <v>25</v>
      </c>
      <c r="E255">
        <v>1</v>
      </c>
      <c r="F255">
        <v>1</v>
      </c>
      <c r="G255">
        <v>1</v>
      </c>
      <c r="H255">
        <v>164</v>
      </c>
      <c r="I255" s="37">
        <v>18.100000000000001</v>
      </c>
      <c r="J255" s="3">
        <v>0</v>
      </c>
      <c r="K255">
        <v>2</v>
      </c>
      <c r="L255">
        <v>2</v>
      </c>
      <c r="M255">
        <v>4</v>
      </c>
      <c r="N255" s="3">
        <v>0</v>
      </c>
      <c r="O255">
        <v>1</v>
      </c>
      <c r="P255">
        <v>5</v>
      </c>
      <c r="Q255">
        <v>1</v>
      </c>
      <c r="R255">
        <v>2</v>
      </c>
      <c r="S255" s="87" t="s">
        <v>25</v>
      </c>
      <c r="T255" s="87" t="s">
        <v>25</v>
      </c>
      <c r="U255" s="87" t="s">
        <v>25</v>
      </c>
      <c r="V255" s="3">
        <v>0</v>
      </c>
      <c r="W255">
        <v>0</v>
      </c>
      <c r="X255">
        <v>6</v>
      </c>
      <c r="Y255">
        <v>2</v>
      </c>
      <c r="Z255">
        <v>1</v>
      </c>
      <c r="AA255" s="3">
        <v>1</v>
      </c>
      <c r="AB255">
        <v>101</v>
      </c>
    </row>
    <row r="256" spans="1:28" x14ac:dyDescent="0.35">
      <c r="A256" s="2">
        <v>289</v>
      </c>
      <c r="B256" s="2">
        <v>3</v>
      </c>
      <c r="C256" s="2" t="s">
        <v>27</v>
      </c>
      <c r="D256">
        <v>25</v>
      </c>
      <c r="E256">
        <v>1</v>
      </c>
      <c r="F256">
        <v>1</v>
      </c>
      <c r="G256">
        <v>1</v>
      </c>
      <c r="H256">
        <v>164</v>
      </c>
      <c r="I256" s="37">
        <v>18.100000000000001</v>
      </c>
      <c r="J256" s="3">
        <v>0</v>
      </c>
      <c r="K256">
        <v>1</v>
      </c>
      <c r="L256">
        <v>2</v>
      </c>
      <c r="M256">
        <v>3</v>
      </c>
      <c r="N256" s="3">
        <v>0</v>
      </c>
      <c r="O256">
        <v>1</v>
      </c>
      <c r="P256">
        <v>3</v>
      </c>
      <c r="Q256">
        <v>2</v>
      </c>
      <c r="R256">
        <v>2</v>
      </c>
      <c r="S256" s="87" t="s">
        <v>25</v>
      </c>
      <c r="T256" s="87" t="s">
        <v>25</v>
      </c>
      <c r="U256" s="87" t="s">
        <v>25</v>
      </c>
      <c r="V256" s="3">
        <v>0</v>
      </c>
      <c r="W256">
        <v>0</v>
      </c>
      <c r="X256">
        <v>5</v>
      </c>
      <c r="Y256">
        <v>4</v>
      </c>
      <c r="Z256">
        <v>1</v>
      </c>
      <c r="AA256" s="3">
        <v>1</v>
      </c>
      <c r="AB256">
        <v>101</v>
      </c>
    </row>
    <row r="257" spans="1:28" x14ac:dyDescent="0.35">
      <c r="A257" s="2">
        <v>296</v>
      </c>
      <c r="B257" s="2">
        <v>3</v>
      </c>
      <c r="C257" s="2" t="s">
        <v>27</v>
      </c>
      <c r="D257">
        <v>25</v>
      </c>
      <c r="E257">
        <v>2</v>
      </c>
      <c r="F257">
        <v>1</v>
      </c>
      <c r="G257">
        <v>1</v>
      </c>
      <c r="H257">
        <v>190</v>
      </c>
      <c r="I257" s="37">
        <v>79.099999999999994</v>
      </c>
      <c r="J257" s="3">
        <v>0</v>
      </c>
      <c r="K257">
        <v>1</v>
      </c>
      <c r="L257">
        <v>2</v>
      </c>
      <c r="M257">
        <v>4</v>
      </c>
      <c r="N257" s="3">
        <v>0</v>
      </c>
      <c r="O257">
        <v>1</v>
      </c>
      <c r="P257">
        <v>6</v>
      </c>
      <c r="Q257">
        <v>1</v>
      </c>
      <c r="R257">
        <v>2</v>
      </c>
      <c r="S257" s="87" t="s">
        <v>25</v>
      </c>
      <c r="T257" s="87" t="s">
        <v>25</v>
      </c>
      <c r="U257" s="87" t="s">
        <v>25</v>
      </c>
      <c r="V257" s="3">
        <v>0</v>
      </c>
      <c r="W257">
        <v>0</v>
      </c>
      <c r="X257">
        <v>7</v>
      </c>
      <c r="Y257">
        <v>2</v>
      </c>
      <c r="Z257">
        <v>1</v>
      </c>
      <c r="AA257" s="3">
        <v>1</v>
      </c>
      <c r="AB257">
        <v>100</v>
      </c>
    </row>
    <row r="258" spans="1:28" x14ac:dyDescent="0.35">
      <c r="A258" s="2">
        <v>297</v>
      </c>
      <c r="B258" s="2">
        <v>3</v>
      </c>
      <c r="C258" s="2" t="s">
        <v>27</v>
      </c>
      <c r="D258">
        <v>25</v>
      </c>
      <c r="E258">
        <v>2</v>
      </c>
      <c r="F258">
        <v>1</v>
      </c>
      <c r="G258">
        <v>1</v>
      </c>
      <c r="H258">
        <v>190</v>
      </c>
      <c r="I258" s="37">
        <v>79.099999999999994</v>
      </c>
      <c r="J258" s="3">
        <v>0</v>
      </c>
      <c r="K258">
        <v>1</v>
      </c>
      <c r="L258">
        <v>2</v>
      </c>
      <c r="M258">
        <v>4</v>
      </c>
      <c r="N258" s="3">
        <v>0</v>
      </c>
      <c r="O258">
        <v>1</v>
      </c>
      <c r="P258">
        <v>3</v>
      </c>
      <c r="Q258">
        <v>3</v>
      </c>
      <c r="R258">
        <v>2</v>
      </c>
      <c r="S258" s="87" t="s">
        <v>25</v>
      </c>
      <c r="T258" s="87" t="s">
        <v>25</v>
      </c>
      <c r="U258" s="87" t="s">
        <v>25</v>
      </c>
      <c r="V258" s="3">
        <v>0</v>
      </c>
      <c r="W258">
        <v>0</v>
      </c>
      <c r="X258">
        <v>5</v>
      </c>
      <c r="Y258">
        <v>1</v>
      </c>
      <c r="Z258">
        <v>1</v>
      </c>
      <c r="AA258" s="3">
        <v>1</v>
      </c>
      <c r="AB258">
        <v>101</v>
      </c>
    </row>
    <row r="259" spans="1:28" x14ac:dyDescent="0.35">
      <c r="A259" s="2">
        <v>306</v>
      </c>
      <c r="B259" s="2">
        <v>4</v>
      </c>
      <c r="C259" s="2" t="s">
        <v>28</v>
      </c>
      <c r="D259">
        <v>40</v>
      </c>
      <c r="E259">
        <v>2</v>
      </c>
      <c r="F259">
        <v>1</v>
      </c>
      <c r="G259">
        <v>1</v>
      </c>
      <c r="H259">
        <v>167</v>
      </c>
      <c r="I259" s="37">
        <v>46.9</v>
      </c>
      <c r="J259" s="3">
        <v>0</v>
      </c>
      <c r="K259">
        <v>2</v>
      </c>
      <c r="L259">
        <v>2</v>
      </c>
      <c r="M259">
        <v>1</v>
      </c>
      <c r="N259" s="3">
        <v>0</v>
      </c>
      <c r="O259">
        <v>1</v>
      </c>
      <c r="P259">
        <v>4</v>
      </c>
      <c r="Q259">
        <v>2</v>
      </c>
      <c r="R259">
        <v>2</v>
      </c>
      <c r="S259" s="87" t="s">
        <v>25</v>
      </c>
      <c r="T259" s="87" t="s">
        <v>25</v>
      </c>
      <c r="U259" s="87" t="s">
        <v>25</v>
      </c>
      <c r="V259" s="3">
        <v>0</v>
      </c>
      <c r="W259">
        <v>0</v>
      </c>
      <c r="X259">
        <v>1</v>
      </c>
      <c r="Y259">
        <v>1</v>
      </c>
      <c r="Z259">
        <v>1</v>
      </c>
      <c r="AA259" s="3">
        <v>2</v>
      </c>
      <c r="AB259">
        <v>101</v>
      </c>
    </row>
    <row r="260" spans="1:28" x14ac:dyDescent="0.35">
      <c r="A260" s="2">
        <v>352</v>
      </c>
      <c r="B260" s="2">
        <v>4</v>
      </c>
      <c r="C260" s="2" t="s">
        <v>28</v>
      </c>
      <c r="D260">
        <v>42</v>
      </c>
      <c r="E260">
        <v>2</v>
      </c>
      <c r="F260">
        <v>1</v>
      </c>
      <c r="G260">
        <v>1</v>
      </c>
      <c r="H260">
        <v>175</v>
      </c>
      <c r="I260" s="37">
        <v>56</v>
      </c>
      <c r="J260" s="3">
        <v>0</v>
      </c>
      <c r="K260">
        <v>2</v>
      </c>
      <c r="L260">
        <v>2</v>
      </c>
      <c r="M260">
        <v>4</v>
      </c>
      <c r="N260" s="3">
        <v>0</v>
      </c>
      <c r="O260">
        <v>1</v>
      </c>
      <c r="P260">
        <v>5</v>
      </c>
      <c r="Q260">
        <v>1</v>
      </c>
      <c r="R260">
        <v>2</v>
      </c>
      <c r="S260" s="87" t="s">
        <v>25</v>
      </c>
      <c r="T260" s="87" t="s">
        <v>25</v>
      </c>
      <c r="U260" s="87" t="s">
        <v>25</v>
      </c>
      <c r="V260" s="3">
        <v>0</v>
      </c>
      <c r="W260">
        <v>0</v>
      </c>
      <c r="X260">
        <v>1</v>
      </c>
      <c r="Y260">
        <v>1</v>
      </c>
      <c r="Z260">
        <v>1</v>
      </c>
      <c r="AA260" s="3">
        <v>2</v>
      </c>
      <c r="AB260">
        <v>91</v>
      </c>
    </row>
    <row r="261" spans="1:28" x14ac:dyDescent="0.35">
      <c r="A261" s="2">
        <v>355</v>
      </c>
      <c r="B261" s="2">
        <v>4</v>
      </c>
      <c r="C261" s="2" t="s">
        <v>28</v>
      </c>
      <c r="D261">
        <v>42</v>
      </c>
      <c r="E261">
        <v>3</v>
      </c>
      <c r="F261">
        <v>1</v>
      </c>
      <c r="G261">
        <v>1</v>
      </c>
      <c r="H261">
        <v>175</v>
      </c>
      <c r="I261" s="37">
        <v>36.200000000000003</v>
      </c>
      <c r="J261" s="3">
        <v>0</v>
      </c>
      <c r="K261">
        <v>2</v>
      </c>
      <c r="L261">
        <v>2</v>
      </c>
      <c r="M261">
        <v>4</v>
      </c>
      <c r="N261" s="3">
        <v>0</v>
      </c>
      <c r="O261">
        <v>1</v>
      </c>
      <c r="P261">
        <v>5</v>
      </c>
      <c r="Q261">
        <v>1</v>
      </c>
      <c r="R261">
        <v>2</v>
      </c>
      <c r="S261" s="87" t="s">
        <v>25</v>
      </c>
      <c r="T261" s="87" t="s">
        <v>25</v>
      </c>
      <c r="U261" s="87" t="s">
        <v>25</v>
      </c>
      <c r="V261" s="3">
        <v>0</v>
      </c>
      <c r="W261">
        <v>0</v>
      </c>
      <c r="X261">
        <v>1</v>
      </c>
      <c r="Y261">
        <v>1</v>
      </c>
      <c r="Z261">
        <v>1</v>
      </c>
      <c r="AA261" s="3">
        <v>2</v>
      </c>
      <c r="AB261">
        <v>94</v>
      </c>
    </row>
    <row r="262" spans="1:28" x14ac:dyDescent="0.35">
      <c r="A262" s="2">
        <v>363</v>
      </c>
      <c r="B262" s="2">
        <v>4</v>
      </c>
      <c r="C262" s="2" t="s">
        <v>28</v>
      </c>
      <c r="D262">
        <v>85</v>
      </c>
      <c r="E262">
        <v>3</v>
      </c>
      <c r="F262">
        <v>1</v>
      </c>
      <c r="G262">
        <v>1</v>
      </c>
      <c r="H262">
        <v>210</v>
      </c>
      <c r="I262" s="37">
        <v>61.2</v>
      </c>
      <c r="J262" s="3">
        <v>0</v>
      </c>
      <c r="K262">
        <v>1</v>
      </c>
      <c r="L262">
        <v>2</v>
      </c>
      <c r="M262">
        <v>4</v>
      </c>
      <c r="N262" s="3">
        <v>0</v>
      </c>
      <c r="O262">
        <v>1</v>
      </c>
      <c r="P262">
        <v>5</v>
      </c>
      <c r="Q262">
        <v>0</v>
      </c>
      <c r="R262">
        <v>2</v>
      </c>
      <c r="S262" s="87" t="s">
        <v>25</v>
      </c>
      <c r="T262" s="87" t="s">
        <v>25</v>
      </c>
      <c r="U262" s="87" t="s">
        <v>25</v>
      </c>
      <c r="V262" s="3">
        <v>0</v>
      </c>
      <c r="W262">
        <v>0</v>
      </c>
      <c r="X262">
        <v>5</v>
      </c>
      <c r="Y262">
        <v>2</v>
      </c>
      <c r="Z262">
        <v>1</v>
      </c>
      <c r="AA262" s="3">
        <v>3</v>
      </c>
      <c r="AB262">
        <v>109</v>
      </c>
    </row>
    <row r="263" spans="1:28" x14ac:dyDescent="0.35">
      <c r="A263" s="2">
        <v>364</v>
      </c>
      <c r="B263" s="2">
        <v>4</v>
      </c>
      <c r="C263" s="2" t="s">
        <v>28</v>
      </c>
      <c r="D263">
        <v>85</v>
      </c>
      <c r="E263">
        <v>3</v>
      </c>
      <c r="F263">
        <v>1</v>
      </c>
      <c r="G263">
        <v>1</v>
      </c>
      <c r="H263">
        <v>210</v>
      </c>
      <c r="I263" s="37">
        <v>61.2</v>
      </c>
      <c r="J263" s="3">
        <v>0</v>
      </c>
      <c r="K263">
        <v>1</v>
      </c>
      <c r="L263">
        <v>2</v>
      </c>
      <c r="M263">
        <v>4</v>
      </c>
      <c r="N263" s="3">
        <v>0</v>
      </c>
      <c r="O263">
        <v>1</v>
      </c>
      <c r="P263">
        <v>4</v>
      </c>
      <c r="Q263">
        <v>0</v>
      </c>
      <c r="R263">
        <v>2</v>
      </c>
      <c r="S263" s="87" t="s">
        <v>25</v>
      </c>
      <c r="T263" s="87" t="s">
        <v>25</v>
      </c>
      <c r="U263" s="87" t="s">
        <v>25</v>
      </c>
      <c r="V263" s="3">
        <v>0</v>
      </c>
      <c r="W263">
        <v>0</v>
      </c>
      <c r="X263">
        <v>3</v>
      </c>
      <c r="Y263">
        <v>2</v>
      </c>
      <c r="Z263">
        <v>1</v>
      </c>
      <c r="AA263" s="3">
        <v>3</v>
      </c>
      <c r="AB263">
        <v>116</v>
      </c>
    </row>
    <row r="264" spans="1:28" x14ac:dyDescent="0.35">
      <c r="A264" s="2">
        <v>370</v>
      </c>
      <c r="B264" s="2">
        <v>4</v>
      </c>
      <c r="C264" s="2" t="s">
        <v>28</v>
      </c>
      <c r="D264">
        <v>85</v>
      </c>
      <c r="E264">
        <v>3</v>
      </c>
      <c r="F264">
        <v>1</v>
      </c>
      <c r="G264">
        <v>1</v>
      </c>
      <c r="H264">
        <v>198</v>
      </c>
      <c r="I264" s="37">
        <v>59.3</v>
      </c>
      <c r="J264" s="3">
        <v>0</v>
      </c>
      <c r="K264">
        <v>1</v>
      </c>
      <c r="L264">
        <v>2</v>
      </c>
      <c r="M264">
        <v>4</v>
      </c>
      <c r="N264" s="3">
        <v>0</v>
      </c>
      <c r="O264">
        <v>1</v>
      </c>
      <c r="P264">
        <v>6</v>
      </c>
      <c r="Q264">
        <v>0</v>
      </c>
      <c r="R264">
        <v>2</v>
      </c>
      <c r="S264" s="87" t="s">
        <v>25</v>
      </c>
      <c r="T264" s="87" t="s">
        <v>25</v>
      </c>
      <c r="U264" s="87" t="s">
        <v>25</v>
      </c>
      <c r="V264" s="3">
        <v>0</v>
      </c>
      <c r="W264">
        <v>0</v>
      </c>
      <c r="X264">
        <v>6</v>
      </c>
      <c r="Y264">
        <v>2</v>
      </c>
      <c r="Z264">
        <v>1</v>
      </c>
      <c r="AA264" s="3">
        <v>3</v>
      </c>
      <c r="AB264">
        <v>100</v>
      </c>
    </row>
    <row r="265" spans="1:28" x14ac:dyDescent="0.35">
      <c r="A265" s="2">
        <v>374</v>
      </c>
      <c r="B265" s="2">
        <v>4</v>
      </c>
      <c r="C265" s="2" t="s">
        <v>28</v>
      </c>
      <c r="D265">
        <v>86</v>
      </c>
      <c r="E265">
        <v>3</v>
      </c>
      <c r="F265">
        <v>1</v>
      </c>
      <c r="G265">
        <v>1</v>
      </c>
      <c r="H265">
        <v>210</v>
      </c>
      <c r="I265" s="37">
        <v>184.3</v>
      </c>
      <c r="J265" s="3">
        <v>0</v>
      </c>
      <c r="K265">
        <v>1</v>
      </c>
      <c r="L265">
        <v>2</v>
      </c>
      <c r="M265">
        <v>4</v>
      </c>
      <c r="N265" s="3">
        <v>0</v>
      </c>
      <c r="O265">
        <v>1</v>
      </c>
      <c r="P265">
        <v>6</v>
      </c>
      <c r="Q265">
        <v>0</v>
      </c>
      <c r="R265">
        <v>2</v>
      </c>
      <c r="S265" s="87" t="s">
        <v>25</v>
      </c>
      <c r="T265" s="87" t="s">
        <v>25</v>
      </c>
      <c r="U265" s="87" t="s">
        <v>25</v>
      </c>
      <c r="V265" s="3">
        <v>0</v>
      </c>
      <c r="W265">
        <v>0</v>
      </c>
      <c r="X265">
        <v>7</v>
      </c>
      <c r="Y265">
        <v>2</v>
      </c>
      <c r="Z265">
        <v>1</v>
      </c>
      <c r="AA265" s="3">
        <v>3</v>
      </c>
      <c r="AB265">
        <v>117</v>
      </c>
    </row>
    <row r="266" spans="1:28" x14ac:dyDescent="0.35">
      <c r="A266" s="2">
        <v>380</v>
      </c>
      <c r="B266" s="2">
        <v>4</v>
      </c>
      <c r="C266" s="2" t="s">
        <v>28</v>
      </c>
      <c r="D266">
        <v>86</v>
      </c>
      <c r="E266">
        <v>3</v>
      </c>
      <c r="F266">
        <v>1</v>
      </c>
      <c r="G266">
        <v>1</v>
      </c>
      <c r="H266">
        <v>210</v>
      </c>
      <c r="I266" s="37">
        <v>193.4</v>
      </c>
      <c r="J266" s="3">
        <v>0</v>
      </c>
      <c r="K266">
        <v>1</v>
      </c>
      <c r="L266">
        <v>2</v>
      </c>
      <c r="M266">
        <v>4</v>
      </c>
      <c r="N266" s="3">
        <v>0</v>
      </c>
      <c r="O266">
        <v>1</v>
      </c>
      <c r="P266">
        <v>6</v>
      </c>
      <c r="Q266">
        <v>0</v>
      </c>
      <c r="R266">
        <v>2</v>
      </c>
      <c r="S266" s="87" t="s">
        <v>25</v>
      </c>
      <c r="T266" s="87" t="s">
        <v>25</v>
      </c>
      <c r="U266" s="87" t="s">
        <v>25</v>
      </c>
      <c r="V266" s="3">
        <v>0</v>
      </c>
      <c r="W266">
        <v>0</v>
      </c>
      <c r="X266">
        <v>6</v>
      </c>
      <c r="Y266">
        <v>2</v>
      </c>
      <c r="Z266">
        <v>1</v>
      </c>
      <c r="AA266" s="3">
        <v>3</v>
      </c>
      <c r="AB266">
        <v>101</v>
      </c>
    </row>
    <row r="267" spans="1:28" x14ac:dyDescent="0.35">
      <c r="A267" s="2">
        <v>383</v>
      </c>
      <c r="B267" s="2">
        <v>4</v>
      </c>
      <c r="C267" s="2" t="s">
        <v>28</v>
      </c>
      <c r="D267">
        <v>86</v>
      </c>
      <c r="E267">
        <v>3</v>
      </c>
      <c r="F267">
        <v>1</v>
      </c>
      <c r="G267">
        <v>1</v>
      </c>
      <c r="H267">
        <v>185</v>
      </c>
      <c r="I267" s="37">
        <v>88.1</v>
      </c>
      <c r="J267" s="3">
        <v>0</v>
      </c>
      <c r="K267">
        <v>1</v>
      </c>
      <c r="L267">
        <v>2</v>
      </c>
      <c r="M267">
        <v>4</v>
      </c>
      <c r="N267" s="3">
        <v>0</v>
      </c>
      <c r="O267">
        <v>1</v>
      </c>
      <c r="P267">
        <v>5</v>
      </c>
      <c r="Q267">
        <v>0</v>
      </c>
      <c r="R267">
        <v>2</v>
      </c>
      <c r="S267" s="87" t="s">
        <v>25</v>
      </c>
      <c r="T267" s="87" t="s">
        <v>25</v>
      </c>
      <c r="U267" s="87" t="s">
        <v>25</v>
      </c>
      <c r="V267" s="3">
        <v>0</v>
      </c>
      <c r="W267">
        <v>0</v>
      </c>
      <c r="X267">
        <v>6</v>
      </c>
      <c r="Y267">
        <v>2</v>
      </c>
      <c r="Z267">
        <v>1</v>
      </c>
      <c r="AA267" s="3">
        <v>3</v>
      </c>
      <c r="AB267">
        <v>103</v>
      </c>
    </row>
    <row r="268" spans="1:28" x14ac:dyDescent="0.35">
      <c r="A268" s="2">
        <v>386</v>
      </c>
      <c r="B268" s="2">
        <v>4</v>
      </c>
      <c r="C268" s="2" t="s">
        <v>28</v>
      </c>
      <c r="D268">
        <v>86</v>
      </c>
      <c r="E268">
        <v>3</v>
      </c>
      <c r="F268">
        <v>1</v>
      </c>
      <c r="G268">
        <v>1</v>
      </c>
      <c r="H268">
        <v>185</v>
      </c>
      <c r="I268" s="37">
        <v>103.2</v>
      </c>
      <c r="J268" s="3">
        <v>0</v>
      </c>
      <c r="K268">
        <v>1</v>
      </c>
      <c r="L268">
        <v>2</v>
      </c>
      <c r="M268">
        <v>4</v>
      </c>
      <c r="N268" s="3">
        <v>0</v>
      </c>
      <c r="O268">
        <v>1</v>
      </c>
      <c r="P268">
        <v>6</v>
      </c>
      <c r="Q268">
        <v>1</v>
      </c>
      <c r="R268">
        <v>2</v>
      </c>
      <c r="S268" s="87" t="s">
        <v>25</v>
      </c>
      <c r="T268" s="87" t="s">
        <v>25</v>
      </c>
      <c r="U268" s="87" t="s">
        <v>25</v>
      </c>
      <c r="V268" s="3">
        <v>0</v>
      </c>
      <c r="W268">
        <v>0</v>
      </c>
      <c r="X268">
        <v>7</v>
      </c>
      <c r="Y268">
        <v>2</v>
      </c>
      <c r="Z268">
        <v>1</v>
      </c>
      <c r="AA268" s="3">
        <v>3</v>
      </c>
      <c r="AB268">
        <v>109</v>
      </c>
    </row>
    <row r="269" spans="1:28" x14ac:dyDescent="0.35">
      <c r="A269" s="2">
        <v>393</v>
      </c>
      <c r="B269" s="2">
        <v>4</v>
      </c>
      <c r="C269" s="2" t="s">
        <v>28</v>
      </c>
      <c r="D269">
        <v>87</v>
      </c>
      <c r="E269">
        <v>3</v>
      </c>
      <c r="F269">
        <v>1</v>
      </c>
      <c r="G269">
        <v>1</v>
      </c>
      <c r="H269">
        <v>185</v>
      </c>
      <c r="I269" s="37">
        <v>97.2</v>
      </c>
      <c r="J269" s="3">
        <v>0</v>
      </c>
      <c r="K269">
        <v>1</v>
      </c>
      <c r="L269">
        <v>2</v>
      </c>
      <c r="M269">
        <v>4</v>
      </c>
      <c r="N269" s="3">
        <v>0</v>
      </c>
      <c r="O269">
        <v>1</v>
      </c>
      <c r="P269">
        <v>4</v>
      </c>
      <c r="Q269">
        <v>0</v>
      </c>
      <c r="R269">
        <v>2</v>
      </c>
      <c r="S269" s="87" t="s">
        <v>25</v>
      </c>
      <c r="T269" s="87" t="s">
        <v>25</v>
      </c>
      <c r="U269" s="87" t="s">
        <v>25</v>
      </c>
      <c r="V269" s="3">
        <v>0</v>
      </c>
      <c r="W269">
        <v>0</v>
      </c>
      <c r="X269">
        <v>4</v>
      </c>
      <c r="Y269">
        <v>1</v>
      </c>
      <c r="Z269">
        <v>1</v>
      </c>
      <c r="AA269" s="3">
        <v>3</v>
      </c>
      <c r="AB269">
        <v>105</v>
      </c>
    </row>
    <row r="270" spans="1:28" x14ac:dyDescent="0.35">
      <c r="A270" s="2">
        <v>414</v>
      </c>
      <c r="B270" s="2">
        <v>4</v>
      </c>
      <c r="C270" s="2" t="s">
        <v>28</v>
      </c>
      <c r="D270">
        <v>88</v>
      </c>
      <c r="E270">
        <v>1</v>
      </c>
      <c r="F270">
        <v>1</v>
      </c>
      <c r="G270">
        <v>1</v>
      </c>
      <c r="H270">
        <v>185</v>
      </c>
      <c r="I270" s="37">
        <v>72.8</v>
      </c>
      <c r="J270" s="3">
        <v>0</v>
      </c>
      <c r="K270">
        <v>1</v>
      </c>
      <c r="L270">
        <v>2</v>
      </c>
      <c r="M270">
        <v>4</v>
      </c>
      <c r="N270" s="3">
        <v>0</v>
      </c>
      <c r="O270">
        <v>1</v>
      </c>
      <c r="P270">
        <v>6</v>
      </c>
      <c r="Q270">
        <v>1</v>
      </c>
      <c r="R270">
        <v>2</v>
      </c>
      <c r="S270" s="87" t="s">
        <v>25</v>
      </c>
      <c r="T270" s="87" t="s">
        <v>25</v>
      </c>
      <c r="U270" s="87" t="s">
        <v>25</v>
      </c>
      <c r="V270" s="3">
        <v>0</v>
      </c>
      <c r="W270">
        <v>0</v>
      </c>
      <c r="X270">
        <v>7</v>
      </c>
      <c r="Y270">
        <v>1</v>
      </c>
      <c r="Z270">
        <v>1</v>
      </c>
      <c r="AA270" s="3">
        <v>3</v>
      </c>
      <c r="AB270">
        <v>100</v>
      </c>
    </row>
    <row r="271" spans="1:28" x14ac:dyDescent="0.35">
      <c r="A271" s="2">
        <v>423</v>
      </c>
      <c r="B271" s="2">
        <v>4</v>
      </c>
      <c r="C271" s="2" t="s">
        <v>28</v>
      </c>
      <c r="D271">
        <v>88</v>
      </c>
      <c r="E271">
        <v>3</v>
      </c>
      <c r="F271">
        <v>1</v>
      </c>
      <c r="G271">
        <v>1</v>
      </c>
      <c r="H271">
        <v>185</v>
      </c>
      <c r="I271" s="37">
        <v>92.3</v>
      </c>
      <c r="J271" s="3">
        <v>0</v>
      </c>
      <c r="K271">
        <v>1</v>
      </c>
      <c r="L271">
        <v>2</v>
      </c>
      <c r="M271">
        <v>4</v>
      </c>
      <c r="N271" s="3">
        <v>0</v>
      </c>
      <c r="O271">
        <v>1</v>
      </c>
      <c r="P271">
        <v>7</v>
      </c>
      <c r="Q271">
        <v>1</v>
      </c>
      <c r="R271">
        <v>2</v>
      </c>
      <c r="S271" s="87" t="s">
        <v>25</v>
      </c>
      <c r="T271" s="87" t="s">
        <v>25</v>
      </c>
      <c r="U271" s="87" t="s">
        <v>25</v>
      </c>
      <c r="V271" s="3">
        <v>0</v>
      </c>
      <c r="W271">
        <v>0</v>
      </c>
      <c r="X271">
        <v>7</v>
      </c>
      <c r="Y271">
        <v>2</v>
      </c>
      <c r="Z271">
        <v>1</v>
      </c>
      <c r="AA271" s="3">
        <v>3</v>
      </c>
      <c r="AB271">
        <v>105</v>
      </c>
    </row>
    <row r="272" spans="1:28" x14ac:dyDescent="0.35">
      <c r="A272" s="2">
        <v>430</v>
      </c>
      <c r="B272" s="2">
        <v>4</v>
      </c>
      <c r="C272" s="2" t="s">
        <v>28</v>
      </c>
      <c r="D272">
        <v>89</v>
      </c>
      <c r="E272">
        <v>4</v>
      </c>
      <c r="F272">
        <v>1</v>
      </c>
      <c r="G272">
        <v>1</v>
      </c>
      <c r="H272">
        <v>185</v>
      </c>
      <c r="I272" s="37">
        <v>126</v>
      </c>
      <c r="J272" s="3">
        <v>0</v>
      </c>
      <c r="K272">
        <v>1</v>
      </c>
      <c r="L272">
        <v>2</v>
      </c>
      <c r="M272">
        <v>3</v>
      </c>
      <c r="N272" s="3">
        <v>0</v>
      </c>
      <c r="O272">
        <v>1</v>
      </c>
      <c r="P272">
        <v>5</v>
      </c>
      <c r="Q272">
        <v>0</v>
      </c>
      <c r="R272">
        <v>3</v>
      </c>
      <c r="S272" s="87" t="s">
        <v>25</v>
      </c>
      <c r="T272" s="87" t="s">
        <v>25</v>
      </c>
      <c r="U272" s="87" t="s">
        <v>25</v>
      </c>
      <c r="V272" s="3">
        <v>0</v>
      </c>
      <c r="W272">
        <v>0</v>
      </c>
      <c r="X272">
        <v>6</v>
      </c>
      <c r="Y272">
        <v>2</v>
      </c>
      <c r="Z272">
        <v>1</v>
      </c>
      <c r="AA272" s="3">
        <v>3</v>
      </c>
      <c r="AB272">
        <v>112</v>
      </c>
    </row>
    <row r="273" spans="1:28" x14ac:dyDescent="0.35">
      <c r="A273" s="2">
        <v>442</v>
      </c>
      <c r="B273" s="2">
        <v>4</v>
      </c>
      <c r="C273" s="2" t="s">
        <v>28</v>
      </c>
      <c r="D273">
        <v>90</v>
      </c>
      <c r="E273">
        <v>3</v>
      </c>
      <c r="F273">
        <v>0</v>
      </c>
      <c r="G273">
        <v>1</v>
      </c>
      <c r="H273">
        <v>190</v>
      </c>
      <c r="I273" s="37">
        <v>88.5</v>
      </c>
      <c r="J273" s="3">
        <v>0</v>
      </c>
      <c r="K273">
        <v>2</v>
      </c>
      <c r="L273">
        <v>2</v>
      </c>
      <c r="M273">
        <v>4</v>
      </c>
      <c r="N273" s="3">
        <v>0</v>
      </c>
      <c r="O273">
        <v>1</v>
      </c>
      <c r="P273">
        <v>5</v>
      </c>
      <c r="Q273">
        <v>0</v>
      </c>
      <c r="R273">
        <v>2</v>
      </c>
      <c r="S273" s="87" t="s">
        <v>25</v>
      </c>
      <c r="T273" s="87" t="s">
        <v>25</v>
      </c>
      <c r="U273" s="87" t="s">
        <v>25</v>
      </c>
      <c r="V273" s="3">
        <v>0</v>
      </c>
      <c r="W273">
        <v>0</v>
      </c>
      <c r="X273">
        <v>5</v>
      </c>
      <c r="Y273">
        <v>1</v>
      </c>
      <c r="Z273">
        <v>0</v>
      </c>
      <c r="AA273" s="3">
        <v>2</v>
      </c>
      <c r="AB273">
        <v>101</v>
      </c>
    </row>
    <row r="274" spans="1:28" x14ac:dyDescent="0.35">
      <c r="A274" s="2">
        <v>443</v>
      </c>
      <c r="B274" s="2">
        <v>4</v>
      </c>
      <c r="C274" s="2" t="s">
        <v>28</v>
      </c>
      <c r="D274">
        <v>90</v>
      </c>
      <c r="E274">
        <v>3</v>
      </c>
      <c r="F274">
        <v>0</v>
      </c>
      <c r="G274">
        <v>1</v>
      </c>
      <c r="H274">
        <v>190</v>
      </c>
      <c r="I274" s="37">
        <v>88.5</v>
      </c>
      <c r="J274" s="3">
        <v>0</v>
      </c>
      <c r="K274">
        <v>1</v>
      </c>
      <c r="L274">
        <v>2</v>
      </c>
      <c r="M274">
        <v>1</v>
      </c>
      <c r="N274" s="3">
        <v>0</v>
      </c>
      <c r="O274">
        <v>1</v>
      </c>
      <c r="P274">
        <v>4</v>
      </c>
      <c r="Q274">
        <v>0</v>
      </c>
      <c r="R274">
        <v>2</v>
      </c>
      <c r="S274" s="87" t="s">
        <v>25</v>
      </c>
      <c r="T274" s="87" t="s">
        <v>25</v>
      </c>
      <c r="U274" s="87" t="s">
        <v>25</v>
      </c>
      <c r="V274" s="3">
        <v>0</v>
      </c>
      <c r="W274">
        <v>0</v>
      </c>
      <c r="X274">
        <v>4</v>
      </c>
      <c r="Y274">
        <v>1</v>
      </c>
      <c r="Z274">
        <v>0</v>
      </c>
      <c r="AA274" s="3">
        <v>2</v>
      </c>
      <c r="AB274">
        <v>101</v>
      </c>
    </row>
    <row r="275" spans="1:28" x14ac:dyDescent="0.35">
      <c r="A275" s="2">
        <v>444</v>
      </c>
      <c r="B275" s="2">
        <v>4</v>
      </c>
      <c r="C275" s="2" t="s">
        <v>28</v>
      </c>
      <c r="D275">
        <v>90</v>
      </c>
      <c r="E275">
        <v>3</v>
      </c>
      <c r="F275">
        <v>0</v>
      </c>
      <c r="G275">
        <v>1</v>
      </c>
      <c r="H275">
        <v>190</v>
      </c>
      <c r="I275" s="37">
        <v>88.5</v>
      </c>
      <c r="J275" s="3">
        <v>0</v>
      </c>
      <c r="K275">
        <v>1</v>
      </c>
      <c r="L275">
        <v>2</v>
      </c>
      <c r="M275">
        <v>1</v>
      </c>
      <c r="N275" s="3">
        <v>0</v>
      </c>
      <c r="O275">
        <v>1</v>
      </c>
      <c r="P275">
        <v>5</v>
      </c>
      <c r="Q275">
        <v>0</v>
      </c>
      <c r="R275">
        <v>2</v>
      </c>
      <c r="S275" s="87" t="s">
        <v>25</v>
      </c>
      <c r="T275" s="87" t="s">
        <v>25</v>
      </c>
      <c r="U275" s="87" t="s">
        <v>25</v>
      </c>
      <c r="V275" s="3">
        <v>0</v>
      </c>
      <c r="W275">
        <v>0</v>
      </c>
      <c r="X275">
        <v>6</v>
      </c>
      <c r="Y275">
        <v>1</v>
      </c>
      <c r="Z275">
        <v>0</v>
      </c>
      <c r="AA275" s="3">
        <v>2</v>
      </c>
      <c r="AB275">
        <v>88</v>
      </c>
    </row>
    <row r="276" spans="1:28" x14ac:dyDescent="0.35">
      <c r="A276" s="2">
        <v>451</v>
      </c>
      <c r="B276" s="2">
        <v>4</v>
      </c>
      <c r="C276" s="2" t="s">
        <v>28</v>
      </c>
      <c r="D276">
        <v>90</v>
      </c>
      <c r="E276">
        <v>1</v>
      </c>
      <c r="F276">
        <v>0</v>
      </c>
      <c r="G276">
        <v>1</v>
      </c>
      <c r="H276">
        <v>168</v>
      </c>
      <c r="I276" s="37">
        <v>44.3</v>
      </c>
      <c r="J276" s="3">
        <v>0</v>
      </c>
      <c r="K276">
        <v>2</v>
      </c>
      <c r="L276">
        <v>2</v>
      </c>
      <c r="M276">
        <v>4</v>
      </c>
      <c r="N276" s="3">
        <v>0</v>
      </c>
      <c r="O276">
        <v>1</v>
      </c>
      <c r="P276">
        <v>7</v>
      </c>
      <c r="Q276">
        <v>1</v>
      </c>
      <c r="R276">
        <v>2</v>
      </c>
      <c r="S276" s="87" t="s">
        <v>25</v>
      </c>
      <c r="T276" s="87" t="s">
        <v>25</v>
      </c>
      <c r="U276" s="87" t="s">
        <v>25</v>
      </c>
      <c r="V276" s="3">
        <v>0</v>
      </c>
      <c r="W276">
        <v>0</v>
      </c>
      <c r="X276">
        <v>7</v>
      </c>
      <c r="Y276">
        <v>1</v>
      </c>
      <c r="Z276">
        <v>0</v>
      </c>
      <c r="AA276" s="3">
        <v>2</v>
      </c>
      <c r="AB276">
        <v>88</v>
      </c>
    </row>
    <row r="277" spans="1:28" x14ac:dyDescent="0.35">
      <c r="A277" s="2">
        <v>452</v>
      </c>
      <c r="B277" s="2">
        <v>4</v>
      </c>
      <c r="C277" s="2" t="s">
        <v>28</v>
      </c>
      <c r="D277">
        <v>90</v>
      </c>
      <c r="E277">
        <v>1</v>
      </c>
      <c r="F277">
        <v>0</v>
      </c>
      <c r="G277">
        <v>1</v>
      </c>
      <c r="H277">
        <v>168</v>
      </c>
      <c r="I277" s="37">
        <v>44.3</v>
      </c>
      <c r="J277" s="3">
        <v>0</v>
      </c>
      <c r="K277">
        <v>1</v>
      </c>
      <c r="L277">
        <v>2</v>
      </c>
      <c r="M277">
        <v>4</v>
      </c>
      <c r="N277" s="3">
        <v>0</v>
      </c>
      <c r="O277">
        <v>1</v>
      </c>
      <c r="P277">
        <v>5</v>
      </c>
      <c r="Q277">
        <v>1</v>
      </c>
      <c r="R277">
        <v>2</v>
      </c>
      <c r="S277" s="87" t="s">
        <v>25</v>
      </c>
      <c r="T277" s="87" t="s">
        <v>25</v>
      </c>
      <c r="U277" s="87" t="s">
        <v>25</v>
      </c>
      <c r="V277" s="3">
        <v>0</v>
      </c>
      <c r="W277">
        <v>0</v>
      </c>
      <c r="X277">
        <v>6</v>
      </c>
      <c r="Y277">
        <v>1</v>
      </c>
      <c r="Z277">
        <v>0</v>
      </c>
      <c r="AA277" s="3">
        <v>2</v>
      </c>
      <c r="AB277">
        <v>94</v>
      </c>
    </row>
    <row r="278" spans="1:28" x14ac:dyDescent="0.35">
      <c r="A278" s="2">
        <v>479</v>
      </c>
      <c r="B278" s="2">
        <v>4</v>
      </c>
      <c r="C278" s="2" t="s">
        <v>28</v>
      </c>
      <c r="D278">
        <v>94</v>
      </c>
      <c r="E278">
        <v>3</v>
      </c>
      <c r="F278">
        <v>1</v>
      </c>
      <c r="G278">
        <v>1</v>
      </c>
      <c r="H278">
        <v>189</v>
      </c>
      <c r="I278" s="37">
        <v>95.6</v>
      </c>
      <c r="J278" s="3">
        <v>0</v>
      </c>
      <c r="K278">
        <v>1</v>
      </c>
      <c r="L278">
        <v>2</v>
      </c>
      <c r="M278">
        <v>4</v>
      </c>
      <c r="N278" s="3">
        <v>0</v>
      </c>
      <c r="O278">
        <v>1</v>
      </c>
      <c r="P278">
        <v>5</v>
      </c>
      <c r="Q278">
        <v>0</v>
      </c>
      <c r="R278">
        <v>2</v>
      </c>
      <c r="S278" s="87" t="s">
        <v>25</v>
      </c>
      <c r="T278" s="87" t="s">
        <v>25</v>
      </c>
      <c r="U278" s="87" t="s">
        <v>25</v>
      </c>
      <c r="V278" s="3">
        <v>0</v>
      </c>
      <c r="W278">
        <v>0</v>
      </c>
      <c r="X278">
        <v>6</v>
      </c>
      <c r="Y278">
        <v>1</v>
      </c>
      <c r="Z278">
        <v>1</v>
      </c>
      <c r="AA278" s="3">
        <v>3</v>
      </c>
      <c r="AB278">
        <v>109</v>
      </c>
    </row>
    <row r="279" spans="1:28" x14ac:dyDescent="0.35">
      <c r="A279" s="2">
        <v>496</v>
      </c>
      <c r="B279" s="2">
        <v>4</v>
      </c>
      <c r="C279" s="2" t="s">
        <v>28</v>
      </c>
      <c r="D279">
        <v>94</v>
      </c>
      <c r="E279">
        <v>3</v>
      </c>
      <c r="F279">
        <v>1</v>
      </c>
      <c r="G279">
        <v>1</v>
      </c>
      <c r="H279">
        <v>189</v>
      </c>
      <c r="I279" s="37">
        <v>83.2</v>
      </c>
      <c r="J279" s="3">
        <v>0</v>
      </c>
      <c r="K279">
        <v>1</v>
      </c>
      <c r="L279">
        <v>2</v>
      </c>
      <c r="M279">
        <v>2</v>
      </c>
      <c r="N279" s="3">
        <v>0</v>
      </c>
      <c r="O279">
        <v>1</v>
      </c>
      <c r="P279">
        <v>7</v>
      </c>
      <c r="Q279">
        <v>0</v>
      </c>
      <c r="R279">
        <v>2</v>
      </c>
      <c r="S279" s="87" t="s">
        <v>25</v>
      </c>
      <c r="T279" s="87" t="s">
        <v>25</v>
      </c>
      <c r="U279" s="87" t="s">
        <v>25</v>
      </c>
      <c r="V279" s="3">
        <v>0</v>
      </c>
      <c r="W279">
        <v>0</v>
      </c>
      <c r="X279">
        <v>9</v>
      </c>
      <c r="Y279">
        <v>2</v>
      </c>
      <c r="Z279">
        <v>1</v>
      </c>
      <c r="AA279" s="3">
        <v>3</v>
      </c>
      <c r="AB279">
        <v>99</v>
      </c>
    </row>
    <row r="280" spans="1:28" x14ac:dyDescent="0.35">
      <c r="A280" s="2">
        <v>548</v>
      </c>
      <c r="B280" s="2">
        <v>4</v>
      </c>
      <c r="C280" s="2" t="s">
        <v>28</v>
      </c>
      <c r="D280">
        <v>104</v>
      </c>
      <c r="E280">
        <v>3</v>
      </c>
      <c r="F280">
        <v>1</v>
      </c>
      <c r="G280">
        <v>1</v>
      </c>
      <c r="H280">
        <v>189</v>
      </c>
      <c r="I280" s="37">
        <v>72.099999999999994</v>
      </c>
      <c r="J280" s="3">
        <v>0</v>
      </c>
      <c r="K280">
        <v>1</v>
      </c>
      <c r="L280">
        <v>1</v>
      </c>
      <c r="M280">
        <v>4</v>
      </c>
      <c r="N280" s="3">
        <v>0</v>
      </c>
      <c r="O280">
        <v>1</v>
      </c>
      <c r="P280">
        <v>2</v>
      </c>
      <c r="Q280">
        <v>2</v>
      </c>
      <c r="R280">
        <v>2</v>
      </c>
      <c r="S280" s="87" t="s">
        <v>25</v>
      </c>
      <c r="T280" s="87" t="s">
        <v>25</v>
      </c>
      <c r="U280" s="87" t="s">
        <v>25</v>
      </c>
      <c r="V280" s="3">
        <v>0</v>
      </c>
      <c r="W280">
        <v>0</v>
      </c>
      <c r="X280">
        <v>1</v>
      </c>
      <c r="Y280">
        <v>3</v>
      </c>
      <c r="Z280">
        <v>1</v>
      </c>
      <c r="AA280" s="3">
        <v>3</v>
      </c>
      <c r="AB280">
        <v>120</v>
      </c>
    </row>
    <row r="281" spans="1:28" x14ac:dyDescent="0.35">
      <c r="A281" s="2">
        <v>559</v>
      </c>
      <c r="B281" s="2">
        <v>5</v>
      </c>
      <c r="C281" s="2" t="s">
        <v>29</v>
      </c>
      <c r="D281">
        <v>28</v>
      </c>
      <c r="E281">
        <v>2</v>
      </c>
      <c r="F281">
        <v>0</v>
      </c>
      <c r="G281">
        <v>1</v>
      </c>
      <c r="H281">
        <v>198</v>
      </c>
      <c r="I281" s="37">
        <v>40.799999999999997</v>
      </c>
      <c r="J281" s="3">
        <v>0</v>
      </c>
      <c r="K281">
        <v>1</v>
      </c>
      <c r="L281">
        <v>2</v>
      </c>
      <c r="M281">
        <v>4</v>
      </c>
      <c r="N281" s="3">
        <v>0</v>
      </c>
      <c r="O281">
        <v>1</v>
      </c>
      <c r="P281">
        <v>4</v>
      </c>
      <c r="Q281">
        <v>2</v>
      </c>
      <c r="R281">
        <v>2</v>
      </c>
      <c r="S281" s="87" t="s">
        <v>25</v>
      </c>
      <c r="T281" s="87" t="s">
        <v>25</v>
      </c>
      <c r="U281" s="87" t="s">
        <v>25</v>
      </c>
      <c r="V281" s="3">
        <v>0</v>
      </c>
      <c r="W281">
        <v>0</v>
      </c>
      <c r="X281">
        <v>5</v>
      </c>
      <c r="Y281">
        <v>1</v>
      </c>
      <c r="Z281">
        <v>1</v>
      </c>
      <c r="AA281" s="3">
        <v>2</v>
      </c>
      <c r="AB281">
        <v>99</v>
      </c>
    </row>
    <row r="282" spans="1:28" x14ac:dyDescent="0.35">
      <c r="A282" s="2">
        <v>564</v>
      </c>
      <c r="B282" s="2">
        <v>5</v>
      </c>
      <c r="C282" s="2" t="s">
        <v>29</v>
      </c>
      <c r="D282">
        <v>28</v>
      </c>
      <c r="E282">
        <v>3</v>
      </c>
      <c r="F282">
        <v>0</v>
      </c>
      <c r="G282">
        <v>1</v>
      </c>
      <c r="H282">
        <v>210</v>
      </c>
      <c r="I282" s="37">
        <v>21.4</v>
      </c>
      <c r="J282" s="3">
        <v>0</v>
      </c>
      <c r="K282">
        <v>1</v>
      </c>
      <c r="L282">
        <v>2</v>
      </c>
      <c r="M282">
        <v>4</v>
      </c>
      <c r="N282" s="3">
        <v>0</v>
      </c>
      <c r="O282">
        <v>1</v>
      </c>
      <c r="P282">
        <v>3</v>
      </c>
      <c r="Q282">
        <v>2</v>
      </c>
      <c r="R282">
        <v>2</v>
      </c>
      <c r="S282" s="87" t="s">
        <v>25</v>
      </c>
      <c r="T282" s="87" t="s">
        <v>25</v>
      </c>
      <c r="U282" s="87" t="s">
        <v>25</v>
      </c>
      <c r="V282" s="3">
        <v>0</v>
      </c>
      <c r="W282">
        <v>0</v>
      </c>
      <c r="X282">
        <v>3</v>
      </c>
      <c r="Y282">
        <v>1</v>
      </c>
      <c r="Z282">
        <v>1</v>
      </c>
      <c r="AA282" s="3">
        <v>2</v>
      </c>
      <c r="AB282">
        <v>101</v>
      </c>
    </row>
    <row r="283" spans="1:28" x14ac:dyDescent="0.35">
      <c r="A283" s="2">
        <v>566</v>
      </c>
      <c r="B283" s="2">
        <v>5</v>
      </c>
      <c r="C283" s="2" t="s">
        <v>29</v>
      </c>
      <c r="D283">
        <v>28</v>
      </c>
      <c r="E283">
        <v>2</v>
      </c>
      <c r="F283">
        <v>0</v>
      </c>
      <c r="G283">
        <v>1</v>
      </c>
      <c r="H283">
        <v>210</v>
      </c>
      <c r="I283" s="37">
        <v>34.4</v>
      </c>
      <c r="J283" s="3">
        <v>0</v>
      </c>
      <c r="K283">
        <v>1</v>
      </c>
      <c r="L283">
        <v>2</v>
      </c>
      <c r="M283">
        <v>4</v>
      </c>
      <c r="N283" s="3">
        <v>0</v>
      </c>
      <c r="O283">
        <v>1</v>
      </c>
      <c r="P283">
        <v>4</v>
      </c>
      <c r="Q283">
        <v>2</v>
      </c>
      <c r="R283">
        <v>2</v>
      </c>
      <c r="S283" s="87" t="s">
        <v>25</v>
      </c>
      <c r="T283" s="87" t="s">
        <v>25</v>
      </c>
      <c r="U283" s="87" t="s">
        <v>25</v>
      </c>
      <c r="V283" s="3">
        <v>0</v>
      </c>
      <c r="W283">
        <v>0</v>
      </c>
      <c r="X283">
        <v>5</v>
      </c>
      <c r="Y283">
        <v>1</v>
      </c>
      <c r="Z283">
        <v>1</v>
      </c>
      <c r="AA283" s="3">
        <v>2</v>
      </c>
      <c r="AB283">
        <v>100</v>
      </c>
    </row>
    <row r="284" spans="1:28" x14ac:dyDescent="0.35">
      <c r="A284" s="2">
        <v>567</v>
      </c>
      <c r="B284" s="2">
        <v>5</v>
      </c>
      <c r="C284" s="2" t="s">
        <v>29</v>
      </c>
      <c r="D284">
        <v>28</v>
      </c>
      <c r="E284">
        <v>1</v>
      </c>
      <c r="F284">
        <v>0</v>
      </c>
      <c r="G284">
        <v>1</v>
      </c>
      <c r="H284">
        <v>210</v>
      </c>
      <c r="I284" s="37">
        <v>34.4</v>
      </c>
      <c r="J284" s="3">
        <v>0</v>
      </c>
      <c r="K284">
        <v>1</v>
      </c>
      <c r="L284">
        <v>2</v>
      </c>
      <c r="M284">
        <v>2</v>
      </c>
      <c r="N284" s="3">
        <v>0</v>
      </c>
      <c r="O284">
        <v>1</v>
      </c>
      <c r="P284">
        <v>3</v>
      </c>
      <c r="Q284">
        <v>0</v>
      </c>
      <c r="R284">
        <v>2</v>
      </c>
      <c r="S284" s="87" t="s">
        <v>25</v>
      </c>
      <c r="T284" s="87" t="s">
        <v>25</v>
      </c>
      <c r="U284" s="87" t="s">
        <v>25</v>
      </c>
      <c r="V284" s="3">
        <v>0</v>
      </c>
      <c r="W284">
        <v>0</v>
      </c>
      <c r="X284">
        <v>3</v>
      </c>
      <c r="Y284">
        <v>1</v>
      </c>
      <c r="Z284">
        <v>1</v>
      </c>
      <c r="AA284" s="3">
        <v>2</v>
      </c>
      <c r="AB284">
        <v>101</v>
      </c>
    </row>
    <row r="285" spans="1:28" x14ac:dyDescent="0.35">
      <c r="A285" s="2">
        <v>568</v>
      </c>
      <c r="B285" s="2">
        <v>5</v>
      </c>
      <c r="C285" s="2" t="s">
        <v>29</v>
      </c>
      <c r="D285">
        <v>28</v>
      </c>
      <c r="E285">
        <v>1</v>
      </c>
      <c r="F285">
        <v>0</v>
      </c>
      <c r="G285">
        <v>1</v>
      </c>
      <c r="H285">
        <v>210</v>
      </c>
      <c r="I285" s="37">
        <v>34.4</v>
      </c>
      <c r="J285" s="3">
        <v>0</v>
      </c>
      <c r="K285">
        <v>1</v>
      </c>
      <c r="L285">
        <v>2</v>
      </c>
      <c r="M285">
        <v>4</v>
      </c>
      <c r="N285" s="3">
        <v>0</v>
      </c>
      <c r="O285">
        <v>1</v>
      </c>
      <c r="P285">
        <v>4</v>
      </c>
      <c r="Q285">
        <v>2</v>
      </c>
      <c r="R285">
        <v>2</v>
      </c>
      <c r="S285" s="87" t="s">
        <v>25</v>
      </c>
      <c r="T285" s="87" t="s">
        <v>25</v>
      </c>
      <c r="U285" s="87" t="s">
        <v>25</v>
      </c>
      <c r="V285" s="3">
        <v>0</v>
      </c>
      <c r="W285">
        <v>0</v>
      </c>
      <c r="X285">
        <v>4</v>
      </c>
      <c r="Y285">
        <v>1</v>
      </c>
      <c r="Z285">
        <v>1</v>
      </c>
      <c r="AA285" s="3">
        <v>2</v>
      </c>
      <c r="AB285">
        <v>94</v>
      </c>
    </row>
    <row r="286" spans="1:28" x14ac:dyDescent="0.35">
      <c r="A286" s="2">
        <v>569</v>
      </c>
      <c r="B286" s="2">
        <v>5</v>
      </c>
      <c r="C286" s="2" t="s">
        <v>29</v>
      </c>
      <c r="D286">
        <v>28</v>
      </c>
      <c r="E286">
        <v>1</v>
      </c>
      <c r="F286">
        <v>0</v>
      </c>
      <c r="G286">
        <v>1</v>
      </c>
      <c r="H286">
        <v>210</v>
      </c>
      <c r="I286" s="37">
        <v>57.2</v>
      </c>
      <c r="J286" s="3">
        <v>0</v>
      </c>
      <c r="K286">
        <v>1</v>
      </c>
      <c r="L286">
        <v>2</v>
      </c>
      <c r="M286">
        <v>2</v>
      </c>
      <c r="N286" s="3">
        <v>0</v>
      </c>
      <c r="O286">
        <v>1</v>
      </c>
      <c r="P286">
        <v>4</v>
      </c>
      <c r="Q286">
        <v>0</v>
      </c>
      <c r="R286">
        <v>2</v>
      </c>
      <c r="S286" s="87" t="s">
        <v>25</v>
      </c>
      <c r="T286" s="87" t="s">
        <v>25</v>
      </c>
      <c r="U286" s="87" t="s">
        <v>25</v>
      </c>
      <c r="V286" s="3">
        <v>0</v>
      </c>
      <c r="W286">
        <v>0</v>
      </c>
      <c r="X286">
        <v>4</v>
      </c>
      <c r="Y286">
        <v>1</v>
      </c>
      <c r="Z286">
        <v>1</v>
      </c>
      <c r="AA286" s="3">
        <v>2</v>
      </c>
      <c r="AB286">
        <v>92</v>
      </c>
    </row>
    <row r="287" spans="1:28" x14ac:dyDescent="0.35">
      <c r="A287" s="2">
        <v>570</v>
      </c>
      <c r="B287" s="2">
        <v>5</v>
      </c>
      <c r="C287" s="2" t="s">
        <v>29</v>
      </c>
      <c r="D287">
        <v>28</v>
      </c>
      <c r="E287">
        <v>1</v>
      </c>
      <c r="F287">
        <v>0</v>
      </c>
      <c r="G287">
        <v>1</v>
      </c>
      <c r="H287">
        <v>210</v>
      </c>
      <c r="I287" s="37">
        <v>57.2</v>
      </c>
      <c r="J287" s="3">
        <v>0</v>
      </c>
      <c r="K287">
        <v>1</v>
      </c>
      <c r="L287">
        <v>2</v>
      </c>
      <c r="M287">
        <v>4</v>
      </c>
      <c r="N287" s="3">
        <v>0</v>
      </c>
      <c r="O287">
        <v>1</v>
      </c>
      <c r="P287">
        <v>6</v>
      </c>
      <c r="Q287">
        <v>1</v>
      </c>
      <c r="R287">
        <v>2</v>
      </c>
      <c r="S287" s="87" t="s">
        <v>25</v>
      </c>
      <c r="T287" s="87" t="s">
        <v>25</v>
      </c>
      <c r="U287" s="87" t="s">
        <v>25</v>
      </c>
      <c r="V287" s="3">
        <v>0</v>
      </c>
      <c r="W287">
        <v>0</v>
      </c>
      <c r="X287">
        <v>5</v>
      </c>
      <c r="Y287">
        <v>2</v>
      </c>
      <c r="Z287">
        <v>1</v>
      </c>
      <c r="AA287" s="3">
        <v>2</v>
      </c>
      <c r="AB287">
        <v>94</v>
      </c>
    </row>
    <row r="288" spans="1:28" x14ac:dyDescent="0.35">
      <c r="A288" s="2">
        <v>571</v>
      </c>
      <c r="B288" s="2">
        <v>5</v>
      </c>
      <c r="C288" s="2" t="s">
        <v>29</v>
      </c>
      <c r="D288">
        <v>28</v>
      </c>
      <c r="E288">
        <v>2</v>
      </c>
      <c r="F288">
        <v>0</v>
      </c>
      <c r="G288">
        <v>1</v>
      </c>
      <c r="H288">
        <v>210</v>
      </c>
      <c r="I288" s="37">
        <v>57.2</v>
      </c>
      <c r="J288" s="3">
        <v>0</v>
      </c>
      <c r="K288">
        <v>1</v>
      </c>
      <c r="L288">
        <v>2</v>
      </c>
      <c r="M288">
        <v>4</v>
      </c>
      <c r="N288" s="3">
        <v>0</v>
      </c>
      <c r="O288">
        <v>1</v>
      </c>
      <c r="P288">
        <v>5</v>
      </c>
      <c r="Q288">
        <v>1</v>
      </c>
      <c r="R288">
        <v>2</v>
      </c>
      <c r="S288" s="87" t="s">
        <v>25</v>
      </c>
      <c r="T288" s="87" t="s">
        <v>25</v>
      </c>
      <c r="U288" s="87" t="s">
        <v>25</v>
      </c>
      <c r="V288" s="3">
        <v>0</v>
      </c>
      <c r="W288">
        <v>0</v>
      </c>
      <c r="X288">
        <v>5</v>
      </c>
      <c r="Y288">
        <v>2</v>
      </c>
      <c r="Z288">
        <v>1</v>
      </c>
      <c r="AA288" s="3">
        <v>2</v>
      </c>
      <c r="AB288">
        <v>92</v>
      </c>
    </row>
    <row r="289" spans="1:28" x14ac:dyDescent="0.35">
      <c r="A289" s="2">
        <v>574</v>
      </c>
      <c r="B289" s="2">
        <v>5</v>
      </c>
      <c r="C289" s="2" t="s">
        <v>29</v>
      </c>
      <c r="D289">
        <v>28</v>
      </c>
      <c r="E289">
        <v>3</v>
      </c>
      <c r="F289">
        <v>0</v>
      </c>
      <c r="G289">
        <v>1</v>
      </c>
      <c r="H289">
        <v>218</v>
      </c>
      <c r="I289" s="37">
        <v>40.799999999999997</v>
      </c>
      <c r="J289" s="3">
        <v>0</v>
      </c>
      <c r="K289">
        <v>1</v>
      </c>
      <c r="L289">
        <v>2</v>
      </c>
      <c r="M289">
        <v>4</v>
      </c>
      <c r="N289" s="3">
        <v>0</v>
      </c>
      <c r="O289">
        <v>1</v>
      </c>
      <c r="P289">
        <v>1</v>
      </c>
      <c r="Q289">
        <v>3</v>
      </c>
      <c r="R289">
        <v>2</v>
      </c>
      <c r="S289" s="87" t="s">
        <v>25</v>
      </c>
      <c r="T289" s="87" t="s">
        <v>25</v>
      </c>
      <c r="U289" s="87" t="s">
        <v>25</v>
      </c>
      <c r="V289" s="3">
        <v>0</v>
      </c>
      <c r="W289">
        <v>0</v>
      </c>
      <c r="X289">
        <v>2</v>
      </c>
      <c r="Y289">
        <v>1</v>
      </c>
      <c r="Z289">
        <v>1</v>
      </c>
      <c r="AA289" s="3">
        <v>2</v>
      </c>
      <c r="AB289">
        <v>100</v>
      </c>
    </row>
    <row r="290" spans="1:28" x14ac:dyDescent="0.35">
      <c r="A290" s="2">
        <v>578</v>
      </c>
      <c r="B290" s="2">
        <v>5</v>
      </c>
      <c r="C290" s="2" t="s">
        <v>29</v>
      </c>
      <c r="D290">
        <v>29</v>
      </c>
      <c r="E290">
        <v>3</v>
      </c>
      <c r="F290">
        <v>1</v>
      </c>
      <c r="G290">
        <v>1</v>
      </c>
      <c r="H290">
        <v>198</v>
      </c>
      <c r="I290" s="37">
        <v>112</v>
      </c>
      <c r="J290" s="3">
        <v>0</v>
      </c>
      <c r="K290">
        <v>1</v>
      </c>
      <c r="L290">
        <v>2</v>
      </c>
      <c r="M290">
        <v>1</v>
      </c>
      <c r="N290" s="3">
        <v>0</v>
      </c>
      <c r="O290">
        <v>1</v>
      </c>
      <c r="P290">
        <v>5</v>
      </c>
      <c r="Q290">
        <v>2</v>
      </c>
      <c r="R290">
        <v>2</v>
      </c>
      <c r="S290" s="87" t="s">
        <v>25</v>
      </c>
      <c r="T290" s="87" t="s">
        <v>25</v>
      </c>
      <c r="U290" s="87" t="s">
        <v>25</v>
      </c>
      <c r="V290" s="3">
        <v>0</v>
      </c>
      <c r="W290">
        <v>0</v>
      </c>
      <c r="X290">
        <v>8</v>
      </c>
      <c r="Y290">
        <v>2</v>
      </c>
      <c r="Z290">
        <v>1</v>
      </c>
      <c r="AA290" s="3">
        <v>2</v>
      </c>
      <c r="AB290">
        <v>88</v>
      </c>
    </row>
    <row r="291" spans="1:28" x14ac:dyDescent="0.35">
      <c r="A291" s="2">
        <v>579</v>
      </c>
      <c r="B291" s="2">
        <v>5</v>
      </c>
      <c r="C291" s="2" t="s">
        <v>29</v>
      </c>
      <c r="D291">
        <v>29</v>
      </c>
      <c r="E291">
        <v>4</v>
      </c>
      <c r="F291">
        <v>1</v>
      </c>
      <c r="G291">
        <v>1</v>
      </c>
      <c r="H291">
        <v>210</v>
      </c>
      <c r="I291" s="37">
        <v>65</v>
      </c>
      <c r="J291" s="3">
        <v>0</v>
      </c>
      <c r="K291">
        <v>1</v>
      </c>
      <c r="L291">
        <v>2</v>
      </c>
      <c r="M291">
        <v>1</v>
      </c>
      <c r="N291" s="3">
        <v>0</v>
      </c>
      <c r="O291">
        <v>1</v>
      </c>
      <c r="P291">
        <v>2</v>
      </c>
      <c r="Q291">
        <v>2</v>
      </c>
      <c r="R291">
        <v>2</v>
      </c>
      <c r="S291" s="87" t="s">
        <v>25</v>
      </c>
      <c r="T291" s="87" t="s">
        <v>25</v>
      </c>
      <c r="U291" s="87" t="s">
        <v>25</v>
      </c>
      <c r="V291" s="3">
        <v>0</v>
      </c>
      <c r="W291">
        <v>0</v>
      </c>
      <c r="X291">
        <v>3</v>
      </c>
      <c r="Y291">
        <v>1</v>
      </c>
      <c r="Z291">
        <v>1</v>
      </c>
      <c r="AA291" s="3">
        <v>2</v>
      </c>
      <c r="AB291">
        <v>110</v>
      </c>
    </row>
    <row r="292" spans="1:28" x14ac:dyDescent="0.35">
      <c r="A292" s="2">
        <v>584</v>
      </c>
      <c r="B292" s="2">
        <v>5</v>
      </c>
      <c r="C292" s="2" t="s">
        <v>29</v>
      </c>
      <c r="D292">
        <v>29</v>
      </c>
      <c r="E292">
        <v>3</v>
      </c>
      <c r="F292">
        <v>1</v>
      </c>
      <c r="G292">
        <v>1</v>
      </c>
      <c r="H292">
        <v>210</v>
      </c>
      <c r="I292" s="37">
        <v>37.6</v>
      </c>
      <c r="J292" s="3">
        <v>0</v>
      </c>
      <c r="K292">
        <v>1</v>
      </c>
      <c r="L292">
        <v>2</v>
      </c>
      <c r="M292">
        <v>1</v>
      </c>
      <c r="N292" s="3">
        <v>0</v>
      </c>
      <c r="O292">
        <v>1</v>
      </c>
      <c r="P292">
        <v>1</v>
      </c>
      <c r="Q292">
        <v>3</v>
      </c>
      <c r="R292">
        <v>2</v>
      </c>
      <c r="S292" s="87" t="s">
        <v>25</v>
      </c>
      <c r="T292" s="87" t="s">
        <v>25</v>
      </c>
      <c r="U292" s="87" t="s">
        <v>25</v>
      </c>
      <c r="V292" s="3">
        <v>0</v>
      </c>
      <c r="W292">
        <v>0</v>
      </c>
      <c r="X292">
        <v>3</v>
      </c>
      <c r="Y292">
        <v>3</v>
      </c>
      <c r="Z292">
        <v>1</v>
      </c>
      <c r="AA292" s="3">
        <v>2</v>
      </c>
      <c r="AB292">
        <v>101</v>
      </c>
    </row>
    <row r="293" spans="1:28" x14ac:dyDescent="0.35">
      <c r="A293" s="2">
        <v>585</v>
      </c>
      <c r="B293" s="2">
        <v>5</v>
      </c>
      <c r="C293" s="2" t="s">
        <v>29</v>
      </c>
      <c r="D293">
        <v>29</v>
      </c>
      <c r="E293">
        <v>3</v>
      </c>
      <c r="F293">
        <v>1</v>
      </c>
      <c r="G293">
        <v>1</v>
      </c>
      <c r="H293">
        <v>210</v>
      </c>
      <c r="I293" s="37">
        <v>37.6</v>
      </c>
      <c r="J293" s="3">
        <v>0</v>
      </c>
      <c r="K293">
        <v>1</v>
      </c>
      <c r="L293">
        <v>2</v>
      </c>
      <c r="M293">
        <v>1</v>
      </c>
      <c r="N293" s="3">
        <v>0</v>
      </c>
      <c r="O293">
        <v>1</v>
      </c>
      <c r="P293">
        <v>6</v>
      </c>
      <c r="Q293">
        <v>2</v>
      </c>
      <c r="R293">
        <v>2</v>
      </c>
      <c r="S293" s="87" t="s">
        <v>25</v>
      </c>
      <c r="T293" s="87" t="s">
        <v>25</v>
      </c>
      <c r="U293" s="87" t="s">
        <v>25</v>
      </c>
      <c r="V293" s="3">
        <v>0</v>
      </c>
      <c r="W293">
        <v>0</v>
      </c>
      <c r="X293">
        <v>5</v>
      </c>
      <c r="Y293">
        <v>3</v>
      </c>
      <c r="Z293">
        <v>1</v>
      </c>
      <c r="AA293" s="3">
        <v>2</v>
      </c>
      <c r="AB293">
        <v>92</v>
      </c>
    </row>
    <row r="294" spans="1:28" x14ac:dyDescent="0.35">
      <c r="A294" s="2">
        <v>586</v>
      </c>
      <c r="B294" s="2">
        <v>5</v>
      </c>
      <c r="C294" s="2" t="s">
        <v>29</v>
      </c>
      <c r="D294">
        <v>29</v>
      </c>
      <c r="E294">
        <v>3</v>
      </c>
      <c r="F294">
        <v>1</v>
      </c>
      <c r="G294">
        <v>1</v>
      </c>
      <c r="H294">
        <v>210</v>
      </c>
      <c r="I294" s="37">
        <v>37.6</v>
      </c>
      <c r="J294" s="3">
        <v>0</v>
      </c>
      <c r="K294">
        <v>1</v>
      </c>
      <c r="L294">
        <v>2</v>
      </c>
      <c r="M294">
        <v>1</v>
      </c>
      <c r="N294" s="3">
        <v>0</v>
      </c>
      <c r="O294">
        <v>1</v>
      </c>
      <c r="P294">
        <v>3</v>
      </c>
      <c r="Q294">
        <v>2</v>
      </c>
      <c r="R294">
        <v>2</v>
      </c>
      <c r="S294" s="87" t="s">
        <v>25</v>
      </c>
      <c r="T294" s="87" t="s">
        <v>25</v>
      </c>
      <c r="U294" s="87" t="s">
        <v>25</v>
      </c>
      <c r="V294" s="3">
        <v>0</v>
      </c>
      <c r="W294">
        <v>0</v>
      </c>
      <c r="X294">
        <v>3</v>
      </c>
      <c r="Y294">
        <v>3</v>
      </c>
      <c r="Z294">
        <v>1</v>
      </c>
      <c r="AA294" s="3">
        <v>2</v>
      </c>
      <c r="AB294">
        <v>94</v>
      </c>
    </row>
    <row r="295" spans="1:28" x14ac:dyDescent="0.35">
      <c r="A295" s="2">
        <v>588</v>
      </c>
      <c r="B295" s="2">
        <v>5</v>
      </c>
      <c r="C295" s="2" t="s">
        <v>29</v>
      </c>
      <c r="D295">
        <v>30</v>
      </c>
      <c r="E295">
        <v>4</v>
      </c>
      <c r="F295">
        <v>1</v>
      </c>
      <c r="G295">
        <v>1</v>
      </c>
      <c r="H295">
        <v>198</v>
      </c>
      <c r="I295" s="37">
        <v>55.4</v>
      </c>
      <c r="J295" s="3">
        <v>0</v>
      </c>
      <c r="K295">
        <v>2</v>
      </c>
      <c r="L295">
        <v>2</v>
      </c>
      <c r="M295">
        <v>2</v>
      </c>
      <c r="N295" s="3">
        <v>0</v>
      </c>
      <c r="O295">
        <v>1</v>
      </c>
      <c r="P295">
        <v>1</v>
      </c>
      <c r="Q295">
        <v>3</v>
      </c>
      <c r="R295">
        <v>2</v>
      </c>
      <c r="S295" s="87" t="s">
        <v>25</v>
      </c>
      <c r="T295" s="87" t="s">
        <v>25</v>
      </c>
      <c r="U295" s="87" t="s">
        <v>25</v>
      </c>
      <c r="V295" s="3">
        <v>0</v>
      </c>
      <c r="W295">
        <v>0</v>
      </c>
      <c r="X295">
        <v>3</v>
      </c>
      <c r="Y295">
        <v>2</v>
      </c>
      <c r="Z295">
        <v>1</v>
      </c>
      <c r="AA295" s="3">
        <v>2</v>
      </c>
      <c r="AB295">
        <v>109</v>
      </c>
    </row>
    <row r="296" spans="1:28" x14ac:dyDescent="0.35">
      <c r="A296" s="2">
        <v>598</v>
      </c>
      <c r="B296" s="2">
        <v>5</v>
      </c>
      <c r="C296" s="2" t="s">
        <v>29</v>
      </c>
      <c r="D296">
        <v>30</v>
      </c>
      <c r="E296">
        <v>2</v>
      </c>
      <c r="F296">
        <v>1</v>
      </c>
      <c r="G296">
        <v>1</v>
      </c>
      <c r="H296">
        <v>198</v>
      </c>
      <c r="I296" s="37">
        <v>50.1</v>
      </c>
      <c r="J296" s="3">
        <v>0</v>
      </c>
      <c r="K296">
        <v>2</v>
      </c>
      <c r="L296">
        <v>2</v>
      </c>
      <c r="M296">
        <v>2</v>
      </c>
      <c r="N296" s="3">
        <v>0</v>
      </c>
      <c r="O296">
        <v>1</v>
      </c>
      <c r="P296">
        <v>4</v>
      </c>
      <c r="Q296">
        <v>1</v>
      </c>
      <c r="R296">
        <v>2</v>
      </c>
      <c r="S296" s="87" t="s">
        <v>25</v>
      </c>
      <c r="T296" s="87" t="s">
        <v>25</v>
      </c>
      <c r="U296" s="87" t="s">
        <v>25</v>
      </c>
      <c r="V296" s="3">
        <v>0</v>
      </c>
      <c r="W296">
        <v>0</v>
      </c>
      <c r="X296">
        <v>6</v>
      </c>
      <c r="Y296">
        <v>4</v>
      </c>
      <c r="Z296">
        <v>1</v>
      </c>
      <c r="AA296" s="3">
        <v>2</v>
      </c>
      <c r="AB296">
        <v>101</v>
      </c>
    </row>
    <row r="297" spans="1:28" x14ac:dyDescent="0.35">
      <c r="A297" s="2">
        <v>599</v>
      </c>
      <c r="B297" s="2">
        <v>5</v>
      </c>
      <c r="C297" s="2" t="s">
        <v>29</v>
      </c>
      <c r="D297">
        <v>30</v>
      </c>
      <c r="E297">
        <v>3</v>
      </c>
      <c r="F297">
        <v>1</v>
      </c>
      <c r="G297">
        <v>1</v>
      </c>
      <c r="H297">
        <v>198</v>
      </c>
      <c r="I297" s="37">
        <v>50.1</v>
      </c>
      <c r="J297" s="3">
        <v>0</v>
      </c>
      <c r="K297">
        <v>2</v>
      </c>
      <c r="L297">
        <v>2</v>
      </c>
      <c r="M297">
        <v>2</v>
      </c>
      <c r="N297" s="3">
        <v>0</v>
      </c>
      <c r="O297">
        <v>1</v>
      </c>
      <c r="P297">
        <v>4</v>
      </c>
      <c r="Q297">
        <v>2</v>
      </c>
      <c r="R297">
        <v>2</v>
      </c>
      <c r="S297" s="87" t="s">
        <v>25</v>
      </c>
      <c r="T297" s="87" t="s">
        <v>25</v>
      </c>
      <c r="U297" s="87" t="s">
        <v>25</v>
      </c>
      <c r="V297" s="3">
        <v>0</v>
      </c>
      <c r="W297">
        <v>0</v>
      </c>
      <c r="X297">
        <v>5</v>
      </c>
      <c r="Y297">
        <v>4</v>
      </c>
      <c r="Z297">
        <v>1</v>
      </c>
      <c r="AA297" s="3">
        <v>2</v>
      </c>
      <c r="AB297">
        <v>103</v>
      </c>
    </row>
    <row r="298" spans="1:28" x14ac:dyDescent="0.35">
      <c r="A298" s="2">
        <v>600</v>
      </c>
      <c r="B298" s="2">
        <v>5</v>
      </c>
      <c r="C298" s="2" t="s">
        <v>29</v>
      </c>
      <c r="D298">
        <v>30</v>
      </c>
      <c r="E298">
        <v>3</v>
      </c>
      <c r="F298">
        <v>1</v>
      </c>
      <c r="G298">
        <v>1</v>
      </c>
      <c r="H298">
        <v>198</v>
      </c>
      <c r="I298" s="37">
        <v>50.1</v>
      </c>
      <c r="J298" s="3">
        <v>0</v>
      </c>
      <c r="K298">
        <v>2</v>
      </c>
      <c r="L298">
        <v>2</v>
      </c>
      <c r="M298">
        <v>2</v>
      </c>
      <c r="N298" s="3">
        <v>0</v>
      </c>
      <c r="O298">
        <v>1</v>
      </c>
      <c r="P298">
        <v>3</v>
      </c>
      <c r="Q298">
        <v>3</v>
      </c>
      <c r="R298">
        <v>2</v>
      </c>
      <c r="S298" s="87" t="s">
        <v>25</v>
      </c>
      <c r="T298" s="87" t="s">
        <v>25</v>
      </c>
      <c r="U298" s="87" t="s">
        <v>25</v>
      </c>
      <c r="V298" s="3">
        <v>0</v>
      </c>
      <c r="W298">
        <v>0</v>
      </c>
      <c r="X298">
        <v>5</v>
      </c>
      <c r="Y298">
        <v>4</v>
      </c>
      <c r="Z298">
        <v>1</v>
      </c>
      <c r="AA298" s="3">
        <v>2</v>
      </c>
      <c r="AB298">
        <v>101</v>
      </c>
    </row>
    <row r="299" spans="1:28" x14ac:dyDescent="0.35">
      <c r="A299" s="2">
        <v>605</v>
      </c>
      <c r="B299" s="2">
        <v>5</v>
      </c>
      <c r="C299" s="2" t="s">
        <v>29</v>
      </c>
      <c r="D299">
        <v>31</v>
      </c>
      <c r="E299">
        <v>3</v>
      </c>
      <c r="F299">
        <v>1</v>
      </c>
      <c r="G299">
        <v>1</v>
      </c>
      <c r="H299">
        <v>185</v>
      </c>
      <c r="I299" s="37">
        <v>30.2</v>
      </c>
      <c r="J299" s="3">
        <v>0</v>
      </c>
      <c r="K299">
        <v>1</v>
      </c>
      <c r="L299">
        <v>1</v>
      </c>
      <c r="M299">
        <v>4</v>
      </c>
      <c r="N299" s="3">
        <v>0</v>
      </c>
      <c r="O299">
        <v>1</v>
      </c>
      <c r="P299">
        <v>4</v>
      </c>
      <c r="Q299">
        <v>3</v>
      </c>
      <c r="R299">
        <v>2</v>
      </c>
      <c r="S299" s="87" t="s">
        <v>25</v>
      </c>
      <c r="T299" s="87" t="s">
        <v>25</v>
      </c>
      <c r="U299" s="87" t="s">
        <v>25</v>
      </c>
      <c r="V299" s="3">
        <v>0</v>
      </c>
      <c r="W299">
        <v>0</v>
      </c>
      <c r="X299">
        <v>4</v>
      </c>
      <c r="Y299">
        <v>4</v>
      </c>
      <c r="Z299">
        <v>1</v>
      </c>
      <c r="AA299" s="3">
        <v>3</v>
      </c>
      <c r="AB299">
        <v>106</v>
      </c>
    </row>
    <row r="300" spans="1:28" x14ac:dyDescent="0.35">
      <c r="A300" s="2">
        <v>607</v>
      </c>
      <c r="B300" s="2">
        <v>5</v>
      </c>
      <c r="C300" s="2" t="s">
        <v>29</v>
      </c>
      <c r="D300">
        <v>31</v>
      </c>
      <c r="E300">
        <v>3</v>
      </c>
      <c r="F300">
        <v>1</v>
      </c>
      <c r="G300">
        <v>1</v>
      </c>
      <c r="H300">
        <v>210</v>
      </c>
      <c r="I300" s="37">
        <v>37.700000000000003</v>
      </c>
      <c r="J300" s="3">
        <v>0</v>
      </c>
      <c r="K300">
        <v>2</v>
      </c>
      <c r="L300">
        <v>2</v>
      </c>
      <c r="M300">
        <v>1</v>
      </c>
      <c r="N300" s="3">
        <v>0</v>
      </c>
      <c r="O300">
        <v>1</v>
      </c>
      <c r="P300">
        <v>4</v>
      </c>
      <c r="Q300">
        <v>2</v>
      </c>
      <c r="R300">
        <v>2</v>
      </c>
      <c r="S300" s="87" t="s">
        <v>25</v>
      </c>
      <c r="T300" s="87" t="s">
        <v>25</v>
      </c>
      <c r="U300" s="87" t="s">
        <v>25</v>
      </c>
      <c r="V300" s="3">
        <v>0</v>
      </c>
      <c r="W300">
        <v>0</v>
      </c>
      <c r="X300">
        <v>4</v>
      </c>
      <c r="Y300">
        <v>4</v>
      </c>
      <c r="Z300">
        <v>1</v>
      </c>
      <c r="AA300" s="3">
        <v>3</v>
      </c>
      <c r="AB300">
        <v>101</v>
      </c>
    </row>
    <row r="301" spans="1:28" x14ac:dyDescent="0.35">
      <c r="A301" s="2">
        <v>608</v>
      </c>
      <c r="B301" s="2">
        <v>5</v>
      </c>
      <c r="C301" s="2" t="s">
        <v>29</v>
      </c>
      <c r="D301">
        <v>31</v>
      </c>
      <c r="E301">
        <v>3</v>
      </c>
      <c r="F301">
        <v>1</v>
      </c>
      <c r="G301">
        <v>1</v>
      </c>
      <c r="H301">
        <v>210</v>
      </c>
      <c r="I301" s="37">
        <v>37.700000000000003</v>
      </c>
      <c r="J301" s="3">
        <v>0</v>
      </c>
      <c r="K301">
        <v>2</v>
      </c>
      <c r="L301">
        <v>2</v>
      </c>
      <c r="M301">
        <v>2</v>
      </c>
      <c r="N301" s="3">
        <v>0</v>
      </c>
      <c r="O301">
        <v>1</v>
      </c>
      <c r="P301">
        <v>5</v>
      </c>
      <c r="Q301">
        <v>0</v>
      </c>
      <c r="R301">
        <v>2</v>
      </c>
      <c r="S301" s="87" t="s">
        <v>25</v>
      </c>
      <c r="T301" s="87" t="s">
        <v>25</v>
      </c>
      <c r="U301" s="87" t="s">
        <v>25</v>
      </c>
      <c r="V301" s="3">
        <v>0</v>
      </c>
      <c r="W301">
        <v>0</v>
      </c>
      <c r="X301">
        <v>5</v>
      </c>
      <c r="Y301">
        <v>3</v>
      </c>
      <c r="Z301">
        <v>1</v>
      </c>
      <c r="AA301" s="3">
        <v>3</v>
      </c>
      <c r="AB301">
        <v>92</v>
      </c>
    </row>
    <row r="302" spans="1:28" x14ac:dyDescent="0.35">
      <c r="A302" s="2">
        <v>609</v>
      </c>
      <c r="B302" s="2">
        <v>5</v>
      </c>
      <c r="C302" s="2" t="s">
        <v>29</v>
      </c>
      <c r="D302">
        <v>31</v>
      </c>
      <c r="E302">
        <v>3</v>
      </c>
      <c r="F302">
        <v>1</v>
      </c>
      <c r="G302">
        <v>1</v>
      </c>
      <c r="H302">
        <v>210</v>
      </c>
      <c r="I302" s="37">
        <v>37.700000000000003</v>
      </c>
      <c r="J302" s="3">
        <v>0</v>
      </c>
      <c r="K302">
        <v>2</v>
      </c>
      <c r="L302">
        <v>2</v>
      </c>
      <c r="M302">
        <v>2</v>
      </c>
      <c r="N302" s="3">
        <v>0</v>
      </c>
      <c r="O302">
        <v>1</v>
      </c>
      <c r="P302">
        <v>5</v>
      </c>
      <c r="Q302">
        <v>1</v>
      </c>
      <c r="R302">
        <v>2</v>
      </c>
      <c r="S302" s="87" t="s">
        <v>25</v>
      </c>
      <c r="T302" s="87" t="s">
        <v>25</v>
      </c>
      <c r="U302" s="87" t="s">
        <v>25</v>
      </c>
      <c r="V302" s="3">
        <v>0</v>
      </c>
      <c r="W302">
        <v>0</v>
      </c>
      <c r="X302">
        <v>4</v>
      </c>
      <c r="Y302">
        <v>3</v>
      </c>
      <c r="Z302">
        <v>1</v>
      </c>
      <c r="AA302" s="3">
        <v>3</v>
      </c>
      <c r="AB302">
        <v>92</v>
      </c>
    </row>
    <row r="303" spans="1:28" x14ac:dyDescent="0.35">
      <c r="A303" s="2">
        <v>610</v>
      </c>
      <c r="B303" s="2">
        <v>5</v>
      </c>
      <c r="C303" s="2" t="s">
        <v>29</v>
      </c>
      <c r="D303">
        <v>31</v>
      </c>
      <c r="E303">
        <v>2</v>
      </c>
      <c r="F303">
        <v>1</v>
      </c>
      <c r="G303">
        <v>1</v>
      </c>
      <c r="H303">
        <v>185</v>
      </c>
      <c r="I303" s="37">
        <v>18</v>
      </c>
      <c r="J303" s="3">
        <v>0</v>
      </c>
      <c r="K303">
        <v>2</v>
      </c>
      <c r="L303">
        <v>2</v>
      </c>
      <c r="M303">
        <v>1</v>
      </c>
      <c r="N303" s="3">
        <v>0</v>
      </c>
      <c r="O303">
        <v>1</v>
      </c>
      <c r="P303">
        <v>4</v>
      </c>
      <c r="Q303">
        <v>2</v>
      </c>
      <c r="R303">
        <v>2</v>
      </c>
      <c r="S303" s="87" t="s">
        <v>25</v>
      </c>
      <c r="T303" s="87" t="s">
        <v>25</v>
      </c>
      <c r="U303" s="87" t="s">
        <v>25</v>
      </c>
      <c r="V303" s="3">
        <v>0</v>
      </c>
      <c r="W303">
        <v>0</v>
      </c>
      <c r="X303">
        <v>3</v>
      </c>
      <c r="Y303">
        <v>1</v>
      </c>
      <c r="Z303">
        <v>1</v>
      </c>
      <c r="AA303" s="3">
        <v>3</v>
      </c>
      <c r="AB303">
        <v>94</v>
      </c>
    </row>
    <row r="304" spans="1:28" x14ac:dyDescent="0.35">
      <c r="A304" s="2">
        <v>611</v>
      </c>
      <c r="B304" s="2">
        <v>5</v>
      </c>
      <c r="C304" s="2" t="s">
        <v>29</v>
      </c>
      <c r="D304">
        <v>31</v>
      </c>
      <c r="E304">
        <v>2</v>
      </c>
      <c r="F304">
        <v>1</v>
      </c>
      <c r="G304">
        <v>1</v>
      </c>
      <c r="H304">
        <v>185</v>
      </c>
      <c r="I304" s="37">
        <v>18</v>
      </c>
      <c r="J304" s="3">
        <v>0</v>
      </c>
      <c r="K304">
        <v>2</v>
      </c>
      <c r="L304">
        <v>2</v>
      </c>
      <c r="M304">
        <v>1</v>
      </c>
      <c r="N304" s="3">
        <v>0</v>
      </c>
      <c r="O304">
        <v>1</v>
      </c>
      <c r="P304">
        <v>3</v>
      </c>
      <c r="Q304">
        <v>2</v>
      </c>
      <c r="R304">
        <v>2</v>
      </c>
      <c r="S304" s="87" t="s">
        <v>25</v>
      </c>
      <c r="T304" s="87" t="s">
        <v>25</v>
      </c>
      <c r="U304" s="87" t="s">
        <v>25</v>
      </c>
      <c r="V304" s="3">
        <v>0</v>
      </c>
      <c r="W304">
        <v>0</v>
      </c>
      <c r="X304">
        <v>3</v>
      </c>
      <c r="Y304">
        <v>4</v>
      </c>
      <c r="Z304">
        <v>1</v>
      </c>
      <c r="AA304" s="3">
        <v>3</v>
      </c>
      <c r="AB304">
        <v>102</v>
      </c>
    </row>
    <row r="305" spans="1:28" x14ac:dyDescent="0.35">
      <c r="A305" s="2">
        <v>612</v>
      </c>
      <c r="B305" s="2">
        <v>5</v>
      </c>
      <c r="C305" s="2" t="s">
        <v>29</v>
      </c>
      <c r="D305">
        <v>31</v>
      </c>
      <c r="E305">
        <v>3</v>
      </c>
      <c r="F305">
        <v>1</v>
      </c>
      <c r="G305">
        <v>1</v>
      </c>
      <c r="H305">
        <v>199</v>
      </c>
      <c r="I305" s="37">
        <v>16.3</v>
      </c>
      <c r="J305" s="3">
        <v>0</v>
      </c>
      <c r="K305">
        <v>1</v>
      </c>
      <c r="L305">
        <v>1</v>
      </c>
      <c r="M305">
        <v>4</v>
      </c>
      <c r="N305" s="3">
        <v>0</v>
      </c>
      <c r="O305">
        <v>1</v>
      </c>
      <c r="P305">
        <v>2</v>
      </c>
      <c r="Q305">
        <v>1</v>
      </c>
      <c r="R305">
        <v>2</v>
      </c>
      <c r="S305" s="87" t="s">
        <v>25</v>
      </c>
      <c r="T305" s="87" t="s">
        <v>25</v>
      </c>
      <c r="U305" s="87" t="s">
        <v>25</v>
      </c>
      <c r="V305" s="3">
        <v>0</v>
      </c>
      <c r="W305">
        <v>0</v>
      </c>
      <c r="X305">
        <v>3</v>
      </c>
      <c r="Y305">
        <v>3</v>
      </c>
      <c r="Z305">
        <v>1</v>
      </c>
      <c r="AA305" s="3">
        <v>3</v>
      </c>
      <c r="AB305">
        <v>92</v>
      </c>
    </row>
    <row r="306" spans="1:28" x14ac:dyDescent="0.35">
      <c r="A306" s="2">
        <v>614</v>
      </c>
      <c r="B306" s="2">
        <v>5</v>
      </c>
      <c r="C306" s="2" t="s">
        <v>29</v>
      </c>
      <c r="D306">
        <v>31</v>
      </c>
      <c r="E306">
        <v>4</v>
      </c>
      <c r="F306">
        <v>1</v>
      </c>
      <c r="G306">
        <v>1</v>
      </c>
      <c r="H306">
        <v>190</v>
      </c>
      <c r="I306" s="37">
        <v>31</v>
      </c>
      <c r="J306" s="3">
        <v>0</v>
      </c>
      <c r="K306">
        <v>1</v>
      </c>
      <c r="L306">
        <v>1</v>
      </c>
      <c r="M306">
        <v>4</v>
      </c>
      <c r="N306" s="3">
        <v>0</v>
      </c>
      <c r="O306">
        <v>1</v>
      </c>
      <c r="P306">
        <v>1</v>
      </c>
      <c r="Q306">
        <v>3</v>
      </c>
      <c r="R306">
        <v>2</v>
      </c>
      <c r="S306" s="87" t="s">
        <v>25</v>
      </c>
      <c r="T306" s="87" t="s">
        <v>25</v>
      </c>
      <c r="U306" s="87" t="s">
        <v>25</v>
      </c>
      <c r="V306" s="3">
        <v>0</v>
      </c>
      <c r="W306">
        <v>0</v>
      </c>
      <c r="X306">
        <v>3</v>
      </c>
      <c r="Y306">
        <v>2</v>
      </c>
      <c r="Z306">
        <v>1</v>
      </c>
      <c r="AA306" s="3">
        <v>3</v>
      </c>
      <c r="AB306">
        <v>111</v>
      </c>
    </row>
    <row r="307" spans="1:28" x14ac:dyDescent="0.35">
      <c r="A307" s="2">
        <v>615</v>
      </c>
      <c r="B307" s="2">
        <v>5</v>
      </c>
      <c r="C307" s="2" t="s">
        <v>29</v>
      </c>
      <c r="D307">
        <v>31</v>
      </c>
      <c r="E307">
        <v>3</v>
      </c>
      <c r="F307">
        <v>1</v>
      </c>
      <c r="G307">
        <v>1</v>
      </c>
      <c r="H307">
        <v>218</v>
      </c>
      <c r="I307" s="37">
        <v>70.900000000000006</v>
      </c>
      <c r="J307" s="3">
        <v>0</v>
      </c>
      <c r="K307">
        <v>1</v>
      </c>
      <c r="L307">
        <v>2</v>
      </c>
      <c r="M307">
        <v>1</v>
      </c>
      <c r="N307" s="3">
        <v>0</v>
      </c>
      <c r="O307">
        <v>1</v>
      </c>
      <c r="P307">
        <v>3</v>
      </c>
      <c r="Q307">
        <v>2</v>
      </c>
      <c r="R307">
        <v>2</v>
      </c>
      <c r="S307" s="87" t="s">
        <v>25</v>
      </c>
      <c r="T307" s="87" t="s">
        <v>25</v>
      </c>
      <c r="U307" s="87" t="s">
        <v>25</v>
      </c>
      <c r="V307" s="3">
        <v>0</v>
      </c>
      <c r="W307">
        <v>0</v>
      </c>
      <c r="X307">
        <v>4</v>
      </c>
      <c r="Y307">
        <v>1</v>
      </c>
      <c r="Z307">
        <v>1</v>
      </c>
      <c r="AA307" s="3">
        <v>3</v>
      </c>
      <c r="AB307">
        <v>96</v>
      </c>
    </row>
    <row r="308" spans="1:28" x14ac:dyDescent="0.35">
      <c r="A308" s="2">
        <v>617</v>
      </c>
      <c r="B308" s="2">
        <v>5</v>
      </c>
      <c r="C308" s="2" t="s">
        <v>29</v>
      </c>
      <c r="D308">
        <v>31</v>
      </c>
      <c r="E308">
        <v>3</v>
      </c>
      <c r="F308">
        <v>1</v>
      </c>
      <c r="G308">
        <v>1</v>
      </c>
      <c r="H308">
        <v>199</v>
      </c>
      <c r="I308" s="37">
        <v>19.100000000000001</v>
      </c>
      <c r="J308" s="3">
        <v>0</v>
      </c>
      <c r="K308">
        <v>2</v>
      </c>
      <c r="L308">
        <v>2</v>
      </c>
      <c r="M308">
        <v>1</v>
      </c>
      <c r="N308" s="3">
        <v>0</v>
      </c>
      <c r="O308">
        <v>1</v>
      </c>
      <c r="P308">
        <v>2</v>
      </c>
      <c r="Q308">
        <v>3</v>
      </c>
      <c r="R308">
        <v>2</v>
      </c>
      <c r="S308" s="87" t="s">
        <v>25</v>
      </c>
      <c r="T308" s="87" t="s">
        <v>25</v>
      </c>
      <c r="U308" s="87" t="s">
        <v>25</v>
      </c>
      <c r="V308" s="3">
        <v>0</v>
      </c>
      <c r="W308">
        <v>0</v>
      </c>
      <c r="X308">
        <v>3</v>
      </c>
      <c r="Y308">
        <v>2</v>
      </c>
      <c r="Z308">
        <v>1</v>
      </c>
      <c r="AA308" s="3">
        <v>3</v>
      </c>
      <c r="AB308">
        <v>100</v>
      </c>
    </row>
    <row r="309" spans="1:28" x14ac:dyDescent="0.35">
      <c r="A309" s="2">
        <v>621</v>
      </c>
      <c r="B309" s="2">
        <v>5</v>
      </c>
      <c r="C309" s="2" t="s">
        <v>29</v>
      </c>
      <c r="D309">
        <v>33</v>
      </c>
      <c r="E309">
        <v>1</v>
      </c>
      <c r="F309">
        <v>1</v>
      </c>
      <c r="G309">
        <v>1</v>
      </c>
      <c r="H309">
        <v>164</v>
      </c>
      <c r="I309" s="37">
        <v>83.7</v>
      </c>
      <c r="J309" s="3">
        <v>0</v>
      </c>
      <c r="K309">
        <v>2</v>
      </c>
      <c r="L309">
        <v>2</v>
      </c>
      <c r="M309">
        <v>1</v>
      </c>
      <c r="N309" s="3">
        <v>0</v>
      </c>
      <c r="O309">
        <v>1</v>
      </c>
      <c r="P309">
        <v>6</v>
      </c>
      <c r="Q309">
        <v>1</v>
      </c>
      <c r="R309">
        <v>2</v>
      </c>
      <c r="S309" s="87" t="s">
        <v>25</v>
      </c>
      <c r="T309" s="87" t="s">
        <v>25</v>
      </c>
      <c r="U309" s="87" t="s">
        <v>25</v>
      </c>
      <c r="V309" s="3">
        <v>0</v>
      </c>
      <c r="W309">
        <v>0</v>
      </c>
      <c r="X309">
        <v>8</v>
      </c>
      <c r="Y309">
        <v>4</v>
      </c>
      <c r="Z309">
        <v>1</v>
      </c>
      <c r="AA309" s="3">
        <v>2</v>
      </c>
      <c r="AB309">
        <v>94</v>
      </c>
    </row>
    <row r="310" spans="1:28" x14ac:dyDescent="0.35">
      <c r="A310" s="2">
        <v>623</v>
      </c>
      <c r="B310" s="2">
        <v>5</v>
      </c>
      <c r="C310" s="2" t="s">
        <v>29</v>
      </c>
      <c r="D310">
        <v>33</v>
      </c>
      <c r="E310">
        <v>1</v>
      </c>
      <c r="F310">
        <v>1</v>
      </c>
      <c r="G310">
        <v>1</v>
      </c>
      <c r="H310">
        <v>167</v>
      </c>
      <c r="I310" s="37">
        <v>89.7</v>
      </c>
      <c r="J310" s="3">
        <v>0</v>
      </c>
      <c r="K310">
        <v>2</v>
      </c>
      <c r="L310">
        <v>2</v>
      </c>
      <c r="M310">
        <v>1</v>
      </c>
      <c r="N310" s="3">
        <v>0</v>
      </c>
      <c r="O310">
        <v>1</v>
      </c>
      <c r="P310">
        <v>3</v>
      </c>
      <c r="Q310">
        <v>3</v>
      </c>
      <c r="R310">
        <v>2</v>
      </c>
      <c r="S310" s="87" t="s">
        <v>25</v>
      </c>
      <c r="T310" s="87" t="s">
        <v>25</v>
      </c>
      <c r="U310" s="87" t="s">
        <v>25</v>
      </c>
      <c r="V310" s="3">
        <v>0</v>
      </c>
      <c r="W310">
        <v>0</v>
      </c>
      <c r="X310">
        <v>4</v>
      </c>
      <c r="Y310">
        <v>4</v>
      </c>
      <c r="Z310">
        <v>1</v>
      </c>
      <c r="AA310" s="3">
        <v>2</v>
      </c>
      <c r="AB310">
        <v>95</v>
      </c>
    </row>
    <row r="311" spans="1:28" x14ac:dyDescent="0.35">
      <c r="A311" s="2">
        <v>624</v>
      </c>
      <c r="B311" s="2">
        <v>5</v>
      </c>
      <c r="C311" s="2" t="s">
        <v>29</v>
      </c>
      <c r="D311">
        <v>33</v>
      </c>
      <c r="E311">
        <v>1</v>
      </c>
      <c r="F311">
        <v>1</v>
      </c>
      <c r="G311">
        <v>1</v>
      </c>
      <c r="H311">
        <v>167</v>
      </c>
      <c r="I311" s="37">
        <v>89.7</v>
      </c>
      <c r="J311" s="3">
        <v>0</v>
      </c>
      <c r="K311">
        <v>2</v>
      </c>
      <c r="L311">
        <v>2</v>
      </c>
      <c r="M311">
        <v>1</v>
      </c>
      <c r="N311" s="3">
        <v>0</v>
      </c>
      <c r="O311">
        <v>1</v>
      </c>
      <c r="P311">
        <v>5</v>
      </c>
      <c r="Q311">
        <v>1</v>
      </c>
      <c r="R311">
        <v>2</v>
      </c>
      <c r="S311" s="87" t="s">
        <v>25</v>
      </c>
      <c r="T311" s="87" t="s">
        <v>25</v>
      </c>
      <c r="U311" s="87" t="s">
        <v>25</v>
      </c>
      <c r="V311" s="3">
        <v>0</v>
      </c>
      <c r="W311">
        <v>0</v>
      </c>
      <c r="X311">
        <v>5</v>
      </c>
      <c r="Y311">
        <v>4</v>
      </c>
      <c r="Z311">
        <v>1</v>
      </c>
      <c r="AA311" s="3">
        <v>2</v>
      </c>
      <c r="AB311">
        <v>102</v>
      </c>
    </row>
    <row r="312" spans="1:28" x14ac:dyDescent="0.35">
      <c r="A312" s="2">
        <v>629</v>
      </c>
      <c r="B312" s="2">
        <v>5</v>
      </c>
      <c r="C312" s="2" t="s">
        <v>29</v>
      </c>
      <c r="D312">
        <v>33</v>
      </c>
      <c r="E312">
        <v>1</v>
      </c>
      <c r="F312">
        <v>1</v>
      </c>
      <c r="G312">
        <v>1</v>
      </c>
      <c r="H312">
        <v>167</v>
      </c>
      <c r="I312" s="37">
        <v>18.8</v>
      </c>
      <c r="J312" s="3">
        <v>0</v>
      </c>
      <c r="K312">
        <v>2</v>
      </c>
      <c r="L312">
        <v>2</v>
      </c>
      <c r="M312">
        <v>1</v>
      </c>
      <c r="N312" s="3">
        <v>0</v>
      </c>
      <c r="O312">
        <v>1</v>
      </c>
      <c r="P312">
        <v>3</v>
      </c>
      <c r="Q312">
        <v>2</v>
      </c>
      <c r="R312">
        <v>2</v>
      </c>
      <c r="S312" s="87" t="s">
        <v>25</v>
      </c>
      <c r="T312" s="87" t="s">
        <v>25</v>
      </c>
      <c r="U312" s="87" t="s">
        <v>25</v>
      </c>
      <c r="V312" s="3">
        <v>0</v>
      </c>
      <c r="W312">
        <v>0</v>
      </c>
      <c r="X312">
        <v>4</v>
      </c>
      <c r="Y312">
        <v>3</v>
      </c>
      <c r="Z312">
        <v>1</v>
      </c>
      <c r="AA312" s="3">
        <v>2</v>
      </c>
      <c r="AB312">
        <v>103</v>
      </c>
    </row>
    <row r="313" spans="1:28" x14ac:dyDescent="0.35">
      <c r="A313" s="2">
        <v>630</v>
      </c>
      <c r="B313" s="2">
        <v>5</v>
      </c>
      <c r="C313" s="2" t="s">
        <v>29</v>
      </c>
      <c r="D313">
        <v>33</v>
      </c>
      <c r="E313">
        <v>2</v>
      </c>
      <c r="F313">
        <v>1</v>
      </c>
      <c r="G313">
        <v>1</v>
      </c>
      <c r="H313">
        <v>167</v>
      </c>
      <c r="I313" s="37">
        <v>18.8</v>
      </c>
      <c r="J313" s="3">
        <v>0</v>
      </c>
      <c r="K313">
        <v>2</v>
      </c>
      <c r="L313">
        <v>2</v>
      </c>
      <c r="M313">
        <v>1</v>
      </c>
      <c r="N313" s="3">
        <v>0</v>
      </c>
      <c r="O313">
        <v>1</v>
      </c>
      <c r="P313">
        <v>4</v>
      </c>
      <c r="Q313">
        <v>2</v>
      </c>
      <c r="R313">
        <v>2</v>
      </c>
      <c r="S313" s="87" t="s">
        <v>25</v>
      </c>
      <c r="T313" s="87" t="s">
        <v>25</v>
      </c>
      <c r="U313" s="87" t="s">
        <v>25</v>
      </c>
      <c r="V313" s="3">
        <v>0</v>
      </c>
      <c r="W313">
        <v>0</v>
      </c>
      <c r="X313">
        <v>6</v>
      </c>
      <c r="Y313">
        <v>4</v>
      </c>
      <c r="Z313">
        <v>1</v>
      </c>
      <c r="AA313" s="3">
        <v>2</v>
      </c>
      <c r="AB313">
        <v>101</v>
      </c>
    </row>
    <row r="314" spans="1:28" x14ac:dyDescent="0.35">
      <c r="A314" s="2">
        <v>633</v>
      </c>
      <c r="B314" s="2">
        <v>5</v>
      </c>
      <c r="C314" s="2" t="s">
        <v>29</v>
      </c>
      <c r="D314">
        <v>33</v>
      </c>
      <c r="E314">
        <v>2</v>
      </c>
      <c r="F314">
        <v>1</v>
      </c>
      <c r="G314">
        <v>1</v>
      </c>
      <c r="H314">
        <v>167</v>
      </c>
      <c r="I314" s="37">
        <v>27.8</v>
      </c>
      <c r="J314" s="3">
        <v>0</v>
      </c>
      <c r="K314">
        <v>2</v>
      </c>
      <c r="L314">
        <v>2</v>
      </c>
      <c r="M314">
        <v>1</v>
      </c>
      <c r="N314" s="3">
        <v>0</v>
      </c>
      <c r="O314">
        <v>1</v>
      </c>
      <c r="P314">
        <v>5</v>
      </c>
      <c r="Q314">
        <v>1</v>
      </c>
      <c r="R314">
        <v>2</v>
      </c>
      <c r="S314" s="87" t="s">
        <v>25</v>
      </c>
      <c r="T314" s="87" t="s">
        <v>25</v>
      </c>
      <c r="U314" s="87" t="s">
        <v>25</v>
      </c>
      <c r="V314" s="3">
        <v>0</v>
      </c>
      <c r="W314">
        <v>0</v>
      </c>
      <c r="X314">
        <v>5</v>
      </c>
      <c r="Y314">
        <v>2</v>
      </c>
      <c r="Z314">
        <v>1</v>
      </c>
      <c r="AA314" s="3">
        <v>2</v>
      </c>
      <c r="AB314">
        <v>94</v>
      </c>
    </row>
    <row r="315" spans="1:28" x14ac:dyDescent="0.35">
      <c r="A315" s="2">
        <v>643</v>
      </c>
      <c r="B315" s="2">
        <v>5</v>
      </c>
      <c r="C315" s="2" t="s">
        <v>29</v>
      </c>
      <c r="D315">
        <v>101</v>
      </c>
      <c r="E315">
        <v>3</v>
      </c>
      <c r="F315">
        <v>0</v>
      </c>
      <c r="G315">
        <v>1</v>
      </c>
      <c r="H315">
        <v>199</v>
      </c>
      <c r="I315" s="37">
        <v>39.1</v>
      </c>
      <c r="J315" s="3">
        <v>0</v>
      </c>
      <c r="K315">
        <v>1</v>
      </c>
      <c r="L315">
        <v>2</v>
      </c>
      <c r="M315">
        <v>4</v>
      </c>
      <c r="N315" s="3">
        <v>0</v>
      </c>
      <c r="O315">
        <v>1</v>
      </c>
      <c r="P315">
        <v>5</v>
      </c>
      <c r="Q315">
        <v>0</v>
      </c>
      <c r="R315">
        <v>2</v>
      </c>
      <c r="S315" s="87" t="s">
        <v>25</v>
      </c>
      <c r="T315" s="87" t="s">
        <v>25</v>
      </c>
      <c r="U315" s="87" t="s">
        <v>25</v>
      </c>
      <c r="V315" s="3">
        <v>0</v>
      </c>
      <c r="W315">
        <v>0</v>
      </c>
      <c r="X315">
        <v>5</v>
      </c>
      <c r="Y315">
        <v>1</v>
      </c>
      <c r="Z315">
        <v>1</v>
      </c>
      <c r="AA315" s="3">
        <v>2</v>
      </c>
      <c r="AB315">
        <v>97</v>
      </c>
    </row>
    <row r="316" spans="1:28" x14ac:dyDescent="0.35">
      <c r="A316" s="2">
        <v>644</v>
      </c>
      <c r="B316" s="2">
        <v>5</v>
      </c>
      <c r="C316" s="2" t="s">
        <v>29</v>
      </c>
      <c r="D316">
        <v>101</v>
      </c>
      <c r="E316">
        <v>3</v>
      </c>
      <c r="F316">
        <v>0</v>
      </c>
      <c r="G316">
        <v>1</v>
      </c>
      <c r="H316">
        <v>199</v>
      </c>
      <c r="I316" s="37">
        <v>39.1</v>
      </c>
      <c r="J316" s="3">
        <v>0</v>
      </c>
      <c r="K316">
        <v>1</v>
      </c>
      <c r="L316">
        <v>2</v>
      </c>
      <c r="M316">
        <v>4</v>
      </c>
      <c r="N316" s="3">
        <v>0</v>
      </c>
      <c r="O316">
        <v>1</v>
      </c>
      <c r="P316">
        <v>3</v>
      </c>
      <c r="Q316">
        <v>0</v>
      </c>
      <c r="R316">
        <v>2</v>
      </c>
      <c r="S316" s="87" t="s">
        <v>25</v>
      </c>
      <c r="T316" s="87" t="s">
        <v>25</v>
      </c>
      <c r="U316" s="87" t="s">
        <v>25</v>
      </c>
      <c r="V316" s="3">
        <v>0</v>
      </c>
      <c r="W316">
        <v>0</v>
      </c>
      <c r="X316">
        <v>4</v>
      </c>
      <c r="Y316">
        <v>1</v>
      </c>
      <c r="Z316">
        <v>1</v>
      </c>
      <c r="AA316" s="3">
        <v>2</v>
      </c>
      <c r="AB316">
        <v>109</v>
      </c>
    </row>
    <row r="317" spans="1:28" x14ac:dyDescent="0.35">
      <c r="A317" s="2">
        <v>645</v>
      </c>
      <c r="B317" s="2">
        <v>5</v>
      </c>
      <c r="C317" s="2" t="s">
        <v>29</v>
      </c>
      <c r="D317">
        <v>101</v>
      </c>
      <c r="E317">
        <v>3</v>
      </c>
      <c r="F317">
        <v>0</v>
      </c>
      <c r="G317">
        <v>1</v>
      </c>
      <c r="H317">
        <v>189</v>
      </c>
      <c r="I317" s="37">
        <v>21.3</v>
      </c>
      <c r="J317" s="3">
        <v>0</v>
      </c>
      <c r="K317">
        <v>1</v>
      </c>
      <c r="L317">
        <v>2</v>
      </c>
      <c r="M317">
        <v>4</v>
      </c>
      <c r="N317" s="3">
        <v>0</v>
      </c>
      <c r="O317">
        <v>1</v>
      </c>
      <c r="P317">
        <v>3</v>
      </c>
      <c r="Q317">
        <v>0</v>
      </c>
      <c r="R317">
        <v>2</v>
      </c>
      <c r="S317" s="87" t="s">
        <v>25</v>
      </c>
      <c r="T317" s="87" t="s">
        <v>25</v>
      </c>
      <c r="U317" s="87" t="s">
        <v>25</v>
      </c>
      <c r="V317" s="3">
        <v>0</v>
      </c>
      <c r="W317">
        <v>0</v>
      </c>
      <c r="X317">
        <v>4</v>
      </c>
      <c r="Y317">
        <v>1</v>
      </c>
      <c r="Z317">
        <v>1</v>
      </c>
      <c r="AA317" s="3">
        <v>2</v>
      </c>
      <c r="AB317">
        <v>106</v>
      </c>
    </row>
    <row r="318" spans="1:28" x14ac:dyDescent="0.35">
      <c r="A318" s="2">
        <v>649</v>
      </c>
      <c r="B318" s="2">
        <v>5</v>
      </c>
      <c r="C318" s="2" t="s">
        <v>29</v>
      </c>
      <c r="D318">
        <v>101</v>
      </c>
      <c r="E318">
        <v>3</v>
      </c>
      <c r="F318">
        <v>0</v>
      </c>
      <c r="G318">
        <v>1</v>
      </c>
      <c r="H318">
        <v>211</v>
      </c>
      <c r="I318" s="37">
        <v>114</v>
      </c>
      <c r="J318" s="3">
        <v>0</v>
      </c>
      <c r="K318">
        <v>1</v>
      </c>
      <c r="L318">
        <v>2</v>
      </c>
      <c r="M318">
        <v>4</v>
      </c>
      <c r="N318" s="3">
        <v>0</v>
      </c>
      <c r="O318">
        <v>1</v>
      </c>
      <c r="P318">
        <v>4</v>
      </c>
      <c r="Q318">
        <v>0</v>
      </c>
      <c r="R318">
        <v>2</v>
      </c>
      <c r="S318" s="87" t="s">
        <v>25</v>
      </c>
      <c r="T318" s="87" t="s">
        <v>25</v>
      </c>
      <c r="U318" s="87" t="s">
        <v>25</v>
      </c>
      <c r="V318" s="3">
        <v>0</v>
      </c>
      <c r="W318">
        <v>0</v>
      </c>
      <c r="X318">
        <v>4</v>
      </c>
      <c r="Y318">
        <v>1</v>
      </c>
      <c r="Z318">
        <v>1</v>
      </c>
      <c r="AA318" s="3">
        <v>2</v>
      </c>
      <c r="AB318">
        <v>103</v>
      </c>
    </row>
    <row r="319" spans="1:28" x14ac:dyDescent="0.35">
      <c r="A319" s="2">
        <v>656</v>
      </c>
      <c r="B319" s="2">
        <v>5</v>
      </c>
      <c r="C319" s="2" t="s">
        <v>29</v>
      </c>
      <c r="D319">
        <v>102</v>
      </c>
      <c r="E319">
        <v>3</v>
      </c>
      <c r="F319">
        <v>1</v>
      </c>
      <c r="G319">
        <v>1</v>
      </c>
      <c r="H319">
        <v>189</v>
      </c>
      <c r="I319" s="37">
        <v>74.400000000000006</v>
      </c>
      <c r="J319" s="3">
        <v>0</v>
      </c>
      <c r="K319">
        <v>1</v>
      </c>
      <c r="L319">
        <v>2</v>
      </c>
      <c r="M319">
        <v>4</v>
      </c>
      <c r="N319" s="3">
        <v>0</v>
      </c>
      <c r="O319">
        <v>1</v>
      </c>
      <c r="P319">
        <v>5</v>
      </c>
      <c r="Q319">
        <v>2</v>
      </c>
      <c r="R319">
        <v>2</v>
      </c>
      <c r="S319" s="87" t="s">
        <v>25</v>
      </c>
      <c r="T319" s="87" t="s">
        <v>25</v>
      </c>
      <c r="U319" s="87" t="s">
        <v>25</v>
      </c>
      <c r="V319" s="3">
        <v>0</v>
      </c>
      <c r="W319">
        <v>0</v>
      </c>
      <c r="X319">
        <v>5</v>
      </c>
      <c r="Y319">
        <v>1</v>
      </c>
      <c r="Z319">
        <v>1</v>
      </c>
      <c r="AA319" s="3">
        <v>3</v>
      </c>
      <c r="AB319">
        <v>101</v>
      </c>
    </row>
    <row r="320" spans="1:28" x14ac:dyDescent="0.35">
      <c r="A320" s="2">
        <v>662</v>
      </c>
      <c r="B320" s="2">
        <v>5</v>
      </c>
      <c r="C320" s="2" t="s">
        <v>29</v>
      </c>
      <c r="D320">
        <v>102</v>
      </c>
      <c r="E320">
        <v>1</v>
      </c>
      <c r="F320">
        <v>1</v>
      </c>
      <c r="G320">
        <v>1</v>
      </c>
      <c r="H320">
        <v>211</v>
      </c>
      <c r="I320" s="37">
        <v>30.9</v>
      </c>
      <c r="J320" s="3">
        <v>0</v>
      </c>
      <c r="K320">
        <v>1</v>
      </c>
      <c r="L320">
        <v>1</v>
      </c>
      <c r="M320">
        <v>4</v>
      </c>
      <c r="N320" s="3">
        <v>0</v>
      </c>
      <c r="O320">
        <v>1</v>
      </c>
      <c r="P320">
        <v>3</v>
      </c>
      <c r="Q320">
        <v>2</v>
      </c>
      <c r="R320">
        <v>2</v>
      </c>
      <c r="S320" s="87" t="s">
        <v>25</v>
      </c>
      <c r="T320" s="87" t="s">
        <v>25</v>
      </c>
      <c r="U320" s="87" t="s">
        <v>25</v>
      </c>
      <c r="V320" s="3">
        <v>0</v>
      </c>
      <c r="W320">
        <v>0</v>
      </c>
      <c r="X320">
        <v>3</v>
      </c>
      <c r="Y320">
        <v>1</v>
      </c>
      <c r="Z320">
        <v>1</v>
      </c>
      <c r="AA320" s="3">
        <v>3</v>
      </c>
      <c r="AB320">
        <v>101</v>
      </c>
    </row>
    <row r="321" spans="1:28" x14ac:dyDescent="0.35">
      <c r="A321" s="2">
        <v>669</v>
      </c>
      <c r="B321" s="2">
        <v>5</v>
      </c>
      <c r="C321" s="2" t="s">
        <v>29</v>
      </c>
      <c r="D321">
        <v>103</v>
      </c>
      <c r="E321">
        <v>3</v>
      </c>
      <c r="F321">
        <v>1</v>
      </c>
      <c r="G321">
        <v>1</v>
      </c>
      <c r="H321">
        <v>189</v>
      </c>
      <c r="I321" s="37">
        <v>62</v>
      </c>
      <c r="J321" s="3">
        <v>0</v>
      </c>
      <c r="K321">
        <v>1</v>
      </c>
      <c r="L321">
        <v>2</v>
      </c>
      <c r="M321">
        <v>4</v>
      </c>
      <c r="N321" s="3">
        <v>0</v>
      </c>
      <c r="O321">
        <v>1</v>
      </c>
      <c r="P321">
        <v>5</v>
      </c>
      <c r="Q321">
        <v>2</v>
      </c>
      <c r="R321">
        <v>2</v>
      </c>
      <c r="S321" s="87" t="s">
        <v>25</v>
      </c>
      <c r="T321" s="87" t="s">
        <v>25</v>
      </c>
      <c r="U321" s="87" t="s">
        <v>25</v>
      </c>
      <c r="V321" s="3">
        <v>0</v>
      </c>
      <c r="W321">
        <v>0</v>
      </c>
      <c r="X321">
        <v>6</v>
      </c>
      <c r="Y321">
        <v>1</v>
      </c>
      <c r="Z321">
        <v>1</v>
      </c>
      <c r="AA321" s="3">
        <v>3</v>
      </c>
      <c r="AB321">
        <v>101</v>
      </c>
    </row>
    <row r="322" spans="1:28" x14ac:dyDescent="0.35">
      <c r="A322" s="2">
        <v>709</v>
      </c>
      <c r="B322" s="2">
        <v>6</v>
      </c>
      <c r="C322" s="2" t="s">
        <v>30</v>
      </c>
      <c r="D322">
        <v>57</v>
      </c>
      <c r="E322">
        <v>2</v>
      </c>
      <c r="F322">
        <v>1</v>
      </c>
      <c r="G322">
        <v>1</v>
      </c>
      <c r="H322">
        <v>190</v>
      </c>
      <c r="I322" s="37">
        <v>76.2</v>
      </c>
      <c r="J322" s="3">
        <v>0</v>
      </c>
      <c r="K322">
        <v>2</v>
      </c>
      <c r="L322">
        <v>2</v>
      </c>
      <c r="M322">
        <v>2</v>
      </c>
      <c r="N322" s="3">
        <v>0</v>
      </c>
      <c r="O322">
        <v>1</v>
      </c>
      <c r="P322">
        <v>4</v>
      </c>
      <c r="Q322">
        <v>1</v>
      </c>
      <c r="R322">
        <v>2</v>
      </c>
      <c r="S322" s="87" t="s">
        <v>25</v>
      </c>
      <c r="T322" s="87" t="s">
        <v>25</v>
      </c>
      <c r="U322" s="87" t="s">
        <v>25</v>
      </c>
      <c r="V322" s="3">
        <v>0</v>
      </c>
      <c r="W322">
        <v>0</v>
      </c>
      <c r="X322">
        <v>5</v>
      </c>
      <c r="Y322">
        <v>2</v>
      </c>
      <c r="Z322">
        <v>1</v>
      </c>
      <c r="AA322" s="3">
        <v>2</v>
      </c>
      <c r="AB322">
        <v>101</v>
      </c>
    </row>
    <row r="323" spans="1:28" x14ac:dyDescent="0.35">
      <c r="A323" s="2">
        <v>710</v>
      </c>
      <c r="B323" s="2">
        <v>6</v>
      </c>
      <c r="C323" s="2" t="s">
        <v>30</v>
      </c>
      <c r="D323">
        <v>57</v>
      </c>
      <c r="E323">
        <v>1</v>
      </c>
      <c r="F323">
        <v>1</v>
      </c>
      <c r="G323">
        <v>1</v>
      </c>
      <c r="H323">
        <v>168</v>
      </c>
      <c r="I323" s="37">
        <v>40.700000000000003</v>
      </c>
      <c r="J323" s="3">
        <v>0</v>
      </c>
      <c r="K323">
        <v>2</v>
      </c>
      <c r="L323">
        <v>2</v>
      </c>
      <c r="M323">
        <v>4</v>
      </c>
      <c r="N323" s="3">
        <v>0</v>
      </c>
      <c r="O323">
        <v>1</v>
      </c>
      <c r="P323">
        <v>5</v>
      </c>
      <c r="Q323">
        <v>1</v>
      </c>
      <c r="R323">
        <v>2</v>
      </c>
      <c r="S323" s="87" t="s">
        <v>25</v>
      </c>
      <c r="T323" s="87" t="s">
        <v>25</v>
      </c>
      <c r="U323" s="87" t="s">
        <v>25</v>
      </c>
      <c r="V323" s="3">
        <v>0</v>
      </c>
      <c r="W323">
        <v>0</v>
      </c>
      <c r="X323">
        <v>7</v>
      </c>
      <c r="Y323">
        <v>2</v>
      </c>
      <c r="Z323">
        <v>1</v>
      </c>
      <c r="AA323" s="3">
        <v>2</v>
      </c>
      <c r="AB323">
        <v>106</v>
      </c>
    </row>
    <row r="324" spans="1:28" x14ac:dyDescent="0.35">
      <c r="A324" s="2">
        <v>711</v>
      </c>
      <c r="B324" s="2">
        <v>6</v>
      </c>
      <c r="C324" s="2" t="s">
        <v>30</v>
      </c>
      <c r="D324">
        <v>57</v>
      </c>
      <c r="E324">
        <v>1</v>
      </c>
      <c r="F324">
        <v>1</v>
      </c>
      <c r="G324">
        <v>1</v>
      </c>
      <c r="H324">
        <v>154</v>
      </c>
      <c r="I324" s="37">
        <v>10</v>
      </c>
      <c r="J324" s="3">
        <v>0</v>
      </c>
      <c r="K324">
        <v>2</v>
      </c>
      <c r="L324">
        <v>2</v>
      </c>
      <c r="M324">
        <v>4</v>
      </c>
      <c r="N324" s="3">
        <v>0</v>
      </c>
      <c r="O324">
        <v>1</v>
      </c>
      <c r="P324">
        <v>5</v>
      </c>
      <c r="Q324">
        <v>1</v>
      </c>
      <c r="R324">
        <v>2</v>
      </c>
      <c r="S324" s="87" t="s">
        <v>25</v>
      </c>
      <c r="T324" s="87" t="s">
        <v>25</v>
      </c>
      <c r="U324" s="87" t="s">
        <v>25</v>
      </c>
      <c r="V324" s="3">
        <v>0</v>
      </c>
      <c r="W324">
        <v>0</v>
      </c>
      <c r="X324">
        <v>5</v>
      </c>
      <c r="Y324">
        <v>2</v>
      </c>
      <c r="Z324">
        <v>1</v>
      </c>
      <c r="AA324" s="3">
        <v>2</v>
      </c>
      <c r="AB324">
        <v>91</v>
      </c>
    </row>
    <row r="325" spans="1:28" x14ac:dyDescent="0.35">
      <c r="A325" s="2">
        <v>712</v>
      </c>
      <c r="B325" s="2">
        <v>6</v>
      </c>
      <c r="C325" s="2" t="s">
        <v>30</v>
      </c>
      <c r="D325">
        <v>57</v>
      </c>
      <c r="E325">
        <v>1</v>
      </c>
      <c r="F325">
        <v>1</v>
      </c>
      <c r="G325">
        <v>1</v>
      </c>
      <c r="H325">
        <v>154</v>
      </c>
      <c r="I325" s="37">
        <v>20</v>
      </c>
      <c r="J325" s="3">
        <v>0</v>
      </c>
      <c r="K325">
        <v>2</v>
      </c>
      <c r="L325">
        <v>2</v>
      </c>
      <c r="M325">
        <v>4</v>
      </c>
      <c r="N325" s="3">
        <v>0</v>
      </c>
      <c r="O325">
        <v>1</v>
      </c>
      <c r="P325">
        <v>4</v>
      </c>
      <c r="Q325">
        <v>2</v>
      </c>
      <c r="R325">
        <v>2</v>
      </c>
      <c r="S325" s="87" t="s">
        <v>25</v>
      </c>
      <c r="T325" s="87" t="s">
        <v>25</v>
      </c>
      <c r="U325" s="87" t="s">
        <v>25</v>
      </c>
      <c r="V325" s="3">
        <v>0</v>
      </c>
      <c r="W325">
        <v>0</v>
      </c>
      <c r="X325">
        <v>5</v>
      </c>
      <c r="Y325">
        <v>2</v>
      </c>
      <c r="Z325">
        <v>1</v>
      </c>
      <c r="AA325" s="3">
        <v>2</v>
      </c>
      <c r="AB325">
        <v>91</v>
      </c>
    </row>
    <row r="326" spans="1:28" x14ac:dyDescent="0.35">
      <c r="A326" s="2">
        <v>713</v>
      </c>
      <c r="B326" s="2">
        <v>6</v>
      </c>
      <c r="C326" s="2" t="s">
        <v>30</v>
      </c>
      <c r="D326">
        <v>57</v>
      </c>
      <c r="E326">
        <v>2</v>
      </c>
      <c r="F326">
        <v>1</v>
      </c>
      <c r="G326">
        <v>1</v>
      </c>
      <c r="H326">
        <v>210</v>
      </c>
      <c r="I326" s="37">
        <v>34.200000000000003</v>
      </c>
      <c r="J326" s="3">
        <v>0</v>
      </c>
      <c r="K326">
        <v>2</v>
      </c>
      <c r="L326">
        <v>2</v>
      </c>
      <c r="M326">
        <v>4</v>
      </c>
      <c r="N326" s="3">
        <v>0</v>
      </c>
      <c r="O326">
        <v>1</v>
      </c>
      <c r="P326">
        <v>4</v>
      </c>
      <c r="Q326">
        <v>1</v>
      </c>
      <c r="R326">
        <v>2</v>
      </c>
      <c r="S326" s="87" t="s">
        <v>25</v>
      </c>
      <c r="T326" s="87" t="s">
        <v>25</v>
      </c>
      <c r="U326" s="87" t="s">
        <v>25</v>
      </c>
      <c r="V326" s="3">
        <v>0</v>
      </c>
      <c r="W326">
        <v>0</v>
      </c>
      <c r="X326">
        <v>4</v>
      </c>
      <c r="Y326">
        <v>1</v>
      </c>
      <c r="Z326">
        <v>1</v>
      </c>
      <c r="AA326" s="3">
        <v>2</v>
      </c>
      <c r="AB326">
        <v>100</v>
      </c>
    </row>
    <row r="327" spans="1:28" x14ac:dyDescent="0.35">
      <c r="A327" s="2">
        <v>714</v>
      </c>
      <c r="B327" s="2">
        <v>6</v>
      </c>
      <c r="C327" s="2" t="s">
        <v>30</v>
      </c>
      <c r="D327">
        <v>57</v>
      </c>
      <c r="E327">
        <v>3</v>
      </c>
      <c r="F327">
        <v>1</v>
      </c>
      <c r="G327">
        <v>1</v>
      </c>
      <c r="H327">
        <v>210</v>
      </c>
      <c r="I327" s="37">
        <v>34.200000000000003</v>
      </c>
      <c r="J327" s="3">
        <v>0</v>
      </c>
      <c r="K327">
        <v>2</v>
      </c>
      <c r="L327">
        <v>2</v>
      </c>
      <c r="M327">
        <v>4</v>
      </c>
      <c r="N327" s="3">
        <v>0</v>
      </c>
      <c r="O327">
        <v>1</v>
      </c>
      <c r="P327">
        <v>2</v>
      </c>
      <c r="Q327">
        <v>2</v>
      </c>
      <c r="R327">
        <v>2</v>
      </c>
      <c r="S327" s="87" t="s">
        <v>25</v>
      </c>
      <c r="T327" s="87" t="s">
        <v>25</v>
      </c>
      <c r="U327" s="87" t="s">
        <v>25</v>
      </c>
      <c r="V327" s="3">
        <v>0</v>
      </c>
      <c r="W327">
        <v>0</v>
      </c>
      <c r="X327">
        <v>3</v>
      </c>
      <c r="Y327">
        <v>2</v>
      </c>
      <c r="Z327">
        <v>1</v>
      </c>
      <c r="AA327" s="3">
        <v>2</v>
      </c>
      <c r="AB327">
        <v>100</v>
      </c>
    </row>
    <row r="328" spans="1:28" x14ac:dyDescent="0.35">
      <c r="A328" s="2">
        <v>715</v>
      </c>
      <c r="B328" s="2">
        <v>6</v>
      </c>
      <c r="C328" s="2" t="s">
        <v>30</v>
      </c>
      <c r="D328">
        <v>57</v>
      </c>
      <c r="E328">
        <v>3</v>
      </c>
      <c r="F328">
        <v>1</v>
      </c>
      <c r="G328">
        <v>1</v>
      </c>
      <c r="H328">
        <v>210</v>
      </c>
      <c r="I328" s="37">
        <v>34.200000000000003</v>
      </c>
      <c r="J328" s="3">
        <v>0</v>
      </c>
      <c r="K328">
        <v>2</v>
      </c>
      <c r="L328">
        <v>2</v>
      </c>
      <c r="M328">
        <v>4</v>
      </c>
      <c r="N328" s="3">
        <v>0</v>
      </c>
      <c r="O328">
        <v>1</v>
      </c>
      <c r="P328">
        <v>1</v>
      </c>
      <c r="Q328">
        <v>3</v>
      </c>
      <c r="R328">
        <v>2</v>
      </c>
      <c r="S328" s="87" t="s">
        <v>25</v>
      </c>
      <c r="T328" s="87" t="s">
        <v>25</v>
      </c>
      <c r="U328" s="87" t="s">
        <v>25</v>
      </c>
      <c r="V328" s="3">
        <v>0</v>
      </c>
      <c r="W328">
        <v>0</v>
      </c>
      <c r="X328">
        <v>3</v>
      </c>
      <c r="Y328">
        <v>1</v>
      </c>
      <c r="Z328">
        <v>1</v>
      </c>
      <c r="AA328" s="3">
        <v>2</v>
      </c>
      <c r="AB328">
        <v>114</v>
      </c>
    </row>
    <row r="329" spans="1:28" x14ac:dyDescent="0.35">
      <c r="A329" s="2">
        <v>716</v>
      </c>
      <c r="B329" s="2">
        <v>6</v>
      </c>
      <c r="C329" s="2" t="s">
        <v>30</v>
      </c>
      <c r="D329">
        <v>57</v>
      </c>
      <c r="E329">
        <v>3</v>
      </c>
      <c r="F329">
        <v>1</v>
      </c>
      <c r="G329">
        <v>1</v>
      </c>
      <c r="H329">
        <v>190</v>
      </c>
      <c r="I329" s="37">
        <v>17.5</v>
      </c>
      <c r="J329" s="3">
        <v>0</v>
      </c>
      <c r="K329">
        <v>2</v>
      </c>
      <c r="L329">
        <v>2</v>
      </c>
      <c r="M329">
        <v>4</v>
      </c>
      <c r="N329" s="3">
        <v>0</v>
      </c>
      <c r="O329">
        <v>1</v>
      </c>
      <c r="P329">
        <v>4</v>
      </c>
      <c r="Q329">
        <v>2</v>
      </c>
      <c r="R329">
        <v>2</v>
      </c>
      <c r="S329" s="87" t="s">
        <v>25</v>
      </c>
      <c r="T329" s="87" t="s">
        <v>25</v>
      </c>
      <c r="U329" s="87" t="s">
        <v>25</v>
      </c>
      <c r="V329" s="3">
        <v>0</v>
      </c>
      <c r="W329">
        <v>0</v>
      </c>
      <c r="X329">
        <v>4</v>
      </c>
      <c r="Y329">
        <v>2</v>
      </c>
      <c r="Z329">
        <v>1</v>
      </c>
      <c r="AA329" s="3">
        <v>2</v>
      </c>
      <c r="AB329">
        <v>88</v>
      </c>
    </row>
    <row r="330" spans="1:28" x14ac:dyDescent="0.35">
      <c r="A330" s="2">
        <v>718</v>
      </c>
      <c r="B330" s="2">
        <v>6</v>
      </c>
      <c r="C330" s="2" t="s">
        <v>30</v>
      </c>
      <c r="D330">
        <v>57</v>
      </c>
      <c r="E330">
        <v>2</v>
      </c>
      <c r="F330">
        <v>1</v>
      </c>
      <c r="G330">
        <v>1</v>
      </c>
      <c r="H330">
        <v>190</v>
      </c>
      <c r="I330" s="37">
        <v>17.5</v>
      </c>
      <c r="J330" s="3">
        <v>0</v>
      </c>
      <c r="K330">
        <v>2</v>
      </c>
      <c r="L330">
        <v>2</v>
      </c>
      <c r="M330">
        <v>4</v>
      </c>
      <c r="N330" s="3">
        <v>0</v>
      </c>
      <c r="O330">
        <v>1</v>
      </c>
      <c r="P330">
        <v>2</v>
      </c>
      <c r="Q330">
        <v>3</v>
      </c>
      <c r="R330">
        <v>2</v>
      </c>
      <c r="S330" s="87" t="s">
        <v>25</v>
      </c>
      <c r="T330" s="87" t="s">
        <v>25</v>
      </c>
      <c r="U330" s="87" t="s">
        <v>25</v>
      </c>
      <c r="V330" s="3">
        <v>0</v>
      </c>
      <c r="W330">
        <v>0</v>
      </c>
      <c r="X330">
        <v>3</v>
      </c>
      <c r="Y330">
        <v>2</v>
      </c>
      <c r="Z330">
        <v>1</v>
      </c>
      <c r="AA330" s="3">
        <v>2</v>
      </c>
      <c r="AB330">
        <v>101</v>
      </c>
    </row>
    <row r="331" spans="1:28" x14ac:dyDescent="0.35">
      <c r="A331" s="2">
        <v>719</v>
      </c>
      <c r="B331" s="2">
        <v>6</v>
      </c>
      <c r="C331" s="2" t="s">
        <v>30</v>
      </c>
      <c r="D331">
        <v>57</v>
      </c>
      <c r="E331">
        <v>2</v>
      </c>
      <c r="F331">
        <v>1</v>
      </c>
      <c r="G331">
        <v>1</v>
      </c>
      <c r="H331">
        <v>190</v>
      </c>
      <c r="I331" s="37">
        <v>17.5</v>
      </c>
      <c r="J331" s="3">
        <v>0</v>
      </c>
      <c r="K331">
        <v>2</v>
      </c>
      <c r="L331">
        <v>2</v>
      </c>
      <c r="M331">
        <v>4</v>
      </c>
      <c r="N331" s="3">
        <v>0</v>
      </c>
      <c r="O331">
        <v>1</v>
      </c>
      <c r="P331">
        <v>1</v>
      </c>
      <c r="Q331">
        <v>1</v>
      </c>
      <c r="R331">
        <v>2</v>
      </c>
      <c r="S331" s="87" t="s">
        <v>25</v>
      </c>
      <c r="T331" s="87" t="s">
        <v>25</v>
      </c>
      <c r="U331" s="87" t="s">
        <v>25</v>
      </c>
      <c r="V331" s="3">
        <v>0</v>
      </c>
      <c r="W331">
        <v>0</v>
      </c>
      <c r="X331">
        <v>3</v>
      </c>
      <c r="Y331">
        <v>1</v>
      </c>
      <c r="Z331">
        <v>1</v>
      </c>
      <c r="AA331" s="3">
        <v>2</v>
      </c>
      <c r="AB331">
        <v>109</v>
      </c>
    </row>
    <row r="332" spans="1:28" x14ac:dyDescent="0.35">
      <c r="A332" s="2">
        <v>720</v>
      </c>
      <c r="B332" s="2">
        <v>6</v>
      </c>
      <c r="C332" s="2" t="s">
        <v>30</v>
      </c>
      <c r="D332">
        <v>57</v>
      </c>
      <c r="E332">
        <v>2</v>
      </c>
      <c r="F332">
        <v>1</v>
      </c>
      <c r="G332">
        <v>1</v>
      </c>
      <c r="H332">
        <v>190</v>
      </c>
      <c r="I332" s="37">
        <v>17.5</v>
      </c>
      <c r="J332" s="3">
        <v>0</v>
      </c>
      <c r="K332">
        <v>1</v>
      </c>
      <c r="L332">
        <v>2</v>
      </c>
      <c r="M332">
        <v>1</v>
      </c>
      <c r="N332" s="3">
        <v>0</v>
      </c>
      <c r="O332">
        <v>1</v>
      </c>
      <c r="P332">
        <v>3</v>
      </c>
      <c r="Q332">
        <v>0</v>
      </c>
      <c r="R332">
        <v>2</v>
      </c>
      <c r="S332" s="87" t="s">
        <v>25</v>
      </c>
      <c r="T332" s="87" t="s">
        <v>25</v>
      </c>
      <c r="U332" s="87" t="s">
        <v>25</v>
      </c>
      <c r="V332" s="3">
        <v>0</v>
      </c>
      <c r="W332">
        <v>0</v>
      </c>
      <c r="X332">
        <v>4</v>
      </c>
      <c r="Y332">
        <v>1</v>
      </c>
      <c r="Z332">
        <v>1</v>
      </c>
      <c r="AA332" s="3">
        <v>2</v>
      </c>
      <c r="AB332">
        <v>91</v>
      </c>
    </row>
    <row r="333" spans="1:28" x14ac:dyDescent="0.35">
      <c r="A333" s="2">
        <v>721</v>
      </c>
      <c r="B333" s="2">
        <v>6</v>
      </c>
      <c r="C333" s="2" t="s">
        <v>30</v>
      </c>
      <c r="D333">
        <v>57</v>
      </c>
      <c r="E333">
        <v>2</v>
      </c>
      <c r="F333">
        <v>1</v>
      </c>
      <c r="G333">
        <v>1</v>
      </c>
      <c r="H333">
        <v>190</v>
      </c>
      <c r="I333" s="37">
        <v>17.5</v>
      </c>
      <c r="J333" s="3">
        <v>0</v>
      </c>
      <c r="K333">
        <v>2</v>
      </c>
      <c r="L333">
        <v>2</v>
      </c>
      <c r="M333">
        <v>2</v>
      </c>
      <c r="N333" s="3">
        <v>0</v>
      </c>
      <c r="O333">
        <v>1</v>
      </c>
      <c r="P333">
        <v>2</v>
      </c>
      <c r="Q333">
        <v>0</v>
      </c>
      <c r="R333">
        <v>2</v>
      </c>
      <c r="S333" s="87" t="s">
        <v>25</v>
      </c>
      <c r="T333" s="87" t="s">
        <v>25</v>
      </c>
      <c r="U333" s="87" t="s">
        <v>25</v>
      </c>
      <c r="V333" s="3">
        <v>0</v>
      </c>
      <c r="W333">
        <v>0</v>
      </c>
      <c r="X333">
        <v>4</v>
      </c>
      <c r="Y333">
        <v>3</v>
      </c>
      <c r="Z333">
        <v>1</v>
      </c>
      <c r="AA333" s="3">
        <v>2</v>
      </c>
      <c r="AB333">
        <v>114</v>
      </c>
    </row>
    <row r="334" spans="1:28" x14ac:dyDescent="0.35">
      <c r="A334" s="2">
        <v>722</v>
      </c>
      <c r="B334" s="2">
        <v>6</v>
      </c>
      <c r="C334" s="2" t="s">
        <v>30</v>
      </c>
      <c r="D334">
        <v>57</v>
      </c>
      <c r="E334">
        <v>2</v>
      </c>
      <c r="F334">
        <v>1</v>
      </c>
      <c r="G334">
        <v>1</v>
      </c>
      <c r="H334">
        <v>190</v>
      </c>
      <c r="I334" s="37">
        <v>17.5</v>
      </c>
      <c r="J334" s="3">
        <v>0</v>
      </c>
      <c r="K334">
        <v>2</v>
      </c>
      <c r="L334">
        <v>2</v>
      </c>
      <c r="M334">
        <v>2</v>
      </c>
      <c r="N334" s="3">
        <v>0</v>
      </c>
      <c r="O334">
        <v>1</v>
      </c>
      <c r="P334">
        <v>3</v>
      </c>
      <c r="Q334">
        <v>2</v>
      </c>
      <c r="R334">
        <v>2</v>
      </c>
      <c r="S334" s="87" t="s">
        <v>25</v>
      </c>
      <c r="T334" s="87" t="s">
        <v>25</v>
      </c>
      <c r="U334" s="87" t="s">
        <v>25</v>
      </c>
      <c r="V334" s="3">
        <v>0</v>
      </c>
      <c r="W334">
        <v>0</v>
      </c>
      <c r="X334">
        <v>4</v>
      </c>
      <c r="Y334">
        <v>1</v>
      </c>
      <c r="Z334">
        <v>1</v>
      </c>
      <c r="AA334" s="3">
        <v>2</v>
      </c>
      <c r="AB334">
        <v>106</v>
      </c>
    </row>
    <row r="335" spans="1:28" x14ac:dyDescent="0.35">
      <c r="A335" s="2">
        <v>724</v>
      </c>
      <c r="B335" s="2">
        <v>6</v>
      </c>
      <c r="C335" s="2" t="s">
        <v>30</v>
      </c>
      <c r="D335">
        <v>57</v>
      </c>
      <c r="E335">
        <v>3</v>
      </c>
      <c r="F335">
        <v>1</v>
      </c>
      <c r="G335">
        <v>1</v>
      </c>
      <c r="H335">
        <v>210</v>
      </c>
      <c r="I335" s="37">
        <v>55.8</v>
      </c>
      <c r="J335" s="3">
        <v>0</v>
      </c>
      <c r="K335">
        <v>2</v>
      </c>
      <c r="L335">
        <v>2</v>
      </c>
      <c r="M335">
        <v>4</v>
      </c>
      <c r="N335" s="3">
        <v>0</v>
      </c>
      <c r="O335">
        <v>1</v>
      </c>
      <c r="P335">
        <v>3</v>
      </c>
      <c r="Q335">
        <v>2</v>
      </c>
      <c r="R335">
        <v>2</v>
      </c>
      <c r="S335" s="87" t="s">
        <v>25</v>
      </c>
      <c r="T335" s="87" t="s">
        <v>25</v>
      </c>
      <c r="U335" s="87" t="s">
        <v>25</v>
      </c>
      <c r="V335" s="3">
        <v>0</v>
      </c>
      <c r="W335">
        <v>0</v>
      </c>
      <c r="X335">
        <v>4</v>
      </c>
      <c r="Y335">
        <v>2</v>
      </c>
      <c r="Z335">
        <v>1</v>
      </c>
      <c r="AA335" s="3">
        <v>2</v>
      </c>
      <c r="AB335">
        <v>101</v>
      </c>
    </row>
    <row r="336" spans="1:28" x14ac:dyDescent="0.35">
      <c r="A336" s="2">
        <v>727</v>
      </c>
      <c r="B336" s="2">
        <v>6</v>
      </c>
      <c r="C336" s="2" t="s">
        <v>30</v>
      </c>
      <c r="D336">
        <v>57</v>
      </c>
      <c r="E336">
        <v>3</v>
      </c>
      <c r="F336">
        <v>1</v>
      </c>
      <c r="G336">
        <v>1</v>
      </c>
      <c r="H336">
        <v>190</v>
      </c>
      <c r="I336" s="37">
        <v>19.399999999999999</v>
      </c>
      <c r="J336" s="3">
        <v>0</v>
      </c>
      <c r="K336">
        <v>2</v>
      </c>
      <c r="L336">
        <v>2</v>
      </c>
      <c r="M336">
        <v>4</v>
      </c>
      <c r="N336" s="3">
        <v>0</v>
      </c>
      <c r="O336">
        <v>1</v>
      </c>
      <c r="P336">
        <v>2</v>
      </c>
      <c r="Q336">
        <v>2</v>
      </c>
      <c r="R336">
        <v>2</v>
      </c>
      <c r="S336" s="87" t="s">
        <v>25</v>
      </c>
      <c r="T336" s="87" t="s">
        <v>25</v>
      </c>
      <c r="U336" s="87" t="s">
        <v>25</v>
      </c>
      <c r="V336" s="3">
        <v>0</v>
      </c>
      <c r="W336">
        <v>0</v>
      </c>
      <c r="X336">
        <v>3</v>
      </c>
      <c r="Y336">
        <v>1</v>
      </c>
      <c r="Z336">
        <v>1</v>
      </c>
      <c r="AA336" s="3">
        <v>2</v>
      </c>
      <c r="AB336">
        <v>110</v>
      </c>
    </row>
    <row r="337" spans="1:28" x14ac:dyDescent="0.35">
      <c r="A337" s="2">
        <v>729</v>
      </c>
      <c r="B337" s="2">
        <v>6</v>
      </c>
      <c r="C337" s="2" t="s">
        <v>30</v>
      </c>
      <c r="D337">
        <v>57</v>
      </c>
      <c r="E337">
        <v>2</v>
      </c>
      <c r="F337">
        <v>1</v>
      </c>
      <c r="G337">
        <v>1</v>
      </c>
      <c r="H337">
        <v>168</v>
      </c>
      <c r="I337" s="37">
        <v>13.4</v>
      </c>
      <c r="J337" s="3">
        <v>0</v>
      </c>
      <c r="K337">
        <v>2</v>
      </c>
      <c r="L337">
        <v>2</v>
      </c>
      <c r="M337">
        <v>4</v>
      </c>
      <c r="N337" s="3">
        <v>0</v>
      </c>
      <c r="O337">
        <v>1</v>
      </c>
      <c r="P337">
        <v>2</v>
      </c>
      <c r="Q337">
        <v>2</v>
      </c>
      <c r="R337">
        <v>2</v>
      </c>
      <c r="S337" s="87" t="s">
        <v>25</v>
      </c>
      <c r="T337" s="87" t="s">
        <v>25</v>
      </c>
      <c r="U337" s="87" t="s">
        <v>25</v>
      </c>
      <c r="V337" s="3">
        <v>0</v>
      </c>
      <c r="W337">
        <v>0</v>
      </c>
      <c r="X337">
        <v>3</v>
      </c>
      <c r="Y337">
        <v>2</v>
      </c>
      <c r="Z337">
        <v>1</v>
      </c>
      <c r="AA337" s="3">
        <v>2</v>
      </c>
      <c r="AB337">
        <v>101</v>
      </c>
    </row>
    <row r="338" spans="1:28" x14ac:dyDescent="0.35">
      <c r="A338" s="2">
        <v>733</v>
      </c>
      <c r="B338" s="2">
        <v>6</v>
      </c>
      <c r="C338" s="2" t="s">
        <v>30</v>
      </c>
      <c r="D338">
        <v>58</v>
      </c>
      <c r="E338">
        <v>3</v>
      </c>
      <c r="F338">
        <v>1</v>
      </c>
      <c r="G338">
        <v>0</v>
      </c>
      <c r="H338">
        <v>198</v>
      </c>
      <c r="I338" s="37">
        <v>54.4</v>
      </c>
      <c r="J338" s="3">
        <v>0</v>
      </c>
      <c r="K338">
        <v>1</v>
      </c>
      <c r="L338">
        <v>2</v>
      </c>
      <c r="M338">
        <v>1</v>
      </c>
      <c r="N338" s="3">
        <v>0</v>
      </c>
      <c r="O338">
        <v>1</v>
      </c>
      <c r="P338">
        <v>4</v>
      </c>
      <c r="Q338">
        <v>1</v>
      </c>
      <c r="R338">
        <v>2</v>
      </c>
      <c r="S338" s="87" t="s">
        <v>25</v>
      </c>
      <c r="T338" s="87" t="s">
        <v>25</v>
      </c>
      <c r="U338" s="87" t="s">
        <v>25</v>
      </c>
      <c r="V338" s="3">
        <v>0</v>
      </c>
      <c r="W338">
        <v>0</v>
      </c>
      <c r="X338">
        <v>5</v>
      </c>
      <c r="Y338">
        <v>1</v>
      </c>
      <c r="Z338">
        <v>1</v>
      </c>
      <c r="AA338" s="3">
        <v>2</v>
      </c>
      <c r="AB338">
        <v>88</v>
      </c>
    </row>
    <row r="339" spans="1:28" x14ac:dyDescent="0.35">
      <c r="A339" s="2">
        <v>759</v>
      </c>
      <c r="B339" s="2">
        <v>6</v>
      </c>
      <c r="C339" s="2" t="s">
        <v>30</v>
      </c>
      <c r="D339">
        <v>64</v>
      </c>
      <c r="E339">
        <v>1</v>
      </c>
      <c r="F339">
        <v>1</v>
      </c>
      <c r="G339">
        <v>1</v>
      </c>
      <c r="H339">
        <v>168</v>
      </c>
      <c r="I339" s="37">
        <v>20</v>
      </c>
      <c r="J339" s="3">
        <v>0</v>
      </c>
      <c r="K339">
        <v>1</v>
      </c>
      <c r="L339">
        <v>2</v>
      </c>
      <c r="M339">
        <v>1</v>
      </c>
      <c r="N339" s="3">
        <v>0</v>
      </c>
      <c r="O339">
        <v>1</v>
      </c>
      <c r="P339">
        <v>2</v>
      </c>
      <c r="Q339">
        <v>2</v>
      </c>
      <c r="R339">
        <v>2</v>
      </c>
      <c r="S339" s="87" t="s">
        <v>25</v>
      </c>
      <c r="T339" s="87" t="s">
        <v>25</v>
      </c>
      <c r="U339" s="87" t="s">
        <v>25</v>
      </c>
      <c r="V339" s="3">
        <v>0</v>
      </c>
      <c r="W339">
        <v>0</v>
      </c>
      <c r="X339">
        <v>4</v>
      </c>
      <c r="Y339">
        <v>1</v>
      </c>
      <c r="Z339">
        <v>1</v>
      </c>
      <c r="AA339" s="3">
        <v>2</v>
      </c>
      <c r="AB339">
        <v>109</v>
      </c>
    </row>
    <row r="340" spans="1:28" x14ac:dyDescent="0.35">
      <c r="A340" s="2">
        <v>764</v>
      </c>
      <c r="B340" s="2">
        <v>6</v>
      </c>
      <c r="C340" s="2" t="s">
        <v>30</v>
      </c>
      <c r="D340">
        <v>64</v>
      </c>
      <c r="E340">
        <v>2</v>
      </c>
      <c r="F340">
        <v>1</v>
      </c>
      <c r="G340">
        <v>1</v>
      </c>
      <c r="H340">
        <v>176</v>
      </c>
      <c r="I340" s="37">
        <v>29</v>
      </c>
      <c r="J340" s="3">
        <v>0</v>
      </c>
      <c r="K340">
        <v>2</v>
      </c>
      <c r="L340">
        <v>2</v>
      </c>
      <c r="M340">
        <v>4</v>
      </c>
      <c r="N340" s="3">
        <v>0</v>
      </c>
      <c r="O340">
        <v>1</v>
      </c>
      <c r="P340">
        <v>5</v>
      </c>
      <c r="Q340">
        <v>2</v>
      </c>
      <c r="R340">
        <v>2</v>
      </c>
      <c r="S340" s="87" t="s">
        <v>25</v>
      </c>
      <c r="T340" s="87" t="s">
        <v>25</v>
      </c>
      <c r="U340" s="87" t="s">
        <v>25</v>
      </c>
      <c r="V340" s="3">
        <v>0</v>
      </c>
      <c r="W340">
        <v>0</v>
      </c>
      <c r="X340">
        <v>6</v>
      </c>
      <c r="Y340">
        <v>1</v>
      </c>
      <c r="Z340">
        <v>1</v>
      </c>
      <c r="AA340" s="3">
        <v>2</v>
      </c>
      <c r="AB340">
        <v>91</v>
      </c>
    </row>
    <row r="341" spans="1:28" x14ac:dyDescent="0.35">
      <c r="A341" s="2">
        <v>766</v>
      </c>
      <c r="B341" s="2">
        <v>6</v>
      </c>
      <c r="C341" s="2" t="s">
        <v>30</v>
      </c>
      <c r="D341">
        <v>64</v>
      </c>
      <c r="E341">
        <v>2</v>
      </c>
      <c r="F341">
        <v>1</v>
      </c>
      <c r="G341">
        <v>1</v>
      </c>
      <c r="H341">
        <v>176</v>
      </c>
      <c r="I341" s="37">
        <v>23.2</v>
      </c>
      <c r="J341" s="3">
        <v>0</v>
      </c>
      <c r="K341">
        <v>2</v>
      </c>
      <c r="L341">
        <v>2</v>
      </c>
      <c r="M341">
        <v>2</v>
      </c>
      <c r="N341" s="3">
        <v>0</v>
      </c>
      <c r="O341">
        <v>1</v>
      </c>
      <c r="P341">
        <v>2</v>
      </c>
      <c r="Q341">
        <v>1</v>
      </c>
      <c r="R341">
        <v>2</v>
      </c>
      <c r="S341" s="87" t="s">
        <v>25</v>
      </c>
      <c r="T341" s="87" t="s">
        <v>25</v>
      </c>
      <c r="U341" s="87" t="s">
        <v>25</v>
      </c>
      <c r="V341" s="3">
        <v>0</v>
      </c>
      <c r="W341">
        <v>0</v>
      </c>
      <c r="X341">
        <v>4</v>
      </c>
      <c r="Y341">
        <v>1</v>
      </c>
      <c r="Z341">
        <v>1</v>
      </c>
      <c r="AA341" s="3">
        <v>2</v>
      </c>
      <c r="AB341">
        <v>100</v>
      </c>
    </row>
    <row r="342" spans="1:28" x14ac:dyDescent="0.35">
      <c r="A342" s="2">
        <v>770</v>
      </c>
      <c r="B342" s="2">
        <v>6</v>
      </c>
      <c r="C342" s="2" t="s">
        <v>30</v>
      </c>
      <c r="D342">
        <v>64</v>
      </c>
      <c r="E342">
        <v>1</v>
      </c>
      <c r="F342">
        <v>1</v>
      </c>
      <c r="G342">
        <v>1</v>
      </c>
      <c r="H342">
        <v>168</v>
      </c>
      <c r="I342" s="37">
        <v>42.2</v>
      </c>
      <c r="J342" s="3">
        <v>0</v>
      </c>
      <c r="K342">
        <v>2</v>
      </c>
      <c r="L342">
        <v>2</v>
      </c>
      <c r="M342">
        <v>2</v>
      </c>
      <c r="N342" s="3">
        <v>0</v>
      </c>
      <c r="O342">
        <v>1</v>
      </c>
      <c r="P342">
        <v>5</v>
      </c>
      <c r="Q342">
        <v>1</v>
      </c>
      <c r="R342">
        <v>2</v>
      </c>
      <c r="S342" s="87" t="s">
        <v>25</v>
      </c>
      <c r="T342" s="87" t="s">
        <v>25</v>
      </c>
      <c r="U342" s="87" t="s">
        <v>25</v>
      </c>
      <c r="V342" s="3">
        <v>0</v>
      </c>
      <c r="W342">
        <v>0</v>
      </c>
      <c r="X342">
        <v>7</v>
      </c>
      <c r="Y342">
        <v>1</v>
      </c>
      <c r="Z342">
        <v>1</v>
      </c>
      <c r="AA342" s="3">
        <v>2</v>
      </c>
      <c r="AB342">
        <v>101</v>
      </c>
    </row>
    <row r="343" spans="1:28" x14ac:dyDescent="0.35">
      <c r="A343" s="2">
        <v>775</v>
      </c>
      <c r="B343" s="2">
        <v>6</v>
      </c>
      <c r="C343" s="2" t="s">
        <v>30</v>
      </c>
      <c r="D343">
        <v>65</v>
      </c>
      <c r="E343">
        <v>2</v>
      </c>
      <c r="F343">
        <v>1</v>
      </c>
      <c r="G343">
        <v>1</v>
      </c>
      <c r="H343">
        <v>184</v>
      </c>
      <c r="I343" s="37">
        <v>34.5</v>
      </c>
      <c r="J343" s="3">
        <v>0</v>
      </c>
      <c r="K343">
        <v>2</v>
      </c>
      <c r="L343">
        <v>2</v>
      </c>
      <c r="M343">
        <v>2</v>
      </c>
      <c r="N343" s="3">
        <v>0</v>
      </c>
      <c r="O343">
        <v>1</v>
      </c>
      <c r="P343">
        <v>5</v>
      </c>
      <c r="Q343">
        <v>1</v>
      </c>
      <c r="R343">
        <v>2</v>
      </c>
      <c r="S343" s="87" t="s">
        <v>25</v>
      </c>
      <c r="T343" s="87" t="s">
        <v>25</v>
      </c>
      <c r="U343" s="87" t="s">
        <v>25</v>
      </c>
      <c r="V343" s="3">
        <v>0</v>
      </c>
      <c r="W343">
        <v>0</v>
      </c>
      <c r="X343">
        <v>6</v>
      </c>
      <c r="Y343">
        <v>1</v>
      </c>
      <c r="Z343">
        <v>1</v>
      </c>
      <c r="AA343" s="3">
        <v>1</v>
      </c>
      <c r="AB343">
        <v>101</v>
      </c>
    </row>
    <row r="344" spans="1:28" x14ac:dyDescent="0.35">
      <c r="A344" s="2">
        <v>776</v>
      </c>
      <c r="B344" s="2">
        <v>6</v>
      </c>
      <c r="C344" s="2" t="s">
        <v>30</v>
      </c>
      <c r="D344">
        <v>65</v>
      </c>
      <c r="E344">
        <v>2</v>
      </c>
      <c r="F344">
        <v>1</v>
      </c>
      <c r="G344">
        <v>1</v>
      </c>
      <c r="H344">
        <v>184</v>
      </c>
      <c r="I344" s="37">
        <v>34.5</v>
      </c>
      <c r="J344" s="3">
        <v>0</v>
      </c>
      <c r="K344">
        <v>2</v>
      </c>
      <c r="L344">
        <v>2</v>
      </c>
      <c r="M344">
        <v>4</v>
      </c>
      <c r="N344" s="3">
        <v>0</v>
      </c>
      <c r="O344">
        <v>1</v>
      </c>
      <c r="P344">
        <v>2</v>
      </c>
      <c r="Q344">
        <v>2</v>
      </c>
      <c r="R344">
        <v>2</v>
      </c>
      <c r="S344" s="87" t="s">
        <v>25</v>
      </c>
      <c r="T344" s="87" t="s">
        <v>25</v>
      </c>
      <c r="U344" s="87" t="s">
        <v>25</v>
      </c>
      <c r="V344" s="3">
        <v>0</v>
      </c>
      <c r="W344">
        <v>0</v>
      </c>
      <c r="X344">
        <v>3</v>
      </c>
      <c r="Y344">
        <v>1</v>
      </c>
      <c r="Z344">
        <v>1</v>
      </c>
      <c r="AA344" s="3">
        <v>1</v>
      </c>
      <c r="AB344">
        <v>109</v>
      </c>
    </row>
    <row r="345" spans="1:28" x14ac:dyDescent="0.35">
      <c r="A345" s="2">
        <v>779</v>
      </c>
      <c r="B345" s="2">
        <v>6</v>
      </c>
      <c r="C345" s="2" t="s">
        <v>30</v>
      </c>
      <c r="D345">
        <v>65</v>
      </c>
      <c r="E345">
        <v>1</v>
      </c>
      <c r="F345">
        <v>1</v>
      </c>
      <c r="G345">
        <v>1</v>
      </c>
      <c r="H345">
        <v>168</v>
      </c>
      <c r="I345" s="37">
        <v>30.1</v>
      </c>
      <c r="J345" s="3">
        <v>0</v>
      </c>
      <c r="K345">
        <v>2</v>
      </c>
      <c r="L345">
        <v>2</v>
      </c>
      <c r="M345">
        <v>2</v>
      </c>
      <c r="N345" s="3">
        <v>0</v>
      </c>
      <c r="O345">
        <v>1</v>
      </c>
      <c r="P345">
        <v>5</v>
      </c>
      <c r="Q345">
        <v>2</v>
      </c>
      <c r="R345">
        <v>2</v>
      </c>
      <c r="S345" s="87" t="s">
        <v>25</v>
      </c>
      <c r="T345" s="87" t="s">
        <v>25</v>
      </c>
      <c r="U345" s="87" t="s">
        <v>25</v>
      </c>
      <c r="V345" s="3">
        <v>0</v>
      </c>
      <c r="W345">
        <v>0</v>
      </c>
      <c r="X345">
        <v>6</v>
      </c>
      <c r="Y345">
        <v>1</v>
      </c>
      <c r="Z345">
        <v>1</v>
      </c>
      <c r="AA345" s="3">
        <v>1</v>
      </c>
      <c r="AB345">
        <v>101</v>
      </c>
    </row>
    <row r="346" spans="1:28" x14ac:dyDescent="0.35">
      <c r="A346" s="2">
        <v>780</v>
      </c>
      <c r="B346" s="2">
        <v>6</v>
      </c>
      <c r="C346" s="2" t="s">
        <v>30</v>
      </c>
      <c r="D346">
        <v>65</v>
      </c>
      <c r="E346">
        <v>2</v>
      </c>
      <c r="F346">
        <v>1</v>
      </c>
      <c r="G346">
        <v>1</v>
      </c>
      <c r="H346">
        <v>168</v>
      </c>
      <c r="I346" s="37">
        <v>30.1</v>
      </c>
      <c r="J346" s="3">
        <v>0</v>
      </c>
      <c r="K346">
        <v>2</v>
      </c>
      <c r="L346">
        <v>2</v>
      </c>
      <c r="M346">
        <v>4</v>
      </c>
      <c r="N346" s="3">
        <v>0</v>
      </c>
      <c r="O346">
        <v>1</v>
      </c>
      <c r="P346">
        <v>4</v>
      </c>
      <c r="Q346">
        <v>1</v>
      </c>
      <c r="R346">
        <v>2</v>
      </c>
      <c r="S346" s="87" t="s">
        <v>25</v>
      </c>
      <c r="T346" s="87" t="s">
        <v>25</v>
      </c>
      <c r="U346" s="87" t="s">
        <v>25</v>
      </c>
      <c r="V346" s="3">
        <v>0</v>
      </c>
      <c r="W346">
        <v>0</v>
      </c>
      <c r="X346">
        <v>5</v>
      </c>
      <c r="Y346">
        <v>1</v>
      </c>
      <c r="Z346">
        <v>1</v>
      </c>
      <c r="AA346" s="3">
        <v>1</v>
      </c>
      <c r="AB346">
        <v>101</v>
      </c>
    </row>
    <row r="347" spans="1:28" x14ac:dyDescent="0.35">
      <c r="A347" s="2">
        <v>781</v>
      </c>
      <c r="B347" s="2">
        <v>6</v>
      </c>
      <c r="C347" s="2" t="s">
        <v>30</v>
      </c>
      <c r="D347">
        <v>65</v>
      </c>
      <c r="E347">
        <v>1</v>
      </c>
      <c r="F347">
        <v>1</v>
      </c>
      <c r="G347">
        <v>1</v>
      </c>
      <c r="H347">
        <v>168</v>
      </c>
      <c r="I347" s="37">
        <v>30.1</v>
      </c>
      <c r="J347" s="3">
        <v>0</v>
      </c>
      <c r="K347">
        <v>2</v>
      </c>
      <c r="L347">
        <v>2</v>
      </c>
      <c r="M347">
        <v>2</v>
      </c>
      <c r="N347" s="3">
        <v>0</v>
      </c>
      <c r="O347">
        <v>1</v>
      </c>
      <c r="P347">
        <v>2</v>
      </c>
      <c r="Q347">
        <v>2</v>
      </c>
      <c r="R347">
        <v>2</v>
      </c>
      <c r="S347" s="87" t="s">
        <v>25</v>
      </c>
      <c r="T347" s="87" t="s">
        <v>25</v>
      </c>
      <c r="U347" s="87" t="s">
        <v>25</v>
      </c>
      <c r="V347" s="3">
        <v>0</v>
      </c>
      <c r="W347">
        <v>0</v>
      </c>
      <c r="X347">
        <v>3</v>
      </c>
      <c r="Y347">
        <v>3</v>
      </c>
      <c r="Z347">
        <v>1</v>
      </c>
      <c r="AA347" s="3">
        <v>1</v>
      </c>
      <c r="AB347">
        <v>108</v>
      </c>
    </row>
    <row r="348" spans="1:28" x14ac:dyDescent="0.35">
      <c r="A348" s="2">
        <v>782</v>
      </c>
      <c r="B348" s="2">
        <v>6</v>
      </c>
      <c r="C348" s="2" t="s">
        <v>30</v>
      </c>
      <c r="D348">
        <v>65</v>
      </c>
      <c r="E348">
        <v>1</v>
      </c>
      <c r="F348">
        <v>1</v>
      </c>
      <c r="G348">
        <v>1</v>
      </c>
      <c r="H348">
        <v>168</v>
      </c>
      <c r="I348" s="37">
        <v>30.1</v>
      </c>
      <c r="J348" s="3">
        <v>0</v>
      </c>
      <c r="K348">
        <v>2</v>
      </c>
      <c r="L348">
        <v>2</v>
      </c>
      <c r="M348">
        <v>4</v>
      </c>
      <c r="N348" s="3">
        <v>0</v>
      </c>
      <c r="O348">
        <v>1</v>
      </c>
      <c r="P348">
        <v>3</v>
      </c>
      <c r="Q348">
        <v>1</v>
      </c>
      <c r="R348">
        <v>2</v>
      </c>
      <c r="S348" s="87" t="s">
        <v>25</v>
      </c>
      <c r="T348" s="87" t="s">
        <v>25</v>
      </c>
      <c r="U348" s="87" t="s">
        <v>25</v>
      </c>
      <c r="V348" s="3">
        <v>0</v>
      </c>
      <c r="W348">
        <v>0</v>
      </c>
      <c r="X348">
        <v>5</v>
      </c>
      <c r="Y348">
        <v>1</v>
      </c>
      <c r="Z348">
        <v>1</v>
      </c>
      <c r="AA348" s="3">
        <v>1</v>
      </c>
      <c r="AB348">
        <v>106</v>
      </c>
    </row>
    <row r="349" spans="1:28" x14ac:dyDescent="0.35">
      <c r="A349" s="2">
        <v>789</v>
      </c>
      <c r="B349" s="2">
        <v>6</v>
      </c>
      <c r="C349" s="2" t="s">
        <v>30</v>
      </c>
      <c r="D349">
        <v>65</v>
      </c>
      <c r="E349">
        <v>3</v>
      </c>
      <c r="F349">
        <v>1</v>
      </c>
      <c r="G349">
        <v>1</v>
      </c>
      <c r="H349">
        <v>184</v>
      </c>
      <c r="I349" s="37">
        <v>29</v>
      </c>
      <c r="J349" s="3">
        <v>0</v>
      </c>
      <c r="K349">
        <v>2</v>
      </c>
      <c r="L349">
        <v>2</v>
      </c>
      <c r="M349">
        <v>4</v>
      </c>
      <c r="N349" s="3">
        <v>0</v>
      </c>
      <c r="O349">
        <v>1</v>
      </c>
      <c r="P349">
        <v>2</v>
      </c>
      <c r="Q349">
        <v>2</v>
      </c>
      <c r="R349">
        <v>2</v>
      </c>
      <c r="S349" s="87" t="s">
        <v>25</v>
      </c>
      <c r="T349" s="87" t="s">
        <v>25</v>
      </c>
      <c r="U349" s="87" t="s">
        <v>25</v>
      </c>
      <c r="V349" s="3">
        <v>0</v>
      </c>
      <c r="W349">
        <v>0</v>
      </c>
      <c r="X349">
        <v>2</v>
      </c>
      <c r="Y349">
        <v>1</v>
      </c>
      <c r="Z349">
        <v>1</v>
      </c>
      <c r="AA349" s="3">
        <v>1</v>
      </c>
      <c r="AB349">
        <v>91</v>
      </c>
    </row>
    <row r="350" spans="1:28" x14ac:dyDescent="0.35">
      <c r="A350" s="2">
        <v>790</v>
      </c>
      <c r="B350" s="2">
        <v>6</v>
      </c>
      <c r="C350" s="2" t="s">
        <v>30</v>
      </c>
      <c r="D350">
        <v>65</v>
      </c>
      <c r="E350">
        <v>3</v>
      </c>
      <c r="F350">
        <v>1</v>
      </c>
      <c r="G350">
        <v>1</v>
      </c>
      <c r="H350">
        <v>184</v>
      </c>
      <c r="I350" s="37">
        <v>29</v>
      </c>
      <c r="J350" s="3">
        <v>0</v>
      </c>
      <c r="K350">
        <v>2</v>
      </c>
      <c r="L350">
        <v>2</v>
      </c>
      <c r="M350">
        <v>4</v>
      </c>
      <c r="N350" s="3">
        <v>0</v>
      </c>
      <c r="O350">
        <v>1</v>
      </c>
      <c r="P350">
        <v>3</v>
      </c>
      <c r="Q350">
        <v>1</v>
      </c>
      <c r="R350">
        <v>2</v>
      </c>
      <c r="S350" s="87" t="s">
        <v>25</v>
      </c>
      <c r="T350" s="87" t="s">
        <v>25</v>
      </c>
      <c r="U350" s="87" t="s">
        <v>25</v>
      </c>
      <c r="V350" s="3">
        <v>0</v>
      </c>
      <c r="W350">
        <v>0</v>
      </c>
      <c r="X350">
        <v>5</v>
      </c>
      <c r="Y350">
        <v>1</v>
      </c>
      <c r="Z350">
        <v>1</v>
      </c>
      <c r="AA350" s="3">
        <v>1</v>
      </c>
      <c r="AB350">
        <v>92</v>
      </c>
    </row>
    <row r="351" spans="1:28" x14ac:dyDescent="0.35">
      <c r="A351" s="2">
        <v>791</v>
      </c>
      <c r="B351" s="2">
        <v>6</v>
      </c>
      <c r="C351" s="2" t="s">
        <v>30</v>
      </c>
      <c r="D351">
        <v>65</v>
      </c>
      <c r="E351">
        <v>4</v>
      </c>
      <c r="F351">
        <v>1</v>
      </c>
      <c r="G351">
        <v>1</v>
      </c>
      <c r="H351">
        <v>184</v>
      </c>
      <c r="I351" s="37">
        <v>29</v>
      </c>
      <c r="J351" s="3">
        <v>0</v>
      </c>
      <c r="K351">
        <v>2</v>
      </c>
      <c r="L351">
        <v>2</v>
      </c>
      <c r="M351">
        <v>2</v>
      </c>
      <c r="N351" s="3">
        <v>0</v>
      </c>
      <c r="O351">
        <v>1</v>
      </c>
      <c r="P351">
        <v>2</v>
      </c>
      <c r="Q351">
        <v>2</v>
      </c>
      <c r="R351">
        <v>2</v>
      </c>
      <c r="S351" s="87" t="s">
        <v>25</v>
      </c>
      <c r="T351" s="87" t="s">
        <v>25</v>
      </c>
      <c r="U351" s="87" t="s">
        <v>25</v>
      </c>
      <c r="V351" s="3">
        <v>0</v>
      </c>
      <c r="W351">
        <v>0</v>
      </c>
      <c r="X351">
        <v>4</v>
      </c>
      <c r="Y351">
        <v>1</v>
      </c>
      <c r="Z351">
        <v>1</v>
      </c>
      <c r="AA351" s="3">
        <v>1</v>
      </c>
      <c r="AB351">
        <v>111</v>
      </c>
    </row>
    <row r="352" spans="1:28" x14ac:dyDescent="0.35">
      <c r="A352" s="2">
        <v>792</v>
      </c>
      <c r="B352" s="2">
        <v>6</v>
      </c>
      <c r="C352" s="2" t="s">
        <v>30</v>
      </c>
      <c r="D352">
        <v>65</v>
      </c>
      <c r="E352">
        <v>1</v>
      </c>
      <c r="F352">
        <v>1</v>
      </c>
      <c r="G352">
        <v>1</v>
      </c>
      <c r="H352">
        <v>168</v>
      </c>
      <c r="I352" s="37">
        <v>48.3</v>
      </c>
      <c r="J352" s="3">
        <v>0</v>
      </c>
      <c r="K352">
        <v>2</v>
      </c>
      <c r="L352">
        <v>2</v>
      </c>
      <c r="M352">
        <v>4</v>
      </c>
      <c r="N352" s="3">
        <v>0</v>
      </c>
      <c r="O352">
        <v>1</v>
      </c>
      <c r="P352">
        <v>4</v>
      </c>
      <c r="Q352">
        <v>2</v>
      </c>
      <c r="R352">
        <v>2</v>
      </c>
      <c r="S352" s="87" t="s">
        <v>25</v>
      </c>
      <c r="T352" s="87" t="s">
        <v>25</v>
      </c>
      <c r="U352" s="87" t="s">
        <v>25</v>
      </c>
      <c r="V352" s="3">
        <v>0</v>
      </c>
      <c r="W352">
        <v>0</v>
      </c>
      <c r="X352">
        <v>5</v>
      </c>
      <c r="Y352">
        <v>2</v>
      </c>
      <c r="Z352">
        <v>1</v>
      </c>
      <c r="AA352" s="3">
        <v>1</v>
      </c>
      <c r="AB352">
        <v>101</v>
      </c>
    </row>
    <row r="353" spans="1:28" x14ac:dyDescent="0.35">
      <c r="A353" s="2">
        <v>793</v>
      </c>
      <c r="B353" s="2">
        <v>6</v>
      </c>
      <c r="C353" s="2" t="s">
        <v>30</v>
      </c>
      <c r="D353">
        <v>65</v>
      </c>
      <c r="E353">
        <v>1</v>
      </c>
      <c r="F353">
        <v>1</v>
      </c>
      <c r="G353">
        <v>1</v>
      </c>
      <c r="H353">
        <v>168</v>
      </c>
      <c r="I353" s="37">
        <v>31.1</v>
      </c>
      <c r="J353" s="3">
        <v>0</v>
      </c>
      <c r="K353">
        <v>1</v>
      </c>
      <c r="L353">
        <v>2</v>
      </c>
      <c r="M353">
        <v>1</v>
      </c>
      <c r="N353" s="3">
        <v>0</v>
      </c>
      <c r="O353">
        <v>1</v>
      </c>
      <c r="P353">
        <v>4</v>
      </c>
      <c r="Q353">
        <v>0</v>
      </c>
      <c r="R353">
        <v>2</v>
      </c>
      <c r="S353" s="87" t="s">
        <v>25</v>
      </c>
      <c r="T353" s="87" t="s">
        <v>25</v>
      </c>
      <c r="U353" s="87" t="s">
        <v>25</v>
      </c>
      <c r="V353" s="3">
        <v>0</v>
      </c>
      <c r="W353">
        <v>0</v>
      </c>
      <c r="X353">
        <v>5</v>
      </c>
      <c r="Y353">
        <v>1</v>
      </c>
      <c r="Z353">
        <v>1</v>
      </c>
      <c r="AA353" s="3">
        <v>2</v>
      </c>
      <c r="AB353">
        <v>94</v>
      </c>
    </row>
    <row r="354" spans="1:28" x14ac:dyDescent="0.35">
      <c r="A354" s="2">
        <v>794</v>
      </c>
      <c r="B354" s="2">
        <v>6</v>
      </c>
      <c r="C354" s="2" t="s">
        <v>30</v>
      </c>
      <c r="D354">
        <v>65</v>
      </c>
      <c r="E354">
        <v>3</v>
      </c>
      <c r="F354">
        <v>1</v>
      </c>
      <c r="G354">
        <v>1</v>
      </c>
      <c r="H354">
        <v>184</v>
      </c>
      <c r="I354" s="37">
        <v>38</v>
      </c>
      <c r="J354" s="3">
        <v>0</v>
      </c>
      <c r="K354">
        <v>2</v>
      </c>
      <c r="L354">
        <v>2</v>
      </c>
      <c r="M354">
        <v>4</v>
      </c>
      <c r="N354" s="3">
        <v>0</v>
      </c>
      <c r="O354">
        <v>1</v>
      </c>
      <c r="P354">
        <v>3</v>
      </c>
      <c r="Q354">
        <v>2</v>
      </c>
      <c r="R354">
        <v>2</v>
      </c>
      <c r="S354" s="87" t="s">
        <v>25</v>
      </c>
      <c r="T354" s="87" t="s">
        <v>25</v>
      </c>
      <c r="U354" s="87" t="s">
        <v>25</v>
      </c>
      <c r="V354" s="3">
        <v>0</v>
      </c>
      <c r="W354">
        <v>0</v>
      </c>
      <c r="X354">
        <v>5</v>
      </c>
      <c r="Y354">
        <v>1</v>
      </c>
      <c r="Z354">
        <v>1</v>
      </c>
      <c r="AA354" s="3">
        <v>1</v>
      </c>
      <c r="AB354">
        <v>105</v>
      </c>
    </row>
    <row r="355" spans="1:28" x14ac:dyDescent="0.35">
      <c r="A355" s="2">
        <v>795</v>
      </c>
      <c r="B355" s="2">
        <v>6</v>
      </c>
      <c r="C355" s="2" t="s">
        <v>30</v>
      </c>
      <c r="D355">
        <v>65</v>
      </c>
      <c r="E355">
        <v>3</v>
      </c>
      <c r="F355">
        <v>1</v>
      </c>
      <c r="G355">
        <v>1</v>
      </c>
      <c r="H355">
        <v>184</v>
      </c>
      <c r="I355" s="37">
        <v>38</v>
      </c>
      <c r="J355" s="3">
        <v>0</v>
      </c>
      <c r="K355">
        <v>2</v>
      </c>
      <c r="L355">
        <v>2</v>
      </c>
      <c r="M355">
        <v>4</v>
      </c>
      <c r="N355" s="3">
        <v>0</v>
      </c>
      <c r="O355">
        <v>1</v>
      </c>
      <c r="P355">
        <v>2</v>
      </c>
      <c r="Q355">
        <v>2</v>
      </c>
      <c r="R355">
        <v>2</v>
      </c>
      <c r="S355" s="87" t="s">
        <v>25</v>
      </c>
      <c r="T355" s="87" t="s">
        <v>25</v>
      </c>
      <c r="U355" s="87" t="s">
        <v>25</v>
      </c>
      <c r="V355" s="3">
        <v>0</v>
      </c>
      <c r="W355">
        <v>0</v>
      </c>
      <c r="X355">
        <v>4</v>
      </c>
      <c r="Y355">
        <v>1</v>
      </c>
      <c r="Z355">
        <v>1</v>
      </c>
      <c r="AA355" s="3">
        <v>1</v>
      </c>
      <c r="AB355">
        <v>111</v>
      </c>
    </row>
    <row r="356" spans="1:28" x14ac:dyDescent="0.35">
      <c r="A356" s="2">
        <v>796</v>
      </c>
      <c r="B356" s="2">
        <v>6</v>
      </c>
      <c r="C356" s="2" t="s">
        <v>30</v>
      </c>
      <c r="D356">
        <v>65</v>
      </c>
      <c r="E356">
        <v>3</v>
      </c>
      <c r="F356">
        <v>1</v>
      </c>
      <c r="G356">
        <v>1</v>
      </c>
      <c r="H356">
        <v>184</v>
      </c>
      <c r="I356" s="37">
        <v>38.799999999999997</v>
      </c>
      <c r="J356" s="3">
        <v>0</v>
      </c>
      <c r="K356">
        <v>2</v>
      </c>
      <c r="L356">
        <v>2</v>
      </c>
      <c r="M356">
        <v>4</v>
      </c>
      <c r="N356" s="3">
        <v>0</v>
      </c>
      <c r="O356">
        <v>1</v>
      </c>
      <c r="P356">
        <v>5</v>
      </c>
      <c r="Q356">
        <v>1</v>
      </c>
      <c r="R356">
        <v>2</v>
      </c>
      <c r="S356" s="87" t="s">
        <v>25</v>
      </c>
      <c r="T356" s="87" t="s">
        <v>25</v>
      </c>
      <c r="U356" s="87" t="s">
        <v>25</v>
      </c>
      <c r="V356" s="3">
        <v>0</v>
      </c>
      <c r="W356">
        <v>0</v>
      </c>
      <c r="X356">
        <v>5</v>
      </c>
      <c r="Y356">
        <v>1</v>
      </c>
      <c r="Z356">
        <v>1</v>
      </c>
      <c r="AA356" s="3">
        <v>1</v>
      </c>
      <c r="AB356">
        <v>94</v>
      </c>
    </row>
    <row r="357" spans="1:28" x14ac:dyDescent="0.35">
      <c r="A357" s="2">
        <v>797</v>
      </c>
      <c r="B357" s="2">
        <v>6</v>
      </c>
      <c r="C357" s="2" t="s">
        <v>30</v>
      </c>
      <c r="D357">
        <v>65</v>
      </c>
      <c r="E357">
        <v>2</v>
      </c>
      <c r="F357">
        <v>1</v>
      </c>
      <c r="G357">
        <v>1</v>
      </c>
      <c r="H357">
        <v>184</v>
      </c>
      <c r="I357" s="37">
        <v>38.799999999999997</v>
      </c>
      <c r="J357" s="3">
        <v>0</v>
      </c>
      <c r="K357">
        <v>2</v>
      </c>
      <c r="L357">
        <v>2</v>
      </c>
      <c r="M357">
        <v>4</v>
      </c>
      <c r="N357" s="3">
        <v>0</v>
      </c>
      <c r="O357">
        <v>1</v>
      </c>
      <c r="P357">
        <v>2</v>
      </c>
      <c r="Q357">
        <v>2</v>
      </c>
      <c r="R357">
        <v>2</v>
      </c>
      <c r="S357" s="87" t="s">
        <v>25</v>
      </c>
      <c r="T357" s="87" t="s">
        <v>25</v>
      </c>
      <c r="U357" s="87" t="s">
        <v>25</v>
      </c>
      <c r="V357" s="3">
        <v>0</v>
      </c>
      <c r="W357">
        <v>0</v>
      </c>
      <c r="X357">
        <v>3</v>
      </c>
      <c r="Y357">
        <v>1</v>
      </c>
      <c r="Z357">
        <v>1</v>
      </c>
      <c r="AA357" s="3">
        <v>1</v>
      </c>
      <c r="AB357">
        <v>109</v>
      </c>
    </row>
    <row r="358" spans="1:28" x14ac:dyDescent="0.35">
      <c r="A358" s="2">
        <v>799</v>
      </c>
      <c r="B358" s="2">
        <v>6</v>
      </c>
      <c r="C358" s="2" t="s">
        <v>30</v>
      </c>
      <c r="D358">
        <v>65</v>
      </c>
      <c r="E358">
        <v>3</v>
      </c>
      <c r="F358">
        <v>1</v>
      </c>
      <c r="G358">
        <v>1</v>
      </c>
      <c r="H358">
        <v>184</v>
      </c>
      <c r="I358" s="37">
        <v>38.799999999999997</v>
      </c>
      <c r="J358" s="3">
        <v>0</v>
      </c>
      <c r="K358">
        <v>2</v>
      </c>
      <c r="L358">
        <v>2</v>
      </c>
      <c r="M358">
        <v>4</v>
      </c>
      <c r="N358" s="3">
        <v>0</v>
      </c>
      <c r="O358">
        <v>1</v>
      </c>
      <c r="P358">
        <v>4</v>
      </c>
      <c r="Q358">
        <v>2</v>
      </c>
      <c r="R358">
        <v>2</v>
      </c>
      <c r="S358" s="87" t="s">
        <v>25</v>
      </c>
      <c r="T358" s="87" t="s">
        <v>25</v>
      </c>
      <c r="U358" s="87" t="s">
        <v>25</v>
      </c>
      <c r="V358" s="3">
        <v>0</v>
      </c>
      <c r="W358">
        <v>0</v>
      </c>
      <c r="X358">
        <v>5</v>
      </c>
      <c r="Y358">
        <v>2</v>
      </c>
      <c r="Z358">
        <v>1</v>
      </c>
      <c r="AA358" s="3">
        <v>1</v>
      </c>
      <c r="AB358">
        <v>101</v>
      </c>
    </row>
    <row r="359" spans="1:28" x14ac:dyDescent="0.35">
      <c r="A359" s="2">
        <v>826</v>
      </c>
      <c r="B359" s="2">
        <v>6</v>
      </c>
      <c r="C359" s="2" t="s">
        <v>30</v>
      </c>
      <c r="D359">
        <v>68</v>
      </c>
      <c r="E359">
        <v>1</v>
      </c>
      <c r="F359">
        <v>1</v>
      </c>
      <c r="G359">
        <v>1</v>
      </c>
      <c r="H359">
        <v>167</v>
      </c>
      <c r="I359" s="37">
        <v>30.8</v>
      </c>
      <c r="J359" s="3">
        <v>0</v>
      </c>
      <c r="K359">
        <v>1</v>
      </c>
      <c r="L359">
        <v>2</v>
      </c>
      <c r="M359">
        <v>1</v>
      </c>
      <c r="N359" s="3">
        <v>0</v>
      </c>
      <c r="O359">
        <v>1</v>
      </c>
      <c r="P359">
        <v>2</v>
      </c>
      <c r="Q359">
        <v>1</v>
      </c>
      <c r="R359">
        <v>2</v>
      </c>
      <c r="S359" s="87" t="s">
        <v>25</v>
      </c>
      <c r="T359" s="87" t="s">
        <v>25</v>
      </c>
      <c r="U359" s="87" t="s">
        <v>25</v>
      </c>
      <c r="V359" s="3">
        <v>0</v>
      </c>
      <c r="W359">
        <v>0</v>
      </c>
      <c r="X359">
        <v>2</v>
      </c>
      <c r="Y359">
        <v>1</v>
      </c>
      <c r="Z359">
        <v>1</v>
      </c>
      <c r="AA359" s="3">
        <v>2</v>
      </c>
      <c r="AB359">
        <v>114</v>
      </c>
    </row>
    <row r="360" spans="1:28" x14ac:dyDescent="0.35">
      <c r="A360" s="2">
        <v>827</v>
      </c>
      <c r="B360" s="2">
        <v>6</v>
      </c>
      <c r="C360" s="2" t="s">
        <v>30</v>
      </c>
      <c r="D360">
        <v>68</v>
      </c>
      <c r="E360">
        <v>1</v>
      </c>
      <c r="F360">
        <v>1</v>
      </c>
      <c r="G360">
        <v>1</v>
      </c>
      <c r="H360">
        <v>189</v>
      </c>
      <c r="I360" s="37">
        <v>54.3</v>
      </c>
      <c r="J360" s="3">
        <v>0</v>
      </c>
      <c r="K360">
        <v>1</v>
      </c>
      <c r="L360">
        <v>2</v>
      </c>
      <c r="M360">
        <v>1</v>
      </c>
      <c r="N360" s="3">
        <v>0</v>
      </c>
      <c r="O360">
        <v>1</v>
      </c>
      <c r="P360">
        <v>4</v>
      </c>
      <c r="Q360">
        <v>1</v>
      </c>
      <c r="R360">
        <v>2</v>
      </c>
      <c r="S360" s="87" t="s">
        <v>25</v>
      </c>
      <c r="T360" s="87" t="s">
        <v>25</v>
      </c>
      <c r="U360" s="87" t="s">
        <v>25</v>
      </c>
      <c r="V360" s="3">
        <v>0</v>
      </c>
      <c r="W360">
        <v>0</v>
      </c>
      <c r="X360">
        <v>4</v>
      </c>
      <c r="Y360">
        <v>1</v>
      </c>
      <c r="Z360">
        <v>1</v>
      </c>
      <c r="AA360" s="3">
        <v>2</v>
      </c>
      <c r="AB360">
        <v>100</v>
      </c>
    </row>
    <row r="361" spans="1:28" x14ac:dyDescent="0.35">
      <c r="A361" s="2">
        <v>828</v>
      </c>
      <c r="B361" s="2">
        <v>6</v>
      </c>
      <c r="C361" s="2" t="s">
        <v>30</v>
      </c>
      <c r="D361">
        <v>68</v>
      </c>
      <c r="E361">
        <v>2</v>
      </c>
      <c r="F361">
        <v>1</v>
      </c>
      <c r="G361">
        <v>1</v>
      </c>
      <c r="H361">
        <v>189</v>
      </c>
      <c r="I361" s="37">
        <v>54.3</v>
      </c>
      <c r="J361" s="3">
        <v>0</v>
      </c>
      <c r="K361">
        <v>1</v>
      </c>
      <c r="L361">
        <v>2</v>
      </c>
      <c r="M361">
        <v>1</v>
      </c>
      <c r="N361" s="3">
        <v>0</v>
      </c>
      <c r="O361">
        <v>1</v>
      </c>
      <c r="P361">
        <v>6</v>
      </c>
      <c r="Q361">
        <v>2</v>
      </c>
      <c r="R361">
        <v>2</v>
      </c>
      <c r="S361" s="87" t="s">
        <v>25</v>
      </c>
      <c r="T361" s="87" t="s">
        <v>25</v>
      </c>
      <c r="U361" s="87" t="s">
        <v>25</v>
      </c>
      <c r="V361" s="3">
        <v>0</v>
      </c>
      <c r="W361">
        <v>0</v>
      </c>
      <c r="X361">
        <v>6</v>
      </c>
      <c r="Y361">
        <v>2</v>
      </c>
      <c r="Z361">
        <v>1</v>
      </c>
      <c r="AA361" s="3">
        <v>2</v>
      </c>
      <c r="AB361">
        <v>91</v>
      </c>
    </row>
    <row r="362" spans="1:28" x14ac:dyDescent="0.35">
      <c r="A362" s="2">
        <v>829</v>
      </c>
      <c r="B362" s="2">
        <v>6</v>
      </c>
      <c r="C362" s="2" t="s">
        <v>30</v>
      </c>
      <c r="D362">
        <v>68</v>
      </c>
      <c r="E362">
        <v>3</v>
      </c>
      <c r="F362">
        <v>1</v>
      </c>
      <c r="G362">
        <v>1</v>
      </c>
      <c r="H362">
        <v>189</v>
      </c>
      <c r="I362" s="37">
        <v>54.3</v>
      </c>
      <c r="J362" s="3">
        <v>0</v>
      </c>
      <c r="K362">
        <v>2</v>
      </c>
      <c r="L362">
        <v>2</v>
      </c>
      <c r="M362">
        <v>4</v>
      </c>
      <c r="N362" s="3">
        <v>0</v>
      </c>
      <c r="O362">
        <v>1</v>
      </c>
      <c r="P362">
        <v>7</v>
      </c>
      <c r="Q362">
        <v>1</v>
      </c>
      <c r="R362">
        <v>2</v>
      </c>
      <c r="S362" s="87" t="s">
        <v>25</v>
      </c>
      <c r="T362" s="87" t="s">
        <v>25</v>
      </c>
      <c r="U362" s="87" t="s">
        <v>25</v>
      </c>
      <c r="V362" s="3">
        <v>0</v>
      </c>
      <c r="W362">
        <v>0</v>
      </c>
      <c r="X362">
        <v>6</v>
      </c>
      <c r="Y362">
        <v>2</v>
      </c>
      <c r="Z362">
        <v>1</v>
      </c>
      <c r="AA362" s="3">
        <v>2</v>
      </c>
      <c r="AB362">
        <v>94</v>
      </c>
    </row>
    <row r="363" spans="1:28" x14ac:dyDescent="0.35">
      <c r="A363" s="2">
        <v>831</v>
      </c>
      <c r="B363" s="2">
        <v>6</v>
      </c>
      <c r="C363" s="2" t="s">
        <v>30</v>
      </c>
      <c r="D363">
        <v>68</v>
      </c>
      <c r="E363">
        <v>3</v>
      </c>
      <c r="F363">
        <v>1</v>
      </c>
      <c r="G363">
        <v>1</v>
      </c>
      <c r="H363">
        <v>189</v>
      </c>
      <c r="I363" s="37">
        <v>54.3</v>
      </c>
      <c r="J363" s="3">
        <v>0</v>
      </c>
      <c r="K363">
        <v>2</v>
      </c>
      <c r="L363">
        <v>2</v>
      </c>
      <c r="M363">
        <v>4</v>
      </c>
      <c r="N363" s="3">
        <v>0</v>
      </c>
      <c r="O363">
        <v>1</v>
      </c>
      <c r="P363">
        <v>6</v>
      </c>
      <c r="Q363">
        <v>1</v>
      </c>
      <c r="R363">
        <v>2</v>
      </c>
      <c r="S363" s="87" t="s">
        <v>25</v>
      </c>
      <c r="T363" s="87" t="s">
        <v>25</v>
      </c>
      <c r="U363" s="87" t="s">
        <v>25</v>
      </c>
      <c r="V363" s="3">
        <v>0</v>
      </c>
      <c r="W363">
        <v>0</v>
      </c>
      <c r="X363">
        <v>6</v>
      </c>
      <c r="Y363">
        <v>2</v>
      </c>
      <c r="Z363">
        <v>1</v>
      </c>
      <c r="AA363" s="3">
        <v>2</v>
      </c>
      <c r="AB363">
        <v>99</v>
      </c>
    </row>
    <row r="364" spans="1:28" x14ac:dyDescent="0.35">
      <c r="A364" s="2">
        <v>847</v>
      </c>
      <c r="B364" s="2">
        <v>7</v>
      </c>
      <c r="C364" s="2" t="s">
        <v>31</v>
      </c>
      <c r="D364">
        <v>5</v>
      </c>
      <c r="E364">
        <v>2</v>
      </c>
      <c r="F364">
        <v>1</v>
      </c>
      <c r="G364">
        <v>0</v>
      </c>
      <c r="H364">
        <v>168</v>
      </c>
      <c r="I364" s="37">
        <v>19.100000000000001</v>
      </c>
      <c r="J364" s="3">
        <v>0</v>
      </c>
      <c r="K364">
        <v>1</v>
      </c>
      <c r="L364">
        <v>2</v>
      </c>
      <c r="M364">
        <v>1</v>
      </c>
      <c r="N364" s="3">
        <v>0</v>
      </c>
      <c r="O364">
        <v>1</v>
      </c>
      <c r="P364">
        <v>8</v>
      </c>
      <c r="Q364">
        <v>0</v>
      </c>
      <c r="R364">
        <v>2</v>
      </c>
      <c r="S364" s="87" t="s">
        <v>25</v>
      </c>
      <c r="T364" s="87" t="s">
        <v>25</v>
      </c>
      <c r="U364" s="87" t="s">
        <v>25</v>
      </c>
      <c r="V364" s="3">
        <v>0</v>
      </c>
      <c r="W364">
        <v>0</v>
      </c>
      <c r="X364">
        <v>5</v>
      </c>
      <c r="Y364">
        <v>2</v>
      </c>
      <c r="Z364">
        <v>0</v>
      </c>
      <c r="AA364" s="3">
        <v>2</v>
      </c>
      <c r="AB364">
        <v>82</v>
      </c>
    </row>
    <row r="365" spans="1:28" x14ac:dyDescent="0.35">
      <c r="A365" s="2">
        <v>851</v>
      </c>
      <c r="B365" s="2">
        <v>7</v>
      </c>
      <c r="C365" s="2" t="s">
        <v>31</v>
      </c>
      <c r="D365">
        <v>5</v>
      </c>
      <c r="E365">
        <v>2</v>
      </c>
      <c r="F365">
        <v>1</v>
      </c>
      <c r="G365">
        <v>0</v>
      </c>
      <c r="H365">
        <v>168</v>
      </c>
      <c r="I365" s="37">
        <v>22.1</v>
      </c>
      <c r="J365" s="3">
        <v>0</v>
      </c>
      <c r="K365">
        <v>1</v>
      </c>
      <c r="L365">
        <v>2</v>
      </c>
      <c r="M365">
        <v>1</v>
      </c>
      <c r="N365" s="3">
        <v>0</v>
      </c>
      <c r="O365">
        <v>1</v>
      </c>
      <c r="P365">
        <v>5</v>
      </c>
      <c r="Q365">
        <v>2</v>
      </c>
      <c r="R365">
        <v>2</v>
      </c>
      <c r="S365" s="87" t="s">
        <v>25</v>
      </c>
      <c r="T365" s="87" t="s">
        <v>25</v>
      </c>
      <c r="U365" s="87" t="s">
        <v>25</v>
      </c>
      <c r="V365" s="3">
        <v>0</v>
      </c>
      <c r="W365">
        <v>0</v>
      </c>
      <c r="X365">
        <v>6</v>
      </c>
      <c r="Y365">
        <v>2</v>
      </c>
      <c r="Z365">
        <v>0</v>
      </c>
      <c r="AA365" s="3">
        <v>2</v>
      </c>
      <c r="AB365">
        <v>94</v>
      </c>
    </row>
    <row r="366" spans="1:28" x14ac:dyDescent="0.35">
      <c r="A366" s="2">
        <v>861</v>
      </c>
      <c r="B366" s="2">
        <v>7</v>
      </c>
      <c r="C366" s="2" t="s">
        <v>31</v>
      </c>
      <c r="D366">
        <v>5</v>
      </c>
      <c r="E366">
        <v>2</v>
      </c>
      <c r="F366">
        <v>1</v>
      </c>
      <c r="G366">
        <v>0</v>
      </c>
      <c r="H366">
        <v>168</v>
      </c>
      <c r="I366" s="37">
        <v>29.3</v>
      </c>
      <c r="J366" s="3">
        <v>0</v>
      </c>
      <c r="K366">
        <v>1</v>
      </c>
      <c r="L366">
        <v>2</v>
      </c>
      <c r="M366">
        <v>1</v>
      </c>
      <c r="N366" s="3">
        <v>0</v>
      </c>
      <c r="O366">
        <v>1</v>
      </c>
      <c r="P366">
        <v>3</v>
      </c>
      <c r="Q366">
        <v>1</v>
      </c>
      <c r="R366">
        <v>2</v>
      </c>
      <c r="S366" s="87" t="s">
        <v>25</v>
      </c>
      <c r="T366" s="87" t="s">
        <v>25</v>
      </c>
      <c r="U366" s="87" t="s">
        <v>25</v>
      </c>
      <c r="V366" s="3">
        <v>0</v>
      </c>
      <c r="W366">
        <v>0</v>
      </c>
      <c r="X366">
        <v>4</v>
      </c>
      <c r="Y366">
        <v>1</v>
      </c>
      <c r="Z366">
        <v>0</v>
      </c>
      <c r="AA366" s="3">
        <v>2</v>
      </c>
      <c r="AB366">
        <v>100</v>
      </c>
    </row>
    <row r="367" spans="1:28" x14ac:dyDescent="0.35">
      <c r="A367" s="2">
        <v>973</v>
      </c>
      <c r="B367" s="2">
        <v>8</v>
      </c>
      <c r="C367" s="2" t="s">
        <v>32</v>
      </c>
      <c r="D367">
        <v>1</v>
      </c>
      <c r="E367">
        <v>2</v>
      </c>
      <c r="F367">
        <v>1</v>
      </c>
      <c r="G367">
        <v>1</v>
      </c>
      <c r="H367">
        <v>210</v>
      </c>
      <c r="I367" s="37">
        <v>34.1</v>
      </c>
      <c r="J367" s="3">
        <v>0</v>
      </c>
      <c r="K367">
        <v>1</v>
      </c>
      <c r="L367">
        <v>2</v>
      </c>
      <c r="M367">
        <v>2</v>
      </c>
      <c r="N367" s="3">
        <v>0</v>
      </c>
      <c r="O367">
        <v>1</v>
      </c>
      <c r="P367">
        <v>2</v>
      </c>
      <c r="Q367">
        <v>1</v>
      </c>
      <c r="R367">
        <v>2</v>
      </c>
      <c r="S367" s="87" t="s">
        <v>25</v>
      </c>
      <c r="T367" s="87" t="s">
        <v>25</v>
      </c>
      <c r="U367" s="87" t="s">
        <v>25</v>
      </c>
      <c r="V367" s="3">
        <v>0</v>
      </c>
      <c r="W367">
        <v>0</v>
      </c>
      <c r="X367">
        <v>2</v>
      </c>
      <c r="Y367">
        <v>2</v>
      </c>
      <c r="Z367">
        <v>1</v>
      </c>
      <c r="AA367" s="3">
        <v>3</v>
      </c>
      <c r="AB367">
        <v>112</v>
      </c>
    </row>
    <row r="368" spans="1:28" x14ac:dyDescent="0.35">
      <c r="A368" s="2">
        <v>1031</v>
      </c>
      <c r="B368" s="2">
        <v>8</v>
      </c>
      <c r="C368" s="2" t="s">
        <v>32</v>
      </c>
      <c r="D368">
        <v>3</v>
      </c>
      <c r="E368">
        <v>2</v>
      </c>
      <c r="F368">
        <v>1</v>
      </c>
      <c r="G368">
        <v>1</v>
      </c>
      <c r="H368">
        <v>195</v>
      </c>
      <c r="I368" s="37">
        <v>11.2</v>
      </c>
      <c r="J368" s="3">
        <v>0</v>
      </c>
      <c r="K368">
        <v>1</v>
      </c>
      <c r="L368">
        <v>1</v>
      </c>
      <c r="M368">
        <v>4</v>
      </c>
      <c r="N368" s="3">
        <v>0</v>
      </c>
      <c r="O368">
        <v>1</v>
      </c>
      <c r="P368">
        <v>4</v>
      </c>
      <c r="Q368">
        <v>2</v>
      </c>
      <c r="R368">
        <v>2</v>
      </c>
      <c r="S368" s="87" t="s">
        <v>25</v>
      </c>
      <c r="T368" s="87" t="s">
        <v>25</v>
      </c>
      <c r="U368" s="87" t="s">
        <v>25</v>
      </c>
      <c r="V368" s="3">
        <v>0</v>
      </c>
      <c r="W368">
        <v>0</v>
      </c>
      <c r="X368">
        <v>2</v>
      </c>
      <c r="Y368">
        <v>1</v>
      </c>
      <c r="Z368">
        <v>1</v>
      </c>
      <c r="AA368" s="3">
        <v>3</v>
      </c>
      <c r="AB368">
        <v>95</v>
      </c>
    </row>
    <row r="369" spans="1:28" x14ac:dyDescent="0.35">
      <c r="A369" s="2">
        <v>1071</v>
      </c>
      <c r="B369" s="2">
        <v>8</v>
      </c>
      <c r="C369" s="2" t="s">
        <v>32</v>
      </c>
      <c r="D369">
        <v>96</v>
      </c>
      <c r="E369">
        <v>3</v>
      </c>
      <c r="F369">
        <v>1</v>
      </c>
      <c r="G369">
        <v>1</v>
      </c>
      <c r="H369">
        <v>189</v>
      </c>
      <c r="I369" s="37">
        <v>140.19999999999999</v>
      </c>
      <c r="J369" s="3">
        <v>0</v>
      </c>
      <c r="K369">
        <v>1</v>
      </c>
      <c r="L369">
        <v>1</v>
      </c>
      <c r="M369">
        <v>4</v>
      </c>
      <c r="N369" s="3">
        <v>0</v>
      </c>
      <c r="O369">
        <v>1</v>
      </c>
      <c r="P369">
        <v>5</v>
      </c>
      <c r="Q369">
        <v>2</v>
      </c>
      <c r="R369">
        <v>2</v>
      </c>
      <c r="S369" s="87" t="s">
        <v>25</v>
      </c>
      <c r="T369" s="87" t="s">
        <v>25</v>
      </c>
      <c r="U369" s="87" t="s">
        <v>25</v>
      </c>
      <c r="V369" s="3">
        <v>0</v>
      </c>
      <c r="W369">
        <v>0</v>
      </c>
      <c r="X369">
        <v>6</v>
      </c>
      <c r="Y369">
        <v>1</v>
      </c>
      <c r="Z369">
        <v>1</v>
      </c>
      <c r="AA369" s="3">
        <v>3</v>
      </c>
      <c r="AB369">
        <v>106</v>
      </c>
    </row>
    <row r="370" spans="1:28" x14ac:dyDescent="0.35">
      <c r="A370" s="2">
        <v>1098</v>
      </c>
      <c r="B370" s="2">
        <v>9</v>
      </c>
      <c r="C370" s="2" t="s">
        <v>33</v>
      </c>
      <c r="D370">
        <v>26</v>
      </c>
      <c r="E370">
        <v>1</v>
      </c>
      <c r="F370">
        <v>1</v>
      </c>
      <c r="G370">
        <v>1</v>
      </c>
      <c r="H370">
        <v>164</v>
      </c>
      <c r="I370" s="37">
        <v>50</v>
      </c>
      <c r="J370" s="3">
        <v>0</v>
      </c>
      <c r="K370">
        <v>1</v>
      </c>
      <c r="L370">
        <v>2</v>
      </c>
      <c r="M370">
        <v>3</v>
      </c>
      <c r="N370" s="3">
        <v>0</v>
      </c>
      <c r="O370">
        <v>1</v>
      </c>
      <c r="P370">
        <v>6</v>
      </c>
      <c r="Q370">
        <v>2</v>
      </c>
      <c r="R370">
        <v>2</v>
      </c>
      <c r="S370" s="87" t="s">
        <v>25</v>
      </c>
      <c r="T370" s="87" t="s">
        <v>25</v>
      </c>
      <c r="U370" s="87" t="s">
        <v>25</v>
      </c>
      <c r="V370" s="3">
        <v>0</v>
      </c>
      <c r="W370">
        <v>0</v>
      </c>
      <c r="X370">
        <v>5</v>
      </c>
      <c r="Y370">
        <v>2</v>
      </c>
      <c r="Z370">
        <v>1</v>
      </c>
      <c r="AA370" s="3">
        <v>3</v>
      </c>
      <c r="AB370">
        <v>95</v>
      </c>
    </row>
    <row r="371" spans="1:28" x14ac:dyDescent="0.35">
      <c r="A371" s="2">
        <v>1112</v>
      </c>
      <c r="B371" s="2">
        <v>9</v>
      </c>
      <c r="C371" s="2" t="s">
        <v>33</v>
      </c>
      <c r="D371">
        <v>27</v>
      </c>
      <c r="E371">
        <v>1</v>
      </c>
      <c r="F371">
        <v>1</v>
      </c>
      <c r="G371">
        <v>1</v>
      </c>
      <c r="H371">
        <v>198</v>
      </c>
      <c r="I371" s="37">
        <v>14.7</v>
      </c>
      <c r="J371" s="3">
        <v>0</v>
      </c>
      <c r="K371">
        <v>2</v>
      </c>
      <c r="L371">
        <v>2</v>
      </c>
      <c r="M371">
        <v>4</v>
      </c>
      <c r="N371" s="3">
        <v>0</v>
      </c>
      <c r="O371">
        <v>1</v>
      </c>
      <c r="P371">
        <v>3</v>
      </c>
      <c r="Q371">
        <v>3</v>
      </c>
      <c r="R371">
        <v>2</v>
      </c>
      <c r="S371" s="87" t="s">
        <v>25</v>
      </c>
      <c r="T371" s="87" t="s">
        <v>25</v>
      </c>
      <c r="U371" s="87" t="s">
        <v>25</v>
      </c>
      <c r="V371" s="3">
        <v>0</v>
      </c>
      <c r="W371">
        <v>0</v>
      </c>
      <c r="X371">
        <v>3</v>
      </c>
      <c r="Y371">
        <v>2</v>
      </c>
      <c r="Z371">
        <v>1</v>
      </c>
      <c r="AA371" s="3">
        <v>2</v>
      </c>
      <c r="AB371">
        <v>101</v>
      </c>
    </row>
    <row r="372" spans="1:28" x14ac:dyDescent="0.35">
      <c r="A372" s="2">
        <v>1113</v>
      </c>
      <c r="B372" s="2">
        <v>9</v>
      </c>
      <c r="C372" s="2" t="s">
        <v>33</v>
      </c>
      <c r="D372">
        <v>27</v>
      </c>
      <c r="E372">
        <v>1</v>
      </c>
      <c r="F372">
        <v>1</v>
      </c>
      <c r="G372">
        <v>1</v>
      </c>
      <c r="H372">
        <v>198</v>
      </c>
      <c r="I372" s="37">
        <v>14.7</v>
      </c>
      <c r="J372" s="3">
        <v>0</v>
      </c>
      <c r="K372">
        <v>1</v>
      </c>
      <c r="L372">
        <v>2</v>
      </c>
      <c r="M372">
        <v>4</v>
      </c>
      <c r="N372" s="3">
        <v>0</v>
      </c>
      <c r="O372">
        <v>1</v>
      </c>
      <c r="P372">
        <v>4</v>
      </c>
      <c r="Q372">
        <v>2</v>
      </c>
      <c r="R372">
        <v>2</v>
      </c>
      <c r="S372" s="87" t="s">
        <v>25</v>
      </c>
      <c r="T372" s="87" t="s">
        <v>25</v>
      </c>
      <c r="U372" s="87" t="s">
        <v>25</v>
      </c>
      <c r="V372" s="3">
        <v>0</v>
      </c>
      <c r="W372">
        <v>0</v>
      </c>
      <c r="X372">
        <v>4</v>
      </c>
      <c r="Y372">
        <v>2</v>
      </c>
      <c r="Z372">
        <v>1</v>
      </c>
      <c r="AA372" s="3">
        <v>2</v>
      </c>
      <c r="AB372">
        <v>99</v>
      </c>
    </row>
    <row r="373" spans="1:28" x14ac:dyDescent="0.35">
      <c r="A373" s="2">
        <v>1114</v>
      </c>
      <c r="B373" s="2">
        <v>9</v>
      </c>
      <c r="C373" s="2" t="s">
        <v>33</v>
      </c>
      <c r="D373">
        <v>27</v>
      </c>
      <c r="E373">
        <v>1</v>
      </c>
      <c r="F373">
        <v>1</v>
      </c>
      <c r="G373">
        <v>1</v>
      </c>
      <c r="H373">
        <v>198</v>
      </c>
      <c r="I373" s="37">
        <v>14.7</v>
      </c>
      <c r="J373" s="3">
        <v>0</v>
      </c>
      <c r="K373">
        <v>1</v>
      </c>
      <c r="L373">
        <v>2</v>
      </c>
      <c r="M373">
        <v>4</v>
      </c>
      <c r="N373" s="3">
        <v>0</v>
      </c>
      <c r="O373">
        <v>1</v>
      </c>
      <c r="P373">
        <v>3</v>
      </c>
      <c r="Q373">
        <v>3</v>
      </c>
      <c r="R373">
        <v>2</v>
      </c>
      <c r="S373" s="87" t="s">
        <v>25</v>
      </c>
      <c r="T373" s="87" t="s">
        <v>25</v>
      </c>
      <c r="U373" s="87" t="s">
        <v>25</v>
      </c>
      <c r="V373" s="3">
        <v>0</v>
      </c>
      <c r="W373">
        <v>0</v>
      </c>
      <c r="X373">
        <v>4</v>
      </c>
      <c r="Y373">
        <v>2</v>
      </c>
      <c r="Z373">
        <v>1</v>
      </c>
      <c r="AA373" s="3">
        <v>2</v>
      </c>
      <c r="AB373">
        <v>104</v>
      </c>
    </row>
    <row r="374" spans="1:28" x14ac:dyDescent="0.35">
      <c r="A374" s="2">
        <v>1115</v>
      </c>
      <c r="B374" s="2">
        <v>9</v>
      </c>
      <c r="C374" s="2" t="s">
        <v>33</v>
      </c>
      <c r="D374">
        <v>27</v>
      </c>
      <c r="E374">
        <v>1</v>
      </c>
      <c r="F374">
        <v>1</v>
      </c>
      <c r="G374">
        <v>1</v>
      </c>
      <c r="H374">
        <v>198</v>
      </c>
      <c r="I374" s="37">
        <v>14.7</v>
      </c>
      <c r="J374" s="3">
        <v>0</v>
      </c>
      <c r="K374">
        <v>1</v>
      </c>
      <c r="L374">
        <v>2</v>
      </c>
      <c r="M374">
        <v>4</v>
      </c>
      <c r="N374" s="3">
        <v>0</v>
      </c>
      <c r="O374">
        <v>1</v>
      </c>
      <c r="P374">
        <v>3</v>
      </c>
      <c r="Q374">
        <v>3</v>
      </c>
      <c r="R374">
        <v>2</v>
      </c>
      <c r="S374" s="87" t="s">
        <v>25</v>
      </c>
      <c r="T374" s="87" t="s">
        <v>25</v>
      </c>
      <c r="U374" s="87" t="s">
        <v>25</v>
      </c>
      <c r="V374" s="3">
        <v>0</v>
      </c>
      <c r="W374">
        <v>0</v>
      </c>
      <c r="X374">
        <v>3</v>
      </c>
      <c r="Y374">
        <v>1</v>
      </c>
      <c r="Z374">
        <v>1</v>
      </c>
      <c r="AA374" s="3">
        <v>2</v>
      </c>
      <c r="AB374">
        <v>101</v>
      </c>
    </row>
    <row r="375" spans="1:28" x14ac:dyDescent="0.35">
      <c r="A375" s="2">
        <v>1116</v>
      </c>
      <c r="B375" s="2">
        <v>9</v>
      </c>
      <c r="C375" s="2" t="s">
        <v>33</v>
      </c>
      <c r="D375">
        <v>27</v>
      </c>
      <c r="E375">
        <v>1</v>
      </c>
      <c r="F375">
        <v>1</v>
      </c>
      <c r="G375">
        <v>1</v>
      </c>
      <c r="H375">
        <v>198</v>
      </c>
      <c r="I375" s="37">
        <v>14.7</v>
      </c>
      <c r="J375" s="3">
        <v>0</v>
      </c>
      <c r="K375">
        <v>2</v>
      </c>
      <c r="L375">
        <v>2</v>
      </c>
      <c r="M375">
        <v>4</v>
      </c>
      <c r="N375" s="3">
        <v>0</v>
      </c>
      <c r="O375">
        <v>1</v>
      </c>
      <c r="P375">
        <v>3</v>
      </c>
      <c r="Q375">
        <v>2</v>
      </c>
      <c r="R375">
        <v>2</v>
      </c>
      <c r="S375" s="87" t="s">
        <v>25</v>
      </c>
      <c r="T375" s="87" t="s">
        <v>25</v>
      </c>
      <c r="U375" s="87" t="s">
        <v>25</v>
      </c>
      <c r="V375" s="3">
        <v>0</v>
      </c>
      <c r="W375">
        <v>0</v>
      </c>
      <c r="X375">
        <v>4</v>
      </c>
      <c r="Y375">
        <v>2</v>
      </c>
      <c r="Z375">
        <v>1</v>
      </c>
      <c r="AA375" s="3">
        <v>2</v>
      </c>
      <c r="AB375">
        <v>101</v>
      </c>
    </row>
    <row r="376" spans="1:28" x14ac:dyDescent="0.35">
      <c r="A376" s="2">
        <v>1117</v>
      </c>
      <c r="B376" s="2">
        <v>9</v>
      </c>
      <c r="C376" s="2" t="s">
        <v>33</v>
      </c>
      <c r="D376">
        <v>27</v>
      </c>
      <c r="E376">
        <v>1</v>
      </c>
      <c r="F376">
        <v>1</v>
      </c>
      <c r="G376">
        <v>1</v>
      </c>
      <c r="H376">
        <v>198</v>
      </c>
      <c r="I376" s="37">
        <v>14.7</v>
      </c>
      <c r="J376" s="3">
        <v>0</v>
      </c>
      <c r="K376">
        <v>2</v>
      </c>
      <c r="L376">
        <v>2</v>
      </c>
      <c r="M376">
        <v>4</v>
      </c>
      <c r="N376" s="3">
        <v>0</v>
      </c>
      <c r="O376">
        <v>1</v>
      </c>
      <c r="P376">
        <v>4</v>
      </c>
      <c r="Q376">
        <v>2</v>
      </c>
      <c r="R376">
        <v>2</v>
      </c>
      <c r="S376" s="87" t="s">
        <v>25</v>
      </c>
      <c r="T376" s="87" t="s">
        <v>25</v>
      </c>
      <c r="U376" s="87" t="s">
        <v>25</v>
      </c>
      <c r="V376" s="3">
        <v>0</v>
      </c>
      <c r="W376">
        <v>0</v>
      </c>
      <c r="X376">
        <v>4</v>
      </c>
      <c r="Y376">
        <v>2</v>
      </c>
      <c r="Z376">
        <v>1</v>
      </c>
      <c r="AA376" s="3">
        <v>2</v>
      </c>
      <c r="AB376">
        <v>99</v>
      </c>
    </row>
    <row r="377" spans="1:28" x14ac:dyDescent="0.35">
      <c r="A377" s="2">
        <v>1126</v>
      </c>
      <c r="B377" s="2">
        <v>9</v>
      </c>
      <c r="C377" s="2" t="s">
        <v>33</v>
      </c>
      <c r="D377">
        <v>27</v>
      </c>
      <c r="E377">
        <v>3</v>
      </c>
      <c r="F377">
        <v>1</v>
      </c>
      <c r="G377">
        <v>1</v>
      </c>
      <c r="H377">
        <v>198</v>
      </c>
      <c r="I377" s="37">
        <v>29.1</v>
      </c>
      <c r="J377" s="3">
        <v>0</v>
      </c>
      <c r="K377">
        <v>1</v>
      </c>
      <c r="L377">
        <v>2</v>
      </c>
      <c r="M377">
        <v>4</v>
      </c>
      <c r="N377" s="3">
        <v>0</v>
      </c>
      <c r="O377">
        <v>1</v>
      </c>
      <c r="P377">
        <v>1</v>
      </c>
      <c r="Q377">
        <v>3</v>
      </c>
      <c r="R377">
        <v>2</v>
      </c>
      <c r="S377" s="87" t="s">
        <v>25</v>
      </c>
      <c r="T377" s="87" t="s">
        <v>25</v>
      </c>
      <c r="U377" s="87" t="s">
        <v>25</v>
      </c>
      <c r="V377" s="3">
        <v>0</v>
      </c>
      <c r="W377">
        <v>0</v>
      </c>
      <c r="X377">
        <v>2</v>
      </c>
      <c r="Y377">
        <v>1</v>
      </c>
      <c r="Z377">
        <v>1</v>
      </c>
      <c r="AA377" s="3">
        <v>2</v>
      </c>
      <c r="AB377">
        <v>100</v>
      </c>
    </row>
    <row r="378" spans="1:28" x14ac:dyDescent="0.35">
      <c r="A378" s="2">
        <v>1128</v>
      </c>
      <c r="B378" s="2">
        <v>9</v>
      </c>
      <c r="C378" s="2" t="s">
        <v>33</v>
      </c>
      <c r="D378">
        <v>27</v>
      </c>
      <c r="E378">
        <v>1</v>
      </c>
      <c r="F378">
        <v>1</v>
      </c>
      <c r="G378">
        <v>1</v>
      </c>
      <c r="H378">
        <v>164</v>
      </c>
      <c r="I378" s="37">
        <v>81</v>
      </c>
      <c r="J378" s="3">
        <v>0</v>
      </c>
      <c r="K378">
        <v>1</v>
      </c>
      <c r="L378">
        <v>2</v>
      </c>
      <c r="M378">
        <v>4</v>
      </c>
      <c r="N378" s="3">
        <v>0</v>
      </c>
      <c r="O378">
        <v>1</v>
      </c>
      <c r="P378">
        <v>3</v>
      </c>
      <c r="Q378">
        <v>1</v>
      </c>
      <c r="R378">
        <v>2</v>
      </c>
      <c r="S378" s="87" t="s">
        <v>25</v>
      </c>
      <c r="T378" s="87" t="s">
        <v>25</v>
      </c>
      <c r="U378" s="87" t="s">
        <v>25</v>
      </c>
      <c r="V378" s="3">
        <v>0</v>
      </c>
      <c r="W378">
        <v>0</v>
      </c>
      <c r="X378">
        <v>4</v>
      </c>
      <c r="Y378">
        <v>2</v>
      </c>
      <c r="Z378">
        <v>1</v>
      </c>
      <c r="AA378" s="3">
        <v>2</v>
      </c>
      <c r="AB378">
        <v>100</v>
      </c>
    </row>
    <row r="379" spans="1:28" x14ac:dyDescent="0.35">
      <c r="A379" s="2">
        <v>1129</v>
      </c>
      <c r="B379" s="2">
        <v>9</v>
      </c>
      <c r="C379" s="2" t="s">
        <v>33</v>
      </c>
      <c r="D379">
        <v>27</v>
      </c>
      <c r="E379">
        <v>1</v>
      </c>
      <c r="F379">
        <v>1</v>
      </c>
      <c r="G379">
        <v>1</v>
      </c>
      <c r="H379">
        <v>164</v>
      </c>
      <c r="I379" s="37">
        <v>81</v>
      </c>
      <c r="J379" s="3">
        <v>0</v>
      </c>
      <c r="K379">
        <v>2</v>
      </c>
      <c r="L379">
        <v>2</v>
      </c>
      <c r="M379">
        <v>4</v>
      </c>
      <c r="N379" s="3">
        <v>0</v>
      </c>
      <c r="O379">
        <v>1</v>
      </c>
      <c r="P379">
        <v>4</v>
      </c>
      <c r="Q379">
        <v>2</v>
      </c>
      <c r="R379">
        <v>2</v>
      </c>
      <c r="S379" s="87" t="s">
        <v>25</v>
      </c>
      <c r="T379" s="87" t="s">
        <v>25</v>
      </c>
      <c r="U379" s="87" t="s">
        <v>25</v>
      </c>
      <c r="V379" s="3">
        <v>0</v>
      </c>
      <c r="W379">
        <v>0</v>
      </c>
      <c r="X379">
        <v>6</v>
      </c>
      <c r="Y379">
        <v>2</v>
      </c>
      <c r="Z379">
        <v>1</v>
      </c>
      <c r="AA379" s="3">
        <v>2</v>
      </c>
      <c r="AB379">
        <v>101</v>
      </c>
    </row>
    <row r="380" spans="1:28" x14ac:dyDescent="0.35">
      <c r="A380" s="2">
        <v>1130</v>
      </c>
      <c r="B380" s="2">
        <v>9</v>
      </c>
      <c r="C380" s="2" t="s">
        <v>33</v>
      </c>
      <c r="D380">
        <v>27</v>
      </c>
      <c r="E380">
        <v>2</v>
      </c>
      <c r="F380">
        <v>1</v>
      </c>
      <c r="G380">
        <v>1</v>
      </c>
      <c r="H380">
        <v>198</v>
      </c>
      <c r="I380" s="37">
        <v>32.6</v>
      </c>
      <c r="J380" s="3">
        <v>0</v>
      </c>
      <c r="K380">
        <v>1</v>
      </c>
      <c r="L380">
        <v>2</v>
      </c>
      <c r="M380">
        <v>4</v>
      </c>
      <c r="N380" s="3">
        <v>0</v>
      </c>
      <c r="O380">
        <v>1</v>
      </c>
      <c r="P380">
        <v>3</v>
      </c>
      <c r="Q380">
        <v>3</v>
      </c>
      <c r="R380">
        <v>2</v>
      </c>
      <c r="S380" s="87" t="s">
        <v>25</v>
      </c>
      <c r="T380" s="87" t="s">
        <v>25</v>
      </c>
      <c r="U380" s="87" t="s">
        <v>25</v>
      </c>
      <c r="V380" s="3">
        <v>0</v>
      </c>
      <c r="W380">
        <v>0</v>
      </c>
      <c r="X380">
        <v>3</v>
      </c>
      <c r="Y380">
        <v>2</v>
      </c>
      <c r="Z380">
        <v>1</v>
      </c>
      <c r="AA380" s="3">
        <v>2</v>
      </c>
      <c r="AB380">
        <v>101</v>
      </c>
    </row>
    <row r="381" spans="1:28" x14ac:dyDescent="0.35">
      <c r="A381" s="2">
        <v>1131</v>
      </c>
      <c r="B381" s="2">
        <v>9</v>
      </c>
      <c r="C381" s="2" t="s">
        <v>33</v>
      </c>
      <c r="D381">
        <v>27</v>
      </c>
      <c r="E381">
        <v>3</v>
      </c>
      <c r="F381">
        <v>1</v>
      </c>
      <c r="G381">
        <v>1</v>
      </c>
      <c r="H381">
        <v>198</v>
      </c>
      <c r="I381" s="37">
        <v>32.6</v>
      </c>
      <c r="J381" s="3">
        <v>0</v>
      </c>
      <c r="K381">
        <v>1</v>
      </c>
      <c r="L381">
        <v>2</v>
      </c>
      <c r="M381">
        <v>4</v>
      </c>
      <c r="N381" s="3">
        <v>0</v>
      </c>
      <c r="O381">
        <v>1</v>
      </c>
      <c r="P381">
        <v>2</v>
      </c>
      <c r="Q381">
        <v>3</v>
      </c>
      <c r="R381">
        <v>2</v>
      </c>
      <c r="S381" s="87" t="s">
        <v>25</v>
      </c>
      <c r="T381" s="87" t="s">
        <v>25</v>
      </c>
      <c r="U381" s="87" t="s">
        <v>25</v>
      </c>
      <c r="V381" s="3">
        <v>0</v>
      </c>
      <c r="W381">
        <v>0</v>
      </c>
      <c r="X381">
        <v>3</v>
      </c>
      <c r="Y381">
        <v>1</v>
      </c>
      <c r="Z381">
        <v>1</v>
      </c>
      <c r="AA381" s="3">
        <v>2</v>
      </c>
      <c r="AB381">
        <v>102</v>
      </c>
    </row>
    <row r="382" spans="1:28" x14ac:dyDescent="0.35">
      <c r="A382" s="2">
        <v>1259</v>
      </c>
      <c r="B382" s="2">
        <v>10</v>
      </c>
      <c r="C382" s="2" t="s">
        <v>34</v>
      </c>
      <c r="D382">
        <v>44</v>
      </c>
      <c r="E382">
        <v>1</v>
      </c>
      <c r="F382">
        <v>1</v>
      </c>
      <c r="G382">
        <v>1</v>
      </c>
      <c r="H382">
        <v>167</v>
      </c>
      <c r="I382" s="37">
        <v>47.6</v>
      </c>
      <c r="J382" s="3">
        <v>0</v>
      </c>
      <c r="K382">
        <v>2</v>
      </c>
      <c r="L382">
        <v>2</v>
      </c>
      <c r="M382">
        <v>4</v>
      </c>
      <c r="N382" s="3">
        <v>0</v>
      </c>
      <c r="O382">
        <v>1</v>
      </c>
      <c r="P382">
        <v>5</v>
      </c>
      <c r="Q382">
        <v>1</v>
      </c>
      <c r="R382">
        <v>2</v>
      </c>
      <c r="S382" s="87" t="s">
        <v>25</v>
      </c>
      <c r="T382" s="87" t="s">
        <v>25</v>
      </c>
      <c r="U382" s="87" t="s">
        <v>25</v>
      </c>
      <c r="V382" s="3">
        <v>0</v>
      </c>
      <c r="W382">
        <v>0</v>
      </c>
      <c r="X382">
        <v>1</v>
      </c>
      <c r="Y382">
        <v>2</v>
      </c>
      <c r="Z382">
        <v>1</v>
      </c>
      <c r="AA382" s="3">
        <v>3</v>
      </c>
      <c r="AB382">
        <v>106</v>
      </c>
    </row>
    <row r="383" spans="1:28" x14ac:dyDescent="0.35">
      <c r="A383" s="2">
        <v>1273</v>
      </c>
      <c r="B383" s="2">
        <v>10</v>
      </c>
      <c r="C383" s="2" t="s">
        <v>34</v>
      </c>
      <c r="D383">
        <v>45</v>
      </c>
      <c r="E383">
        <v>3</v>
      </c>
      <c r="F383">
        <v>1</v>
      </c>
      <c r="G383">
        <v>1</v>
      </c>
      <c r="H383">
        <v>189</v>
      </c>
      <c r="I383" s="37">
        <v>20.100000000000001</v>
      </c>
      <c r="J383" s="3">
        <v>0</v>
      </c>
      <c r="K383">
        <v>1</v>
      </c>
      <c r="L383">
        <v>2</v>
      </c>
      <c r="M383">
        <v>4</v>
      </c>
      <c r="N383" s="3">
        <v>0</v>
      </c>
      <c r="O383">
        <v>1</v>
      </c>
      <c r="P383">
        <v>5</v>
      </c>
      <c r="Q383">
        <v>1</v>
      </c>
      <c r="R383">
        <v>2</v>
      </c>
      <c r="S383" s="87" t="s">
        <v>25</v>
      </c>
      <c r="T383" s="87" t="s">
        <v>25</v>
      </c>
      <c r="U383" s="87" t="s">
        <v>25</v>
      </c>
      <c r="V383" s="3">
        <v>0</v>
      </c>
      <c r="W383">
        <v>0</v>
      </c>
      <c r="X383">
        <v>1</v>
      </c>
      <c r="Y383">
        <v>2</v>
      </c>
      <c r="Z383">
        <v>1</v>
      </c>
      <c r="AA383" s="3">
        <v>1</v>
      </c>
      <c r="AB383">
        <v>100</v>
      </c>
    </row>
    <row r="384" spans="1:28" x14ac:dyDescent="0.35">
      <c r="A384" s="2">
        <v>1283</v>
      </c>
      <c r="B384" s="2">
        <v>10</v>
      </c>
      <c r="C384" s="2" t="s">
        <v>34</v>
      </c>
      <c r="D384">
        <v>46</v>
      </c>
      <c r="E384">
        <v>3</v>
      </c>
      <c r="F384">
        <v>1</v>
      </c>
      <c r="G384">
        <v>1</v>
      </c>
      <c r="H384">
        <v>189</v>
      </c>
      <c r="I384" s="37">
        <v>44.5</v>
      </c>
      <c r="J384" s="3">
        <v>0</v>
      </c>
      <c r="K384">
        <v>2</v>
      </c>
      <c r="L384">
        <v>2</v>
      </c>
      <c r="M384">
        <v>4</v>
      </c>
      <c r="N384" s="3">
        <v>0</v>
      </c>
      <c r="O384">
        <v>1</v>
      </c>
      <c r="P384">
        <v>5</v>
      </c>
      <c r="Q384">
        <v>2</v>
      </c>
      <c r="R384">
        <v>2</v>
      </c>
      <c r="S384" s="87" t="s">
        <v>25</v>
      </c>
      <c r="T384" s="87" t="s">
        <v>25</v>
      </c>
      <c r="U384" s="87" t="s">
        <v>25</v>
      </c>
      <c r="V384" s="3">
        <v>0</v>
      </c>
      <c r="W384">
        <v>0</v>
      </c>
      <c r="X384">
        <v>1</v>
      </c>
      <c r="Y384">
        <v>2</v>
      </c>
      <c r="Z384">
        <v>1</v>
      </c>
      <c r="AA384" s="3">
        <v>2</v>
      </c>
      <c r="AB384">
        <v>78</v>
      </c>
    </row>
    <row r="385" spans="1:28" x14ac:dyDescent="0.35">
      <c r="A385" s="2">
        <v>1296</v>
      </c>
      <c r="B385" s="2">
        <v>10</v>
      </c>
      <c r="C385" s="2" t="s">
        <v>34</v>
      </c>
      <c r="D385">
        <v>46</v>
      </c>
      <c r="E385">
        <v>2</v>
      </c>
      <c r="F385">
        <v>1</v>
      </c>
      <c r="G385">
        <v>1</v>
      </c>
      <c r="H385">
        <v>179</v>
      </c>
      <c r="I385" s="37">
        <v>41.4</v>
      </c>
      <c r="J385" s="3">
        <v>0</v>
      </c>
      <c r="K385">
        <v>2</v>
      </c>
      <c r="L385">
        <v>2</v>
      </c>
      <c r="M385">
        <v>4</v>
      </c>
      <c r="N385" s="3">
        <v>0</v>
      </c>
      <c r="O385">
        <v>1</v>
      </c>
      <c r="P385">
        <v>4</v>
      </c>
      <c r="Q385">
        <v>2</v>
      </c>
      <c r="R385">
        <v>2</v>
      </c>
      <c r="S385" s="87" t="s">
        <v>25</v>
      </c>
      <c r="T385" s="87" t="s">
        <v>25</v>
      </c>
      <c r="U385" s="87" t="s">
        <v>25</v>
      </c>
      <c r="V385" s="3">
        <v>0</v>
      </c>
      <c r="W385">
        <v>0</v>
      </c>
      <c r="X385">
        <v>1</v>
      </c>
      <c r="Y385">
        <v>1</v>
      </c>
      <c r="Z385">
        <v>1</v>
      </c>
      <c r="AA385" s="3">
        <v>2</v>
      </c>
      <c r="AB385">
        <v>99</v>
      </c>
    </row>
    <row r="386" spans="1:28" x14ac:dyDescent="0.35">
      <c r="A386" s="2">
        <v>1300</v>
      </c>
      <c r="B386" s="2">
        <v>10</v>
      </c>
      <c r="C386" s="2" t="s">
        <v>34</v>
      </c>
      <c r="D386">
        <v>46</v>
      </c>
      <c r="E386">
        <v>1</v>
      </c>
      <c r="F386">
        <v>1</v>
      </c>
      <c r="G386">
        <v>1</v>
      </c>
      <c r="H386">
        <v>179</v>
      </c>
      <c r="I386" s="37">
        <v>41.4</v>
      </c>
      <c r="J386" s="3">
        <v>0</v>
      </c>
      <c r="K386">
        <v>2</v>
      </c>
      <c r="L386">
        <v>2</v>
      </c>
      <c r="M386">
        <v>4</v>
      </c>
      <c r="N386" s="3">
        <v>0</v>
      </c>
      <c r="O386">
        <v>1</v>
      </c>
      <c r="P386">
        <v>6</v>
      </c>
      <c r="Q386">
        <v>1</v>
      </c>
      <c r="R386">
        <v>2</v>
      </c>
      <c r="S386" s="87" t="s">
        <v>25</v>
      </c>
      <c r="T386" s="87" t="s">
        <v>25</v>
      </c>
      <c r="U386" s="87" t="s">
        <v>25</v>
      </c>
      <c r="V386" s="3">
        <v>0</v>
      </c>
      <c r="W386">
        <v>0</v>
      </c>
      <c r="X386">
        <v>1</v>
      </c>
      <c r="Y386">
        <v>1</v>
      </c>
      <c r="Z386">
        <v>1</v>
      </c>
      <c r="AA386" s="3">
        <v>2</v>
      </c>
      <c r="AB386">
        <v>94</v>
      </c>
    </row>
    <row r="387" spans="1:28" x14ac:dyDescent="0.35">
      <c r="A387" s="2">
        <v>1301</v>
      </c>
      <c r="B387" s="2">
        <v>10</v>
      </c>
      <c r="C387" s="2" t="s">
        <v>34</v>
      </c>
      <c r="D387">
        <v>46</v>
      </c>
      <c r="E387">
        <v>1</v>
      </c>
      <c r="F387">
        <v>1</v>
      </c>
      <c r="G387">
        <v>1</v>
      </c>
      <c r="H387">
        <v>179</v>
      </c>
      <c r="I387" s="37">
        <v>41.4</v>
      </c>
      <c r="J387" s="3">
        <v>0</v>
      </c>
      <c r="K387">
        <v>2</v>
      </c>
      <c r="L387">
        <v>2</v>
      </c>
      <c r="M387">
        <v>2</v>
      </c>
      <c r="N387" s="3">
        <v>0</v>
      </c>
      <c r="O387">
        <v>1</v>
      </c>
      <c r="P387">
        <v>3</v>
      </c>
      <c r="Q387">
        <v>2</v>
      </c>
      <c r="R387">
        <v>2</v>
      </c>
      <c r="S387" s="87" t="s">
        <v>25</v>
      </c>
      <c r="T387" s="87" t="s">
        <v>25</v>
      </c>
      <c r="U387" s="87" t="s">
        <v>25</v>
      </c>
      <c r="V387" s="3">
        <v>0</v>
      </c>
      <c r="W387">
        <v>0</v>
      </c>
      <c r="X387">
        <v>1</v>
      </c>
      <c r="Y387">
        <v>1</v>
      </c>
      <c r="Z387">
        <v>1</v>
      </c>
      <c r="AA387" s="3">
        <v>2</v>
      </c>
      <c r="AB387">
        <v>99</v>
      </c>
    </row>
    <row r="388" spans="1:28" x14ac:dyDescent="0.35">
      <c r="A388" s="2">
        <v>1345</v>
      </c>
      <c r="B388" s="2">
        <v>10</v>
      </c>
      <c r="C388" s="2" t="s">
        <v>34</v>
      </c>
      <c r="D388">
        <v>99</v>
      </c>
      <c r="E388">
        <v>2</v>
      </c>
      <c r="F388">
        <v>1</v>
      </c>
      <c r="G388">
        <v>1</v>
      </c>
      <c r="H388">
        <v>203</v>
      </c>
      <c r="I388" s="37">
        <v>68.099999999999994</v>
      </c>
      <c r="J388" s="3">
        <v>0</v>
      </c>
      <c r="K388">
        <v>1</v>
      </c>
      <c r="L388">
        <v>2</v>
      </c>
      <c r="M388">
        <v>4</v>
      </c>
      <c r="N388" s="3">
        <v>0</v>
      </c>
      <c r="O388">
        <v>1</v>
      </c>
      <c r="P388">
        <v>6</v>
      </c>
      <c r="Q388">
        <v>1</v>
      </c>
      <c r="R388">
        <v>2</v>
      </c>
      <c r="S388" s="87" t="s">
        <v>25</v>
      </c>
      <c r="T388" s="87" t="s">
        <v>25</v>
      </c>
      <c r="U388" s="87" t="s">
        <v>25</v>
      </c>
      <c r="V388" s="3">
        <v>0</v>
      </c>
      <c r="W388">
        <v>0</v>
      </c>
      <c r="X388">
        <v>6</v>
      </c>
      <c r="Y388">
        <v>1</v>
      </c>
      <c r="Z388">
        <v>1</v>
      </c>
      <c r="AA388" s="3">
        <v>3</v>
      </c>
      <c r="AB388">
        <v>79</v>
      </c>
    </row>
    <row r="389" spans="1:28" x14ac:dyDescent="0.35">
      <c r="A389" s="2">
        <v>1349</v>
      </c>
      <c r="B389" s="2">
        <v>10</v>
      </c>
      <c r="C389" s="2" t="s">
        <v>34</v>
      </c>
      <c r="D389">
        <v>99</v>
      </c>
      <c r="E389">
        <v>3</v>
      </c>
      <c r="F389">
        <v>1</v>
      </c>
      <c r="G389">
        <v>1</v>
      </c>
      <c r="H389">
        <v>186</v>
      </c>
      <c r="I389" s="37">
        <v>24.2</v>
      </c>
      <c r="J389" s="3">
        <v>0</v>
      </c>
      <c r="K389">
        <v>1</v>
      </c>
      <c r="L389">
        <v>2</v>
      </c>
      <c r="M389">
        <v>4</v>
      </c>
      <c r="N389" s="3">
        <v>0</v>
      </c>
      <c r="O389">
        <v>1</v>
      </c>
      <c r="P389">
        <v>2</v>
      </c>
      <c r="Q389">
        <v>2</v>
      </c>
      <c r="R389">
        <v>2</v>
      </c>
      <c r="S389" s="87" t="s">
        <v>25</v>
      </c>
      <c r="T389" s="87" t="s">
        <v>25</v>
      </c>
      <c r="U389" s="87" t="s">
        <v>25</v>
      </c>
      <c r="V389" s="3">
        <v>0</v>
      </c>
      <c r="W389">
        <v>0</v>
      </c>
      <c r="X389">
        <v>3</v>
      </c>
      <c r="Y389">
        <v>1</v>
      </c>
      <c r="Z389">
        <v>1</v>
      </c>
      <c r="AA389" s="3">
        <v>3</v>
      </c>
      <c r="AB389">
        <v>116</v>
      </c>
    </row>
    <row r="390" spans="1:28" x14ac:dyDescent="0.35">
      <c r="A390" s="2">
        <v>1359</v>
      </c>
      <c r="B390" s="2">
        <v>10</v>
      </c>
      <c r="C390" s="2" t="s">
        <v>34</v>
      </c>
      <c r="D390">
        <v>99</v>
      </c>
      <c r="E390">
        <v>4</v>
      </c>
      <c r="F390">
        <v>1</v>
      </c>
      <c r="G390">
        <v>1</v>
      </c>
      <c r="H390">
        <v>203</v>
      </c>
      <c r="I390" s="37">
        <v>97.6</v>
      </c>
      <c r="J390" s="3">
        <v>0</v>
      </c>
      <c r="K390">
        <v>1</v>
      </c>
      <c r="L390">
        <v>2</v>
      </c>
      <c r="M390">
        <v>4</v>
      </c>
      <c r="N390" s="3">
        <v>0</v>
      </c>
      <c r="O390">
        <v>1</v>
      </c>
      <c r="P390">
        <v>5</v>
      </c>
      <c r="Q390">
        <v>0</v>
      </c>
      <c r="R390">
        <v>2</v>
      </c>
      <c r="S390" s="87" t="s">
        <v>25</v>
      </c>
      <c r="T390" s="87" t="s">
        <v>25</v>
      </c>
      <c r="U390" s="87" t="s">
        <v>25</v>
      </c>
      <c r="V390" s="3">
        <v>0</v>
      </c>
      <c r="W390">
        <v>0</v>
      </c>
      <c r="X390">
        <v>4</v>
      </c>
      <c r="Y390">
        <v>3</v>
      </c>
      <c r="Z390">
        <v>1</v>
      </c>
      <c r="AA390" s="3">
        <v>3</v>
      </c>
      <c r="AB390">
        <v>84</v>
      </c>
    </row>
    <row r="391" spans="1:28" x14ac:dyDescent="0.35">
      <c r="A391" s="2">
        <v>1363</v>
      </c>
      <c r="B391" s="2">
        <v>10</v>
      </c>
      <c r="C391" s="2" t="s">
        <v>34</v>
      </c>
      <c r="D391">
        <v>100</v>
      </c>
      <c r="E391">
        <v>3</v>
      </c>
      <c r="F391">
        <v>1</v>
      </c>
      <c r="G391">
        <v>1</v>
      </c>
      <c r="H391">
        <v>186</v>
      </c>
      <c r="I391" s="37">
        <v>63.2</v>
      </c>
      <c r="J391" s="3">
        <v>0</v>
      </c>
      <c r="K391">
        <v>1</v>
      </c>
      <c r="L391">
        <v>1</v>
      </c>
      <c r="M391">
        <v>4</v>
      </c>
      <c r="N391" s="3">
        <v>0</v>
      </c>
      <c r="O391">
        <v>1</v>
      </c>
      <c r="P391">
        <v>5</v>
      </c>
      <c r="Q391">
        <v>2</v>
      </c>
      <c r="R391">
        <v>2</v>
      </c>
      <c r="S391" s="87" t="s">
        <v>25</v>
      </c>
      <c r="T391" s="87" t="s">
        <v>25</v>
      </c>
      <c r="U391" s="87" t="s">
        <v>25</v>
      </c>
      <c r="V391" s="3">
        <v>0</v>
      </c>
      <c r="W391">
        <v>0</v>
      </c>
      <c r="X391">
        <v>6</v>
      </c>
      <c r="Y391">
        <v>1</v>
      </c>
      <c r="Z391">
        <v>1</v>
      </c>
      <c r="AA391" s="3">
        <v>2</v>
      </c>
      <c r="AB391">
        <v>101</v>
      </c>
    </row>
    <row r="392" spans="1:28" x14ac:dyDescent="0.35">
      <c r="A392" s="2">
        <v>1364</v>
      </c>
      <c r="B392" s="2">
        <v>10</v>
      </c>
      <c r="C392" s="2" t="s">
        <v>34</v>
      </c>
      <c r="D392">
        <v>100</v>
      </c>
      <c r="E392">
        <v>3</v>
      </c>
      <c r="F392">
        <v>1</v>
      </c>
      <c r="G392">
        <v>1</v>
      </c>
      <c r="H392">
        <v>186</v>
      </c>
      <c r="I392" s="37">
        <v>63.2</v>
      </c>
      <c r="J392" s="3">
        <v>0</v>
      </c>
      <c r="K392">
        <v>1</v>
      </c>
      <c r="L392">
        <v>1</v>
      </c>
      <c r="M392">
        <v>4</v>
      </c>
      <c r="N392" s="3">
        <v>0</v>
      </c>
      <c r="O392">
        <v>1</v>
      </c>
      <c r="P392">
        <v>5</v>
      </c>
      <c r="Q392">
        <v>1</v>
      </c>
      <c r="R392">
        <v>2</v>
      </c>
      <c r="S392" s="87" t="s">
        <v>25</v>
      </c>
      <c r="T392" s="87" t="s">
        <v>25</v>
      </c>
      <c r="U392" s="87" t="s">
        <v>25</v>
      </c>
      <c r="V392" s="3">
        <v>0</v>
      </c>
      <c r="W392">
        <v>0</v>
      </c>
      <c r="X392">
        <v>6</v>
      </c>
      <c r="Y392">
        <v>1</v>
      </c>
      <c r="Z392">
        <v>1</v>
      </c>
      <c r="AA392" s="3">
        <v>2</v>
      </c>
      <c r="AB392">
        <v>94</v>
      </c>
    </row>
    <row r="393" spans="1:28" x14ac:dyDescent="0.35">
      <c r="A393" s="2">
        <v>1370</v>
      </c>
      <c r="B393" s="2">
        <v>10</v>
      </c>
      <c r="C393" s="2" t="s">
        <v>34</v>
      </c>
      <c r="D393">
        <v>100</v>
      </c>
      <c r="E393">
        <v>4</v>
      </c>
      <c r="F393">
        <v>0</v>
      </c>
      <c r="G393">
        <v>1</v>
      </c>
      <c r="H393">
        <v>203</v>
      </c>
      <c r="I393" s="37">
        <v>146</v>
      </c>
      <c r="J393" s="3">
        <v>0</v>
      </c>
      <c r="K393">
        <v>2</v>
      </c>
      <c r="L393">
        <v>2</v>
      </c>
      <c r="M393">
        <v>4</v>
      </c>
      <c r="N393" s="3">
        <v>0</v>
      </c>
      <c r="O393">
        <v>1</v>
      </c>
      <c r="P393">
        <v>5</v>
      </c>
      <c r="Q393">
        <v>1</v>
      </c>
      <c r="R393">
        <v>2</v>
      </c>
      <c r="S393" s="87" t="s">
        <v>25</v>
      </c>
      <c r="T393" s="87" t="s">
        <v>25</v>
      </c>
      <c r="U393" s="87" t="s">
        <v>25</v>
      </c>
      <c r="V393" s="3">
        <v>0</v>
      </c>
      <c r="W393">
        <v>0</v>
      </c>
      <c r="X393">
        <v>5</v>
      </c>
      <c r="Y393">
        <v>1</v>
      </c>
      <c r="Z393">
        <v>1</v>
      </c>
      <c r="AA393" s="3">
        <v>1</v>
      </c>
      <c r="AB393">
        <v>101</v>
      </c>
    </row>
    <row r="394" spans="1:28" x14ac:dyDescent="0.35">
      <c r="A394" s="2">
        <v>1395</v>
      </c>
      <c r="B394" s="2">
        <v>11</v>
      </c>
      <c r="C394" s="2" t="s">
        <v>35</v>
      </c>
      <c r="D394">
        <v>50</v>
      </c>
      <c r="E394">
        <v>1</v>
      </c>
      <c r="F394">
        <v>1</v>
      </c>
      <c r="G394">
        <v>1</v>
      </c>
      <c r="H394">
        <v>154</v>
      </c>
      <c r="I394" s="37">
        <v>9</v>
      </c>
      <c r="J394" s="3">
        <v>0</v>
      </c>
      <c r="K394">
        <v>2</v>
      </c>
      <c r="L394">
        <v>2</v>
      </c>
      <c r="M394">
        <v>4</v>
      </c>
      <c r="N394" s="3">
        <v>0</v>
      </c>
      <c r="O394">
        <v>1</v>
      </c>
      <c r="P394">
        <v>4</v>
      </c>
      <c r="Q394">
        <v>2</v>
      </c>
      <c r="R394">
        <v>2</v>
      </c>
      <c r="S394" s="87" t="s">
        <v>25</v>
      </c>
      <c r="T394" s="87" t="s">
        <v>25</v>
      </c>
      <c r="U394" s="87" t="s">
        <v>25</v>
      </c>
      <c r="V394" s="3">
        <v>0</v>
      </c>
      <c r="W394">
        <v>0</v>
      </c>
      <c r="X394">
        <v>1</v>
      </c>
      <c r="Y394">
        <v>1</v>
      </c>
      <c r="Z394">
        <v>1</v>
      </c>
      <c r="AA394" s="3">
        <v>2</v>
      </c>
      <c r="AB394">
        <v>101</v>
      </c>
    </row>
    <row r="395" spans="1:28" x14ac:dyDescent="0.35">
      <c r="A395" s="2">
        <v>1429</v>
      </c>
      <c r="B395" s="2">
        <v>11</v>
      </c>
      <c r="C395" s="2" t="s">
        <v>35</v>
      </c>
      <c r="D395">
        <v>53</v>
      </c>
      <c r="E395">
        <v>3</v>
      </c>
      <c r="F395">
        <v>1</v>
      </c>
      <c r="G395">
        <v>1</v>
      </c>
      <c r="H395">
        <v>185</v>
      </c>
      <c r="I395" s="37">
        <v>150.80000000000001</v>
      </c>
      <c r="J395" s="3">
        <v>0</v>
      </c>
      <c r="K395">
        <v>2</v>
      </c>
      <c r="L395">
        <v>2</v>
      </c>
      <c r="M395">
        <v>4</v>
      </c>
      <c r="N395" s="3">
        <v>0</v>
      </c>
      <c r="O395">
        <v>1</v>
      </c>
      <c r="P395">
        <v>5</v>
      </c>
      <c r="Q395">
        <v>2</v>
      </c>
      <c r="R395">
        <v>2</v>
      </c>
      <c r="S395" s="87" t="s">
        <v>25</v>
      </c>
      <c r="T395" s="87" t="s">
        <v>25</v>
      </c>
      <c r="U395" s="87" t="s">
        <v>25</v>
      </c>
      <c r="V395" s="3">
        <v>0</v>
      </c>
      <c r="W395">
        <v>0</v>
      </c>
      <c r="X395">
        <v>1</v>
      </c>
      <c r="Y395">
        <v>1</v>
      </c>
      <c r="Z395">
        <v>1</v>
      </c>
      <c r="AA395" s="3">
        <v>2</v>
      </c>
      <c r="AB395">
        <v>99</v>
      </c>
    </row>
    <row r="396" spans="1:28" x14ac:dyDescent="0.35">
      <c r="A396" s="2">
        <v>1441</v>
      </c>
      <c r="B396" s="2">
        <v>11</v>
      </c>
      <c r="C396" s="2" t="s">
        <v>35</v>
      </c>
      <c r="D396">
        <v>53</v>
      </c>
      <c r="E396">
        <v>1</v>
      </c>
      <c r="F396">
        <v>1</v>
      </c>
      <c r="G396">
        <v>1</v>
      </c>
      <c r="H396">
        <v>167</v>
      </c>
      <c r="I396" s="37">
        <v>29.7</v>
      </c>
      <c r="J396" s="3">
        <v>0</v>
      </c>
      <c r="K396">
        <v>1</v>
      </c>
      <c r="L396">
        <v>2</v>
      </c>
      <c r="M396">
        <v>1</v>
      </c>
      <c r="N396" s="3">
        <v>0</v>
      </c>
      <c r="O396">
        <v>1</v>
      </c>
      <c r="P396">
        <v>3</v>
      </c>
      <c r="Q396">
        <v>2</v>
      </c>
      <c r="R396">
        <v>2</v>
      </c>
      <c r="S396" s="87" t="s">
        <v>25</v>
      </c>
      <c r="T396" s="87" t="s">
        <v>25</v>
      </c>
      <c r="U396" s="87" t="s">
        <v>25</v>
      </c>
      <c r="V396" s="3">
        <v>0</v>
      </c>
      <c r="W396">
        <v>0</v>
      </c>
      <c r="X396">
        <v>1</v>
      </c>
      <c r="Y396">
        <v>1</v>
      </c>
      <c r="Z396">
        <v>1</v>
      </c>
      <c r="AA396" s="3">
        <v>2</v>
      </c>
      <c r="AB396">
        <v>101</v>
      </c>
    </row>
    <row r="397" spans="1:28" x14ac:dyDescent="0.35">
      <c r="A397" s="2">
        <v>1444</v>
      </c>
      <c r="B397" s="2">
        <v>11</v>
      </c>
      <c r="C397" s="2" t="s">
        <v>35</v>
      </c>
      <c r="D397">
        <v>53</v>
      </c>
      <c r="E397">
        <v>2</v>
      </c>
      <c r="F397">
        <v>1</v>
      </c>
      <c r="G397">
        <v>1</v>
      </c>
      <c r="H397">
        <v>167</v>
      </c>
      <c r="I397" s="37">
        <v>60.6</v>
      </c>
      <c r="J397" s="3">
        <v>0</v>
      </c>
      <c r="K397">
        <v>2</v>
      </c>
      <c r="L397">
        <v>2</v>
      </c>
      <c r="M397">
        <v>4</v>
      </c>
      <c r="N397" s="3">
        <v>0</v>
      </c>
      <c r="O397">
        <v>1</v>
      </c>
      <c r="P397">
        <v>6</v>
      </c>
      <c r="Q397">
        <v>1</v>
      </c>
      <c r="R397">
        <v>2</v>
      </c>
      <c r="S397" s="87" t="s">
        <v>25</v>
      </c>
      <c r="T397" s="87" t="s">
        <v>25</v>
      </c>
      <c r="U397" s="87" t="s">
        <v>25</v>
      </c>
      <c r="V397" s="3">
        <v>0</v>
      </c>
      <c r="W397">
        <v>0</v>
      </c>
      <c r="X397">
        <v>1</v>
      </c>
      <c r="Y397">
        <v>2</v>
      </c>
      <c r="Z397">
        <v>1</v>
      </c>
      <c r="AA397" s="3">
        <v>2</v>
      </c>
      <c r="AB397">
        <v>78</v>
      </c>
    </row>
    <row r="398" spans="1:28" x14ac:dyDescent="0.35">
      <c r="A398" s="2">
        <v>1470</v>
      </c>
      <c r="B398" s="2">
        <v>11</v>
      </c>
      <c r="C398" s="2" t="s">
        <v>35</v>
      </c>
      <c r="D398">
        <v>54</v>
      </c>
      <c r="E398">
        <v>2</v>
      </c>
      <c r="F398">
        <v>1</v>
      </c>
      <c r="G398">
        <v>1</v>
      </c>
      <c r="H398">
        <v>167</v>
      </c>
      <c r="I398" s="37">
        <v>40.1</v>
      </c>
      <c r="J398" s="3">
        <v>0</v>
      </c>
      <c r="K398">
        <v>2</v>
      </c>
      <c r="L398">
        <v>2</v>
      </c>
      <c r="M398">
        <v>2</v>
      </c>
      <c r="N398" s="3">
        <v>0</v>
      </c>
      <c r="O398">
        <v>1</v>
      </c>
      <c r="P398">
        <v>3</v>
      </c>
      <c r="Q398">
        <v>2</v>
      </c>
      <c r="R398">
        <v>2</v>
      </c>
      <c r="S398" s="87" t="s">
        <v>25</v>
      </c>
      <c r="T398" s="87" t="s">
        <v>25</v>
      </c>
      <c r="U398" s="87" t="s">
        <v>25</v>
      </c>
      <c r="V398" s="3">
        <v>0</v>
      </c>
      <c r="W398">
        <v>0</v>
      </c>
      <c r="X398">
        <v>4</v>
      </c>
      <c r="Y398">
        <v>1</v>
      </c>
      <c r="Z398">
        <v>1</v>
      </c>
      <c r="AA398" s="3">
        <v>2</v>
      </c>
      <c r="AB398">
        <v>102</v>
      </c>
    </row>
    <row r="399" spans="1:28" x14ac:dyDescent="0.35">
      <c r="A399" s="2">
        <v>1560</v>
      </c>
      <c r="B399" s="2">
        <v>11</v>
      </c>
      <c r="C399" s="2" t="s">
        <v>35</v>
      </c>
      <c r="D399">
        <v>73</v>
      </c>
      <c r="E399">
        <v>2</v>
      </c>
      <c r="F399">
        <v>1</v>
      </c>
      <c r="G399">
        <v>1</v>
      </c>
      <c r="H399">
        <v>176</v>
      </c>
      <c r="I399" s="37">
        <v>40.200000000000003</v>
      </c>
      <c r="J399" s="3">
        <v>0</v>
      </c>
      <c r="K399">
        <v>1</v>
      </c>
      <c r="L399">
        <v>1</v>
      </c>
      <c r="M399">
        <v>4</v>
      </c>
      <c r="N399" s="3">
        <v>0</v>
      </c>
      <c r="O399">
        <v>1</v>
      </c>
      <c r="P399">
        <v>5</v>
      </c>
      <c r="Q399">
        <v>0</v>
      </c>
      <c r="R399">
        <v>2</v>
      </c>
      <c r="S399" s="87" t="s">
        <v>25</v>
      </c>
      <c r="T399" s="87" t="s">
        <v>25</v>
      </c>
      <c r="U399" s="87" t="s">
        <v>25</v>
      </c>
      <c r="V399" s="3">
        <v>0</v>
      </c>
      <c r="W399">
        <v>0</v>
      </c>
      <c r="X399">
        <v>5</v>
      </c>
      <c r="Y399">
        <v>1</v>
      </c>
      <c r="Z399">
        <v>1</v>
      </c>
      <c r="AA399" s="3">
        <v>3</v>
      </c>
      <c r="AB399">
        <v>101</v>
      </c>
    </row>
    <row r="400" spans="1:28" x14ac:dyDescent="0.35">
      <c r="A400" s="2">
        <v>1567</v>
      </c>
      <c r="B400" s="2">
        <v>11</v>
      </c>
      <c r="C400" s="2" t="s">
        <v>35</v>
      </c>
      <c r="D400">
        <v>75</v>
      </c>
      <c r="E400">
        <v>3</v>
      </c>
      <c r="F400">
        <v>1</v>
      </c>
      <c r="G400">
        <v>1</v>
      </c>
      <c r="H400">
        <v>190</v>
      </c>
      <c r="I400" s="37">
        <v>60.3</v>
      </c>
      <c r="J400" s="3">
        <v>0</v>
      </c>
      <c r="K400">
        <v>1</v>
      </c>
      <c r="L400">
        <v>2</v>
      </c>
      <c r="M400">
        <v>2</v>
      </c>
      <c r="N400" s="3">
        <v>0</v>
      </c>
      <c r="O400">
        <v>1</v>
      </c>
      <c r="P400">
        <v>3</v>
      </c>
      <c r="Q400">
        <v>0</v>
      </c>
      <c r="R400">
        <v>2</v>
      </c>
      <c r="S400" s="87" t="s">
        <v>25</v>
      </c>
      <c r="T400" s="87" t="s">
        <v>25</v>
      </c>
      <c r="U400" s="87" t="s">
        <v>25</v>
      </c>
      <c r="V400" s="3">
        <v>0</v>
      </c>
      <c r="W400">
        <v>0</v>
      </c>
      <c r="X400">
        <v>3</v>
      </c>
      <c r="Y400">
        <v>1</v>
      </c>
      <c r="Z400">
        <v>1</v>
      </c>
      <c r="AA400" s="3">
        <v>2</v>
      </c>
      <c r="AB400">
        <v>109</v>
      </c>
    </row>
    <row r="401" spans="1:28" x14ac:dyDescent="0.35">
      <c r="A401" s="2">
        <v>1568</v>
      </c>
      <c r="B401" s="2">
        <v>11</v>
      </c>
      <c r="C401" s="2" t="s">
        <v>35</v>
      </c>
      <c r="D401">
        <v>75</v>
      </c>
      <c r="E401">
        <v>3</v>
      </c>
      <c r="F401">
        <v>1</v>
      </c>
      <c r="G401">
        <v>1</v>
      </c>
      <c r="H401">
        <v>190</v>
      </c>
      <c r="I401" s="37">
        <v>60.3</v>
      </c>
      <c r="J401" s="3">
        <v>0</v>
      </c>
      <c r="K401">
        <v>2</v>
      </c>
      <c r="L401">
        <v>2</v>
      </c>
      <c r="M401">
        <v>4</v>
      </c>
      <c r="N401" s="3">
        <v>0</v>
      </c>
      <c r="O401">
        <v>1</v>
      </c>
      <c r="P401">
        <v>6</v>
      </c>
      <c r="Q401">
        <v>1</v>
      </c>
      <c r="R401">
        <v>2</v>
      </c>
      <c r="S401" s="87" t="s">
        <v>25</v>
      </c>
      <c r="T401" s="87" t="s">
        <v>25</v>
      </c>
      <c r="U401" s="87" t="s">
        <v>25</v>
      </c>
      <c r="V401" s="3">
        <v>0</v>
      </c>
      <c r="W401">
        <v>0</v>
      </c>
      <c r="X401">
        <v>6</v>
      </c>
      <c r="Y401">
        <v>2</v>
      </c>
      <c r="Z401">
        <v>1</v>
      </c>
      <c r="AA401" s="3">
        <v>2</v>
      </c>
      <c r="AB401">
        <v>101</v>
      </c>
    </row>
    <row r="402" spans="1:28" x14ac:dyDescent="0.35">
      <c r="A402" s="2">
        <v>1569</v>
      </c>
      <c r="B402" s="2">
        <v>11</v>
      </c>
      <c r="C402" s="2" t="s">
        <v>35</v>
      </c>
      <c r="D402">
        <v>75</v>
      </c>
      <c r="E402">
        <v>1</v>
      </c>
      <c r="F402">
        <v>1</v>
      </c>
      <c r="G402">
        <v>1</v>
      </c>
      <c r="H402">
        <v>190</v>
      </c>
      <c r="I402" s="37">
        <v>60.3</v>
      </c>
      <c r="J402" s="3">
        <v>0</v>
      </c>
      <c r="K402">
        <v>2</v>
      </c>
      <c r="L402">
        <v>2</v>
      </c>
      <c r="M402">
        <v>4</v>
      </c>
      <c r="N402" s="3">
        <v>0</v>
      </c>
      <c r="O402">
        <v>1</v>
      </c>
      <c r="P402">
        <v>4</v>
      </c>
      <c r="Q402">
        <v>2</v>
      </c>
      <c r="R402">
        <v>2</v>
      </c>
      <c r="S402" s="87" t="s">
        <v>25</v>
      </c>
      <c r="T402" s="87" t="s">
        <v>25</v>
      </c>
      <c r="U402" s="87" t="s">
        <v>25</v>
      </c>
      <c r="V402" s="3">
        <v>0</v>
      </c>
      <c r="W402">
        <v>0</v>
      </c>
      <c r="X402">
        <v>4</v>
      </c>
      <c r="Y402">
        <v>1</v>
      </c>
      <c r="Z402">
        <v>1</v>
      </c>
      <c r="AA402" s="3">
        <v>2</v>
      </c>
      <c r="AB402">
        <v>105</v>
      </c>
    </row>
    <row r="403" spans="1:28" x14ac:dyDescent="0.35">
      <c r="A403" s="2">
        <v>1575</v>
      </c>
      <c r="B403" s="2">
        <v>11</v>
      </c>
      <c r="C403" s="2" t="s">
        <v>35</v>
      </c>
      <c r="D403">
        <v>75</v>
      </c>
      <c r="E403">
        <v>1</v>
      </c>
      <c r="F403">
        <v>1</v>
      </c>
      <c r="G403">
        <v>1</v>
      </c>
      <c r="H403">
        <v>168</v>
      </c>
      <c r="I403" s="37">
        <v>36.9</v>
      </c>
      <c r="J403" s="3">
        <v>0</v>
      </c>
      <c r="K403">
        <v>2</v>
      </c>
      <c r="L403">
        <v>2</v>
      </c>
      <c r="M403">
        <v>4</v>
      </c>
      <c r="N403" s="3">
        <v>0</v>
      </c>
      <c r="O403">
        <v>1</v>
      </c>
      <c r="P403">
        <v>4</v>
      </c>
      <c r="Q403">
        <v>2</v>
      </c>
      <c r="R403">
        <v>2</v>
      </c>
      <c r="S403" s="87" t="s">
        <v>25</v>
      </c>
      <c r="T403" s="87" t="s">
        <v>25</v>
      </c>
      <c r="U403" s="87" t="s">
        <v>25</v>
      </c>
      <c r="V403" s="3">
        <v>0</v>
      </c>
      <c r="W403">
        <v>0</v>
      </c>
      <c r="X403">
        <v>4</v>
      </c>
      <c r="Y403">
        <v>1</v>
      </c>
      <c r="Z403">
        <v>1</v>
      </c>
      <c r="AA403" s="3">
        <v>2</v>
      </c>
      <c r="AB403">
        <v>105</v>
      </c>
    </row>
    <row r="404" spans="1:28" x14ac:dyDescent="0.35">
      <c r="A404" s="2">
        <v>1578</v>
      </c>
      <c r="B404" s="2">
        <v>11</v>
      </c>
      <c r="C404" s="2" t="s">
        <v>35</v>
      </c>
      <c r="D404">
        <v>75</v>
      </c>
      <c r="E404">
        <v>2</v>
      </c>
      <c r="F404">
        <v>1</v>
      </c>
      <c r="G404">
        <v>1</v>
      </c>
      <c r="H404">
        <v>168</v>
      </c>
      <c r="I404" s="37">
        <v>36.9</v>
      </c>
      <c r="J404" s="3">
        <v>0</v>
      </c>
      <c r="K404">
        <v>1</v>
      </c>
      <c r="L404">
        <v>2</v>
      </c>
      <c r="M404">
        <v>4</v>
      </c>
      <c r="N404" s="3">
        <v>0</v>
      </c>
      <c r="O404">
        <v>1</v>
      </c>
      <c r="P404">
        <v>3</v>
      </c>
      <c r="Q404">
        <v>2</v>
      </c>
      <c r="R404">
        <v>2</v>
      </c>
      <c r="S404" s="87" t="s">
        <v>25</v>
      </c>
      <c r="T404" s="87" t="s">
        <v>25</v>
      </c>
      <c r="U404" s="87" t="s">
        <v>25</v>
      </c>
      <c r="V404" s="3">
        <v>0</v>
      </c>
      <c r="W404">
        <v>0</v>
      </c>
      <c r="X404">
        <v>2</v>
      </c>
      <c r="Y404">
        <v>1</v>
      </c>
      <c r="Z404">
        <v>1</v>
      </c>
      <c r="AA404" s="3">
        <v>2</v>
      </c>
      <c r="AB404">
        <v>99</v>
      </c>
    </row>
    <row r="405" spans="1:28" x14ac:dyDescent="0.35">
      <c r="A405" s="2">
        <v>1579</v>
      </c>
      <c r="B405" s="2">
        <v>11</v>
      </c>
      <c r="C405" s="2" t="s">
        <v>35</v>
      </c>
      <c r="D405">
        <v>75</v>
      </c>
      <c r="E405">
        <v>2</v>
      </c>
      <c r="F405">
        <v>1</v>
      </c>
      <c r="G405">
        <v>1</v>
      </c>
      <c r="H405">
        <v>168</v>
      </c>
      <c r="I405" s="37">
        <v>36.9</v>
      </c>
      <c r="J405" s="3">
        <v>0</v>
      </c>
      <c r="K405">
        <v>2</v>
      </c>
      <c r="L405">
        <v>2</v>
      </c>
      <c r="M405">
        <v>2</v>
      </c>
      <c r="N405" s="3">
        <v>0</v>
      </c>
      <c r="O405">
        <v>1</v>
      </c>
      <c r="P405">
        <v>5</v>
      </c>
      <c r="Q405">
        <v>1</v>
      </c>
      <c r="R405">
        <v>2</v>
      </c>
      <c r="S405" s="87" t="s">
        <v>25</v>
      </c>
      <c r="T405" s="87" t="s">
        <v>25</v>
      </c>
      <c r="U405" s="87" t="s">
        <v>25</v>
      </c>
      <c r="V405" s="3">
        <v>0</v>
      </c>
      <c r="W405">
        <v>0</v>
      </c>
      <c r="X405">
        <v>5</v>
      </c>
      <c r="Y405">
        <v>1</v>
      </c>
      <c r="Z405">
        <v>1</v>
      </c>
      <c r="AA405" s="3">
        <v>2</v>
      </c>
      <c r="AB405">
        <v>92</v>
      </c>
    </row>
    <row r="406" spans="1:28" x14ac:dyDescent="0.35">
      <c r="A406" s="2">
        <v>1580</v>
      </c>
      <c r="B406" s="2">
        <v>11</v>
      </c>
      <c r="C406" s="2" t="s">
        <v>35</v>
      </c>
      <c r="D406">
        <v>76</v>
      </c>
      <c r="E406">
        <v>1</v>
      </c>
      <c r="F406">
        <v>1</v>
      </c>
      <c r="G406">
        <v>1</v>
      </c>
      <c r="H406">
        <v>168</v>
      </c>
      <c r="I406" s="37">
        <v>15.6</v>
      </c>
      <c r="J406" s="3">
        <v>0</v>
      </c>
      <c r="K406">
        <v>1</v>
      </c>
      <c r="L406">
        <v>2</v>
      </c>
      <c r="M406">
        <v>4</v>
      </c>
      <c r="N406" s="3">
        <v>0</v>
      </c>
      <c r="O406">
        <v>1</v>
      </c>
      <c r="P406">
        <v>3</v>
      </c>
      <c r="Q406">
        <v>3</v>
      </c>
      <c r="R406">
        <v>2</v>
      </c>
      <c r="S406" s="87" t="s">
        <v>25</v>
      </c>
      <c r="T406" s="87" t="s">
        <v>25</v>
      </c>
      <c r="U406" s="87" t="s">
        <v>25</v>
      </c>
      <c r="V406" s="3">
        <v>0</v>
      </c>
      <c r="W406">
        <v>0</v>
      </c>
      <c r="X406">
        <v>3</v>
      </c>
      <c r="Y406">
        <v>1</v>
      </c>
      <c r="Z406">
        <v>1</v>
      </c>
      <c r="AA406" s="3">
        <v>2</v>
      </c>
      <c r="AB406">
        <v>106</v>
      </c>
    </row>
    <row r="407" spans="1:28" x14ac:dyDescent="0.35">
      <c r="A407" s="2">
        <v>1581</v>
      </c>
      <c r="B407" s="2">
        <v>11</v>
      </c>
      <c r="C407" s="2" t="s">
        <v>35</v>
      </c>
      <c r="D407">
        <v>76</v>
      </c>
      <c r="E407">
        <v>3</v>
      </c>
      <c r="F407">
        <v>1</v>
      </c>
      <c r="G407">
        <v>1</v>
      </c>
      <c r="H407">
        <v>184</v>
      </c>
      <c r="I407" s="37">
        <v>31.6</v>
      </c>
      <c r="J407" s="3">
        <v>0</v>
      </c>
      <c r="K407">
        <v>1</v>
      </c>
      <c r="L407">
        <v>2</v>
      </c>
      <c r="M407">
        <v>4</v>
      </c>
      <c r="N407" s="3">
        <v>0</v>
      </c>
      <c r="O407">
        <v>1</v>
      </c>
      <c r="P407">
        <v>4</v>
      </c>
      <c r="Q407">
        <v>1</v>
      </c>
      <c r="R407">
        <v>2</v>
      </c>
      <c r="S407" s="87" t="s">
        <v>25</v>
      </c>
      <c r="T407" s="87" t="s">
        <v>25</v>
      </c>
      <c r="U407" s="87" t="s">
        <v>25</v>
      </c>
      <c r="V407" s="3">
        <v>0</v>
      </c>
      <c r="W407">
        <v>0</v>
      </c>
      <c r="X407">
        <v>5</v>
      </c>
      <c r="Y407">
        <v>2</v>
      </c>
      <c r="Z407">
        <v>1</v>
      </c>
      <c r="AA407" s="3">
        <v>2</v>
      </c>
      <c r="AB407">
        <v>92</v>
      </c>
    </row>
    <row r="408" spans="1:28" x14ac:dyDescent="0.35">
      <c r="A408" s="2">
        <v>1582</v>
      </c>
      <c r="B408" s="2">
        <v>11</v>
      </c>
      <c r="C408" s="2" t="s">
        <v>35</v>
      </c>
      <c r="D408">
        <v>76</v>
      </c>
      <c r="E408">
        <v>3</v>
      </c>
      <c r="F408">
        <v>1</v>
      </c>
      <c r="G408">
        <v>1</v>
      </c>
      <c r="H408">
        <v>184</v>
      </c>
      <c r="I408" s="37">
        <v>31.6</v>
      </c>
      <c r="J408" s="3">
        <v>0</v>
      </c>
      <c r="K408">
        <v>1</v>
      </c>
      <c r="L408">
        <v>2</v>
      </c>
      <c r="M408">
        <v>2</v>
      </c>
      <c r="N408" s="3">
        <v>0</v>
      </c>
      <c r="O408">
        <v>1</v>
      </c>
      <c r="P408">
        <v>3</v>
      </c>
      <c r="Q408">
        <v>0</v>
      </c>
      <c r="R408">
        <v>2</v>
      </c>
      <c r="S408" s="87" t="s">
        <v>25</v>
      </c>
      <c r="T408" s="87" t="s">
        <v>25</v>
      </c>
      <c r="U408" s="87" t="s">
        <v>25</v>
      </c>
      <c r="V408" s="3">
        <v>0</v>
      </c>
      <c r="W408">
        <v>0</v>
      </c>
      <c r="X408">
        <v>4</v>
      </c>
      <c r="Y408">
        <v>1</v>
      </c>
      <c r="Z408">
        <v>1</v>
      </c>
      <c r="AA408" s="3">
        <v>2</v>
      </c>
      <c r="AB408">
        <v>101</v>
      </c>
    </row>
    <row r="409" spans="1:28" x14ac:dyDescent="0.35">
      <c r="A409" s="2">
        <v>1583</v>
      </c>
      <c r="B409" s="2">
        <v>11</v>
      </c>
      <c r="C409" s="2" t="s">
        <v>35</v>
      </c>
      <c r="D409">
        <v>76</v>
      </c>
      <c r="E409">
        <v>2</v>
      </c>
      <c r="F409">
        <v>1</v>
      </c>
      <c r="G409">
        <v>1</v>
      </c>
      <c r="H409">
        <v>184</v>
      </c>
      <c r="I409" s="37">
        <v>31.6</v>
      </c>
      <c r="J409" s="3">
        <v>0</v>
      </c>
      <c r="K409">
        <v>1</v>
      </c>
      <c r="L409">
        <v>2</v>
      </c>
      <c r="M409">
        <v>4</v>
      </c>
      <c r="N409" s="3">
        <v>0</v>
      </c>
      <c r="O409">
        <v>1</v>
      </c>
      <c r="P409">
        <v>5</v>
      </c>
      <c r="Q409">
        <v>2</v>
      </c>
      <c r="R409">
        <v>2</v>
      </c>
      <c r="S409" s="87" t="s">
        <v>25</v>
      </c>
      <c r="T409" s="87" t="s">
        <v>25</v>
      </c>
      <c r="U409" s="87" t="s">
        <v>25</v>
      </c>
      <c r="V409" s="3">
        <v>0</v>
      </c>
      <c r="W409">
        <v>0</v>
      </c>
      <c r="X409">
        <v>5</v>
      </c>
      <c r="Y409">
        <v>1</v>
      </c>
      <c r="Z409">
        <v>1</v>
      </c>
      <c r="AA409" s="3">
        <v>2</v>
      </c>
      <c r="AB409">
        <v>100</v>
      </c>
    </row>
    <row r="410" spans="1:28" x14ac:dyDescent="0.35">
      <c r="A410" s="2">
        <v>1584</v>
      </c>
      <c r="B410" s="2">
        <v>11</v>
      </c>
      <c r="C410" s="2" t="s">
        <v>35</v>
      </c>
      <c r="D410">
        <v>76</v>
      </c>
      <c r="E410">
        <v>3</v>
      </c>
      <c r="F410">
        <v>1</v>
      </c>
      <c r="G410">
        <v>1</v>
      </c>
      <c r="H410">
        <v>176</v>
      </c>
      <c r="I410" s="37">
        <v>27.4</v>
      </c>
      <c r="J410" s="3">
        <v>0</v>
      </c>
      <c r="K410">
        <v>1</v>
      </c>
      <c r="L410">
        <v>2</v>
      </c>
      <c r="M410">
        <v>2</v>
      </c>
      <c r="N410" s="3">
        <v>0</v>
      </c>
      <c r="O410">
        <v>1</v>
      </c>
      <c r="P410">
        <v>7</v>
      </c>
      <c r="Q410">
        <v>0</v>
      </c>
      <c r="R410">
        <v>2</v>
      </c>
      <c r="S410" s="87" t="s">
        <v>25</v>
      </c>
      <c r="T410" s="87" t="s">
        <v>25</v>
      </c>
      <c r="U410" s="87" t="s">
        <v>25</v>
      </c>
      <c r="V410" s="3">
        <v>0</v>
      </c>
      <c r="W410">
        <v>0</v>
      </c>
      <c r="X410">
        <v>7</v>
      </c>
      <c r="Y410">
        <v>2</v>
      </c>
      <c r="Z410">
        <v>1</v>
      </c>
      <c r="AA410" s="3">
        <v>2</v>
      </c>
      <c r="AB410">
        <v>88</v>
      </c>
    </row>
    <row r="411" spans="1:28" x14ac:dyDescent="0.35">
      <c r="A411" s="2">
        <v>1585</v>
      </c>
      <c r="B411" s="2">
        <v>11</v>
      </c>
      <c r="C411" s="2" t="s">
        <v>35</v>
      </c>
      <c r="D411">
        <v>76</v>
      </c>
      <c r="E411">
        <v>2</v>
      </c>
      <c r="F411">
        <v>1</v>
      </c>
      <c r="G411">
        <v>1</v>
      </c>
      <c r="H411">
        <v>176</v>
      </c>
      <c r="I411" s="37">
        <v>27.4</v>
      </c>
      <c r="J411" s="3">
        <v>0</v>
      </c>
      <c r="K411">
        <v>1</v>
      </c>
      <c r="L411">
        <v>2</v>
      </c>
      <c r="M411">
        <v>4</v>
      </c>
      <c r="N411" s="3">
        <v>0</v>
      </c>
      <c r="O411">
        <v>1</v>
      </c>
      <c r="P411">
        <v>7</v>
      </c>
      <c r="Q411">
        <v>1</v>
      </c>
      <c r="R411">
        <v>2</v>
      </c>
      <c r="S411" s="87" t="s">
        <v>25</v>
      </c>
      <c r="T411" s="87" t="s">
        <v>25</v>
      </c>
      <c r="U411" s="87" t="s">
        <v>25</v>
      </c>
      <c r="V411" s="3">
        <v>0</v>
      </c>
      <c r="W411">
        <v>0</v>
      </c>
      <c r="X411">
        <v>5</v>
      </c>
      <c r="Y411">
        <v>2</v>
      </c>
      <c r="Z411">
        <v>1</v>
      </c>
      <c r="AA411" s="3">
        <v>2</v>
      </c>
      <c r="AB411">
        <v>97</v>
      </c>
    </row>
    <row r="412" spans="1:28" x14ac:dyDescent="0.35">
      <c r="A412" s="2">
        <v>1586</v>
      </c>
      <c r="B412" s="2">
        <v>11</v>
      </c>
      <c r="C412" s="2" t="s">
        <v>35</v>
      </c>
      <c r="D412">
        <v>76</v>
      </c>
      <c r="E412">
        <v>2</v>
      </c>
      <c r="F412">
        <v>1</v>
      </c>
      <c r="G412">
        <v>1</v>
      </c>
      <c r="H412">
        <v>176</v>
      </c>
      <c r="I412" s="37">
        <v>27.4</v>
      </c>
      <c r="J412" s="3">
        <v>0</v>
      </c>
      <c r="K412">
        <v>1</v>
      </c>
      <c r="L412">
        <v>2</v>
      </c>
      <c r="M412">
        <v>2</v>
      </c>
      <c r="N412" s="3">
        <v>0</v>
      </c>
      <c r="O412">
        <v>1</v>
      </c>
      <c r="P412">
        <v>3</v>
      </c>
      <c r="Q412">
        <v>0</v>
      </c>
      <c r="R412">
        <v>2</v>
      </c>
      <c r="S412" s="87" t="s">
        <v>25</v>
      </c>
      <c r="T412" s="87" t="s">
        <v>25</v>
      </c>
      <c r="U412" s="87" t="s">
        <v>25</v>
      </c>
      <c r="V412" s="3">
        <v>0</v>
      </c>
      <c r="W412">
        <v>0</v>
      </c>
      <c r="X412">
        <v>4</v>
      </c>
      <c r="Y412">
        <v>1</v>
      </c>
      <c r="Z412">
        <v>1</v>
      </c>
      <c r="AA412" s="3">
        <v>2</v>
      </c>
      <c r="AB412">
        <v>99</v>
      </c>
    </row>
    <row r="413" spans="1:28" x14ac:dyDescent="0.35">
      <c r="A413" s="2">
        <v>1587</v>
      </c>
      <c r="B413" s="2">
        <v>11</v>
      </c>
      <c r="C413" s="2" t="s">
        <v>35</v>
      </c>
      <c r="D413">
        <v>76</v>
      </c>
      <c r="E413">
        <v>1</v>
      </c>
      <c r="F413">
        <v>1</v>
      </c>
      <c r="G413">
        <v>1</v>
      </c>
      <c r="H413">
        <v>168</v>
      </c>
      <c r="I413" s="37">
        <v>33.6</v>
      </c>
      <c r="J413" s="3">
        <v>0</v>
      </c>
      <c r="K413">
        <v>1</v>
      </c>
      <c r="L413">
        <v>2</v>
      </c>
      <c r="M413">
        <v>4</v>
      </c>
      <c r="N413" s="3">
        <v>0</v>
      </c>
      <c r="O413">
        <v>1</v>
      </c>
      <c r="P413">
        <v>3</v>
      </c>
      <c r="Q413">
        <v>1</v>
      </c>
      <c r="R413">
        <v>2</v>
      </c>
      <c r="S413" s="87" t="s">
        <v>25</v>
      </c>
      <c r="T413" s="87" t="s">
        <v>25</v>
      </c>
      <c r="U413" s="87" t="s">
        <v>25</v>
      </c>
      <c r="V413" s="3">
        <v>0</v>
      </c>
      <c r="W413">
        <v>0</v>
      </c>
      <c r="X413">
        <v>4</v>
      </c>
      <c r="Y413">
        <v>1</v>
      </c>
      <c r="Z413">
        <v>1</v>
      </c>
      <c r="AA413" s="3">
        <v>2</v>
      </c>
      <c r="AB413">
        <v>101</v>
      </c>
    </row>
    <row r="414" spans="1:28" x14ac:dyDescent="0.35">
      <c r="A414" s="2">
        <v>1588</v>
      </c>
      <c r="B414" s="2">
        <v>11</v>
      </c>
      <c r="C414" s="2" t="s">
        <v>35</v>
      </c>
      <c r="D414">
        <v>76</v>
      </c>
      <c r="E414">
        <v>1</v>
      </c>
      <c r="F414">
        <v>1</v>
      </c>
      <c r="G414">
        <v>1</v>
      </c>
      <c r="H414">
        <v>168</v>
      </c>
      <c r="I414" s="37">
        <v>33.6</v>
      </c>
      <c r="J414" s="3">
        <v>0</v>
      </c>
      <c r="K414">
        <v>2</v>
      </c>
      <c r="L414">
        <v>2</v>
      </c>
      <c r="M414">
        <v>2</v>
      </c>
      <c r="N414" s="3">
        <v>0</v>
      </c>
      <c r="O414">
        <v>1</v>
      </c>
      <c r="P414">
        <v>8</v>
      </c>
      <c r="Q414">
        <v>1</v>
      </c>
      <c r="R414">
        <v>2</v>
      </c>
      <c r="S414" s="87" t="s">
        <v>25</v>
      </c>
      <c r="T414" s="87" t="s">
        <v>25</v>
      </c>
      <c r="U414" s="87" t="s">
        <v>25</v>
      </c>
      <c r="V414" s="3">
        <v>0</v>
      </c>
      <c r="W414">
        <v>0</v>
      </c>
      <c r="X414">
        <v>7</v>
      </c>
      <c r="Y414">
        <v>1</v>
      </c>
      <c r="Z414">
        <v>1</v>
      </c>
      <c r="AA414" s="3">
        <v>2</v>
      </c>
      <c r="AB414">
        <v>95</v>
      </c>
    </row>
    <row r="415" spans="1:28" x14ac:dyDescent="0.35">
      <c r="A415" s="2">
        <v>1616</v>
      </c>
      <c r="B415" s="2">
        <v>11</v>
      </c>
      <c r="C415" s="2" t="s">
        <v>35</v>
      </c>
      <c r="D415">
        <v>78</v>
      </c>
      <c r="E415">
        <v>2</v>
      </c>
      <c r="F415">
        <v>1</v>
      </c>
      <c r="G415">
        <v>1</v>
      </c>
      <c r="H415">
        <v>168</v>
      </c>
      <c r="I415" s="37">
        <v>37.299999999999997</v>
      </c>
      <c r="J415" s="3">
        <v>0</v>
      </c>
      <c r="K415">
        <v>2</v>
      </c>
      <c r="L415">
        <v>2</v>
      </c>
      <c r="M415">
        <v>4</v>
      </c>
      <c r="N415" s="3">
        <v>0</v>
      </c>
      <c r="O415">
        <v>1</v>
      </c>
      <c r="P415">
        <v>6</v>
      </c>
      <c r="Q415">
        <v>1</v>
      </c>
      <c r="R415">
        <v>2</v>
      </c>
      <c r="S415" s="87" t="s">
        <v>25</v>
      </c>
      <c r="T415" s="87" t="s">
        <v>25</v>
      </c>
      <c r="U415" s="87" t="s">
        <v>25</v>
      </c>
      <c r="V415" s="3">
        <v>0</v>
      </c>
      <c r="W415">
        <v>0</v>
      </c>
      <c r="X415">
        <v>7</v>
      </c>
      <c r="Y415">
        <v>1</v>
      </c>
      <c r="Z415">
        <v>1</v>
      </c>
      <c r="AA415" s="3">
        <v>2</v>
      </c>
      <c r="AB415">
        <v>99</v>
      </c>
    </row>
    <row r="416" spans="1:28" x14ac:dyDescent="0.35">
      <c r="A416" s="2">
        <v>1617</v>
      </c>
      <c r="B416" s="2">
        <v>11</v>
      </c>
      <c r="C416" s="2" t="s">
        <v>35</v>
      </c>
      <c r="D416">
        <v>78</v>
      </c>
      <c r="E416">
        <v>1</v>
      </c>
      <c r="F416">
        <v>1</v>
      </c>
      <c r="G416">
        <v>1</v>
      </c>
      <c r="H416">
        <v>168</v>
      </c>
      <c r="I416" s="37">
        <v>37.299999999999997</v>
      </c>
      <c r="J416" s="3">
        <v>0</v>
      </c>
      <c r="K416">
        <v>2</v>
      </c>
      <c r="L416">
        <v>2</v>
      </c>
      <c r="M416">
        <v>4</v>
      </c>
      <c r="N416" s="3">
        <v>0</v>
      </c>
      <c r="O416">
        <v>1</v>
      </c>
      <c r="P416">
        <v>5</v>
      </c>
      <c r="Q416">
        <v>1</v>
      </c>
      <c r="R416">
        <v>2</v>
      </c>
      <c r="S416" s="87" t="s">
        <v>25</v>
      </c>
      <c r="T416" s="87" t="s">
        <v>25</v>
      </c>
      <c r="U416" s="87" t="s">
        <v>25</v>
      </c>
      <c r="V416" s="3">
        <v>0</v>
      </c>
      <c r="W416">
        <v>0</v>
      </c>
      <c r="X416">
        <v>5</v>
      </c>
      <c r="Y416">
        <v>1</v>
      </c>
      <c r="Z416">
        <v>1</v>
      </c>
      <c r="AA416" s="3">
        <v>2</v>
      </c>
      <c r="AB416">
        <v>91</v>
      </c>
    </row>
    <row r="417" spans="1:28" x14ac:dyDescent="0.35">
      <c r="A417" s="2">
        <v>1618</v>
      </c>
      <c r="B417" s="2">
        <v>11</v>
      </c>
      <c r="C417" s="2" t="s">
        <v>35</v>
      </c>
      <c r="D417">
        <v>78</v>
      </c>
      <c r="E417">
        <v>1</v>
      </c>
      <c r="F417">
        <v>1</v>
      </c>
      <c r="G417">
        <v>1</v>
      </c>
      <c r="H417">
        <v>168</v>
      </c>
      <c r="I417" s="37">
        <v>37.299999999999997</v>
      </c>
      <c r="J417" s="3">
        <v>0</v>
      </c>
      <c r="K417">
        <v>2</v>
      </c>
      <c r="L417">
        <v>2</v>
      </c>
      <c r="M417">
        <v>4</v>
      </c>
      <c r="N417" s="3">
        <v>0</v>
      </c>
      <c r="O417">
        <v>1</v>
      </c>
      <c r="P417">
        <v>4</v>
      </c>
      <c r="Q417">
        <v>2</v>
      </c>
      <c r="R417">
        <v>2</v>
      </c>
      <c r="S417" s="87" t="s">
        <v>25</v>
      </c>
      <c r="T417" s="87" t="s">
        <v>25</v>
      </c>
      <c r="U417" s="87" t="s">
        <v>25</v>
      </c>
      <c r="V417" s="3">
        <v>0</v>
      </c>
      <c r="W417">
        <v>0</v>
      </c>
      <c r="X417">
        <v>5</v>
      </c>
      <c r="Y417">
        <v>1</v>
      </c>
      <c r="Z417">
        <v>1</v>
      </c>
      <c r="AA417" s="3">
        <v>2</v>
      </c>
      <c r="AB417">
        <v>91</v>
      </c>
    </row>
    <row r="418" spans="1:28" x14ac:dyDescent="0.35">
      <c r="A418" s="2">
        <v>1619</v>
      </c>
      <c r="B418" s="2">
        <v>11</v>
      </c>
      <c r="C418" s="2" t="s">
        <v>35</v>
      </c>
      <c r="D418">
        <v>78</v>
      </c>
      <c r="E418">
        <v>1</v>
      </c>
      <c r="F418">
        <v>1</v>
      </c>
      <c r="G418">
        <v>1</v>
      </c>
      <c r="H418">
        <v>168</v>
      </c>
      <c r="I418" s="37">
        <v>37.299999999999997</v>
      </c>
      <c r="J418" s="3">
        <v>0</v>
      </c>
      <c r="K418">
        <v>2</v>
      </c>
      <c r="L418">
        <v>2</v>
      </c>
      <c r="M418">
        <v>4</v>
      </c>
      <c r="N418" s="3">
        <v>0</v>
      </c>
      <c r="O418">
        <v>1</v>
      </c>
      <c r="P418">
        <v>4</v>
      </c>
      <c r="Q418">
        <v>2</v>
      </c>
      <c r="R418">
        <v>2</v>
      </c>
      <c r="S418" s="87" t="s">
        <v>25</v>
      </c>
      <c r="T418" s="87" t="s">
        <v>25</v>
      </c>
      <c r="U418" s="87" t="s">
        <v>25</v>
      </c>
      <c r="V418" s="3">
        <v>0</v>
      </c>
      <c r="W418">
        <v>0</v>
      </c>
      <c r="X418">
        <v>6</v>
      </c>
      <c r="Y418">
        <v>1</v>
      </c>
      <c r="Z418">
        <v>1</v>
      </c>
      <c r="AA418" s="3">
        <v>2</v>
      </c>
      <c r="AB418">
        <v>101</v>
      </c>
    </row>
    <row r="419" spans="1:28" x14ac:dyDescent="0.35">
      <c r="A419" s="2">
        <v>1621</v>
      </c>
      <c r="B419" s="2">
        <v>11</v>
      </c>
      <c r="C419" s="2" t="s">
        <v>35</v>
      </c>
      <c r="D419">
        <v>78</v>
      </c>
      <c r="E419">
        <v>3</v>
      </c>
      <c r="F419">
        <v>1</v>
      </c>
      <c r="G419">
        <v>1</v>
      </c>
      <c r="H419">
        <v>184</v>
      </c>
      <c r="I419" s="37">
        <v>47.3</v>
      </c>
      <c r="J419" s="3">
        <v>0</v>
      </c>
      <c r="K419">
        <v>1</v>
      </c>
      <c r="L419">
        <v>2</v>
      </c>
      <c r="M419">
        <v>1</v>
      </c>
      <c r="N419" s="3">
        <v>0</v>
      </c>
      <c r="O419">
        <v>1</v>
      </c>
      <c r="P419">
        <v>4</v>
      </c>
      <c r="Q419">
        <v>1</v>
      </c>
      <c r="R419">
        <v>2</v>
      </c>
      <c r="S419" s="87" t="s">
        <v>25</v>
      </c>
      <c r="T419" s="87" t="s">
        <v>25</v>
      </c>
      <c r="U419" s="87" t="s">
        <v>25</v>
      </c>
      <c r="V419" s="3">
        <v>0</v>
      </c>
      <c r="W419">
        <v>0</v>
      </c>
      <c r="X419">
        <v>5</v>
      </c>
      <c r="Y419">
        <v>1</v>
      </c>
      <c r="Z419">
        <v>0</v>
      </c>
      <c r="AA419" s="3">
        <v>2</v>
      </c>
      <c r="AB419">
        <v>91</v>
      </c>
    </row>
    <row r="420" spans="1:28" x14ac:dyDescent="0.35">
      <c r="A420" s="2">
        <v>1626</v>
      </c>
      <c r="B420" s="2">
        <v>11</v>
      </c>
      <c r="C420" s="2" t="s">
        <v>35</v>
      </c>
      <c r="D420">
        <v>78</v>
      </c>
      <c r="E420">
        <v>2</v>
      </c>
      <c r="F420">
        <v>1</v>
      </c>
      <c r="G420">
        <v>1</v>
      </c>
      <c r="H420">
        <v>184</v>
      </c>
      <c r="I420" s="37">
        <v>30.9</v>
      </c>
      <c r="J420" s="3">
        <v>0</v>
      </c>
      <c r="K420">
        <v>1</v>
      </c>
      <c r="L420">
        <v>2</v>
      </c>
      <c r="M420">
        <v>1</v>
      </c>
      <c r="N420" s="3">
        <v>0</v>
      </c>
      <c r="O420">
        <v>1</v>
      </c>
      <c r="P420">
        <v>4</v>
      </c>
      <c r="Q420">
        <v>2</v>
      </c>
      <c r="R420">
        <v>2</v>
      </c>
      <c r="S420" s="87" t="s">
        <v>25</v>
      </c>
      <c r="T420" s="87" t="s">
        <v>25</v>
      </c>
      <c r="U420" s="87" t="s">
        <v>25</v>
      </c>
      <c r="V420" s="3">
        <v>0</v>
      </c>
      <c r="W420">
        <v>0</v>
      </c>
      <c r="X420">
        <v>5</v>
      </c>
      <c r="Y420">
        <v>1</v>
      </c>
      <c r="Z420">
        <v>1</v>
      </c>
      <c r="AA420" s="3">
        <v>2</v>
      </c>
      <c r="AB420">
        <v>103</v>
      </c>
    </row>
    <row r="421" spans="1:28" x14ac:dyDescent="0.35">
      <c r="A421" s="2">
        <v>1627</v>
      </c>
      <c r="B421" s="2">
        <v>11</v>
      </c>
      <c r="C421" s="2" t="s">
        <v>35</v>
      </c>
      <c r="D421">
        <v>78</v>
      </c>
      <c r="E421">
        <v>1</v>
      </c>
      <c r="F421">
        <v>1</v>
      </c>
      <c r="G421">
        <v>1</v>
      </c>
      <c r="H421">
        <v>168</v>
      </c>
      <c r="I421" s="37">
        <v>39.5</v>
      </c>
      <c r="J421" s="3">
        <v>0</v>
      </c>
      <c r="K421">
        <v>2</v>
      </c>
      <c r="L421">
        <v>2</v>
      </c>
      <c r="M421">
        <v>2</v>
      </c>
      <c r="N421" s="3">
        <v>0</v>
      </c>
      <c r="O421">
        <v>1</v>
      </c>
      <c r="P421">
        <v>4</v>
      </c>
      <c r="Q421">
        <v>2</v>
      </c>
      <c r="R421">
        <v>2</v>
      </c>
      <c r="S421" s="87" t="s">
        <v>25</v>
      </c>
      <c r="T421" s="87" t="s">
        <v>25</v>
      </c>
      <c r="U421" s="87" t="s">
        <v>25</v>
      </c>
      <c r="V421" s="3">
        <v>0</v>
      </c>
      <c r="W421">
        <v>0</v>
      </c>
      <c r="X421">
        <v>5</v>
      </c>
      <c r="Y421">
        <v>1</v>
      </c>
      <c r="Z421">
        <v>1</v>
      </c>
      <c r="AA421" s="3">
        <v>2</v>
      </c>
      <c r="AB421">
        <v>105</v>
      </c>
    </row>
    <row r="422" spans="1:28" x14ac:dyDescent="0.35">
      <c r="A422" s="2">
        <v>1630</v>
      </c>
      <c r="B422" s="2">
        <v>11</v>
      </c>
      <c r="C422" s="2" t="s">
        <v>35</v>
      </c>
      <c r="D422">
        <v>79</v>
      </c>
      <c r="E422">
        <v>4</v>
      </c>
      <c r="F422">
        <v>1</v>
      </c>
      <c r="G422">
        <v>1</v>
      </c>
      <c r="H422">
        <v>190</v>
      </c>
      <c r="I422" s="37">
        <v>125.8</v>
      </c>
      <c r="J422" s="3">
        <v>0</v>
      </c>
      <c r="K422">
        <v>1</v>
      </c>
      <c r="L422">
        <v>2</v>
      </c>
      <c r="M422">
        <v>1</v>
      </c>
      <c r="N422" s="3">
        <v>0</v>
      </c>
      <c r="O422">
        <v>1</v>
      </c>
      <c r="P422">
        <v>3</v>
      </c>
      <c r="Q422">
        <v>2</v>
      </c>
      <c r="R422">
        <v>2</v>
      </c>
      <c r="S422" s="87" t="s">
        <v>25</v>
      </c>
      <c r="T422" s="87" t="s">
        <v>25</v>
      </c>
      <c r="U422" s="87" t="s">
        <v>25</v>
      </c>
      <c r="V422" s="3">
        <v>0</v>
      </c>
      <c r="W422">
        <v>0</v>
      </c>
      <c r="X422">
        <v>5</v>
      </c>
      <c r="Y422">
        <v>1</v>
      </c>
      <c r="Z422">
        <v>1</v>
      </c>
      <c r="AA422" s="3">
        <v>3</v>
      </c>
      <c r="AB422">
        <v>101</v>
      </c>
    </row>
    <row r="423" spans="1:28" x14ac:dyDescent="0.35">
      <c r="A423" s="2">
        <v>1631</v>
      </c>
      <c r="B423" s="2">
        <v>11</v>
      </c>
      <c r="C423" s="2" t="s">
        <v>35</v>
      </c>
      <c r="D423">
        <v>79</v>
      </c>
      <c r="E423">
        <v>3</v>
      </c>
      <c r="F423">
        <v>1</v>
      </c>
      <c r="G423">
        <v>1</v>
      </c>
      <c r="H423">
        <v>190</v>
      </c>
      <c r="I423" s="37">
        <v>98.7</v>
      </c>
      <c r="J423" s="3">
        <v>0</v>
      </c>
      <c r="K423">
        <v>2</v>
      </c>
      <c r="L423">
        <v>2</v>
      </c>
      <c r="M423">
        <v>4</v>
      </c>
      <c r="N423" s="3">
        <v>0</v>
      </c>
      <c r="O423">
        <v>1</v>
      </c>
      <c r="P423">
        <v>4</v>
      </c>
      <c r="Q423">
        <v>2</v>
      </c>
      <c r="R423">
        <v>2</v>
      </c>
      <c r="S423" s="87" t="s">
        <v>25</v>
      </c>
      <c r="T423" s="87" t="s">
        <v>25</v>
      </c>
      <c r="U423" s="87" t="s">
        <v>25</v>
      </c>
      <c r="V423" s="3">
        <v>0</v>
      </c>
      <c r="W423">
        <v>0</v>
      </c>
      <c r="X423">
        <v>6</v>
      </c>
      <c r="Y423">
        <v>1</v>
      </c>
      <c r="Z423">
        <v>1</v>
      </c>
      <c r="AA423" s="3">
        <v>3</v>
      </c>
      <c r="AB423">
        <v>103</v>
      </c>
    </row>
    <row r="424" spans="1:28" x14ac:dyDescent="0.35">
      <c r="A424" s="2">
        <v>1636</v>
      </c>
      <c r="B424" s="2">
        <v>11</v>
      </c>
      <c r="C424" s="2" t="s">
        <v>35</v>
      </c>
      <c r="D424">
        <v>80</v>
      </c>
      <c r="E424">
        <v>2</v>
      </c>
      <c r="F424">
        <v>1</v>
      </c>
      <c r="G424">
        <v>1</v>
      </c>
      <c r="H424">
        <v>185</v>
      </c>
      <c r="I424" s="37">
        <v>35.1</v>
      </c>
      <c r="J424" s="3">
        <v>0</v>
      </c>
      <c r="K424">
        <v>2</v>
      </c>
      <c r="L424">
        <v>2</v>
      </c>
      <c r="M424">
        <v>4</v>
      </c>
      <c r="N424" s="3">
        <v>0</v>
      </c>
      <c r="O424">
        <v>1</v>
      </c>
      <c r="P424">
        <v>3</v>
      </c>
      <c r="Q424">
        <v>3</v>
      </c>
      <c r="R424">
        <v>2</v>
      </c>
      <c r="S424" s="87" t="s">
        <v>25</v>
      </c>
      <c r="T424" s="87" t="s">
        <v>25</v>
      </c>
      <c r="U424" s="87" t="s">
        <v>25</v>
      </c>
      <c r="V424" s="3">
        <v>0</v>
      </c>
      <c r="W424">
        <v>0</v>
      </c>
      <c r="X424">
        <v>4</v>
      </c>
      <c r="Y424">
        <v>3</v>
      </c>
      <c r="Z424">
        <v>1</v>
      </c>
      <c r="AA424" s="3">
        <v>2</v>
      </c>
      <c r="AB424">
        <v>101</v>
      </c>
    </row>
    <row r="425" spans="1:28" x14ac:dyDescent="0.35">
      <c r="A425" s="2">
        <v>1637</v>
      </c>
      <c r="B425" s="2">
        <v>11</v>
      </c>
      <c r="C425" s="2" t="s">
        <v>35</v>
      </c>
      <c r="D425">
        <v>80</v>
      </c>
      <c r="E425">
        <v>3</v>
      </c>
      <c r="F425">
        <v>1</v>
      </c>
      <c r="G425">
        <v>1</v>
      </c>
      <c r="H425">
        <v>185</v>
      </c>
      <c r="I425" s="37">
        <v>35.1</v>
      </c>
      <c r="J425" s="3">
        <v>0</v>
      </c>
      <c r="K425">
        <v>2</v>
      </c>
      <c r="L425">
        <v>2</v>
      </c>
      <c r="M425">
        <v>4</v>
      </c>
      <c r="N425" s="3">
        <v>0</v>
      </c>
      <c r="O425">
        <v>1</v>
      </c>
      <c r="P425">
        <v>5</v>
      </c>
      <c r="Q425">
        <v>1</v>
      </c>
      <c r="R425">
        <v>2</v>
      </c>
      <c r="S425" s="87" t="s">
        <v>25</v>
      </c>
      <c r="T425" s="87" t="s">
        <v>25</v>
      </c>
      <c r="U425" s="87" t="s">
        <v>25</v>
      </c>
      <c r="V425" s="3">
        <v>0</v>
      </c>
      <c r="W425">
        <v>0</v>
      </c>
      <c r="X425">
        <v>5</v>
      </c>
      <c r="Y425">
        <v>3</v>
      </c>
      <c r="Z425">
        <v>1</v>
      </c>
      <c r="AA425" s="3">
        <v>2</v>
      </c>
      <c r="AB425">
        <v>95</v>
      </c>
    </row>
    <row r="426" spans="1:28" x14ac:dyDescent="0.35">
      <c r="A426" s="2">
        <v>1638</v>
      </c>
      <c r="B426" s="2">
        <v>11</v>
      </c>
      <c r="C426" s="2" t="s">
        <v>35</v>
      </c>
      <c r="D426">
        <v>80</v>
      </c>
      <c r="E426">
        <v>2</v>
      </c>
      <c r="F426">
        <v>1</v>
      </c>
      <c r="G426">
        <v>1</v>
      </c>
      <c r="H426">
        <v>185</v>
      </c>
      <c r="I426" s="37">
        <v>35.1</v>
      </c>
      <c r="J426" s="3">
        <v>0</v>
      </c>
      <c r="K426">
        <v>2</v>
      </c>
      <c r="L426">
        <v>2</v>
      </c>
      <c r="M426">
        <v>4</v>
      </c>
      <c r="N426" s="3">
        <v>0</v>
      </c>
      <c r="O426">
        <v>1</v>
      </c>
      <c r="P426">
        <v>4</v>
      </c>
      <c r="Q426">
        <v>1</v>
      </c>
      <c r="R426">
        <v>2</v>
      </c>
      <c r="S426" s="87" t="s">
        <v>25</v>
      </c>
      <c r="T426" s="87" t="s">
        <v>25</v>
      </c>
      <c r="U426" s="87" t="s">
        <v>25</v>
      </c>
      <c r="V426" s="3">
        <v>0</v>
      </c>
      <c r="W426">
        <v>0</v>
      </c>
      <c r="X426">
        <v>5</v>
      </c>
      <c r="Y426">
        <v>3</v>
      </c>
      <c r="Z426">
        <v>1</v>
      </c>
      <c r="AA426" s="3">
        <v>2</v>
      </c>
      <c r="AB426">
        <v>101</v>
      </c>
    </row>
    <row r="427" spans="1:28" x14ac:dyDescent="0.35">
      <c r="A427" s="2">
        <v>1639</v>
      </c>
      <c r="B427" s="2">
        <v>11</v>
      </c>
      <c r="C427" s="2" t="s">
        <v>35</v>
      </c>
      <c r="D427">
        <v>80</v>
      </c>
      <c r="E427">
        <v>3</v>
      </c>
      <c r="F427">
        <v>1</v>
      </c>
      <c r="G427">
        <v>1</v>
      </c>
      <c r="H427">
        <v>185</v>
      </c>
      <c r="I427" s="37">
        <v>66.2</v>
      </c>
      <c r="J427" s="3">
        <v>0</v>
      </c>
      <c r="K427">
        <v>2</v>
      </c>
      <c r="L427">
        <v>2</v>
      </c>
      <c r="M427">
        <v>4</v>
      </c>
      <c r="N427" s="3">
        <v>0</v>
      </c>
      <c r="O427">
        <v>1</v>
      </c>
      <c r="P427">
        <v>3</v>
      </c>
      <c r="Q427">
        <v>2</v>
      </c>
      <c r="R427">
        <v>2</v>
      </c>
      <c r="S427" s="87" t="s">
        <v>25</v>
      </c>
      <c r="T427" s="87" t="s">
        <v>25</v>
      </c>
      <c r="U427" s="87" t="s">
        <v>25</v>
      </c>
      <c r="V427" s="3">
        <v>0</v>
      </c>
      <c r="W427">
        <v>0</v>
      </c>
      <c r="X427">
        <v>3</v>
      </c>
      <c r="Y427">
        <v>3</v>
      </c>
      <c r="Z427">
        <v>1</v>
      </c>
      <c r="AA427" s="3">
        <v>2</v>
      </c>
      <c r="AB427">
        <v>91</v>
      </c>
    </row>
    <row r="428" spans="1:28" x14ac:dyDescent="0.35">
      <c r="A428" s="2">
        <v>1640</v>
      </c>
      <c r="B428" s="2">
        <v>11</v>
      </c>
      <c r="C428" s="2" t="s">
        <v>35</v>
      </c>
      <c r="D428">
        <v>80</v>
      </c>
      <c r="E428">
        <v>3</v>
      </c>
      <c r="F428">
        <v>1</v>
      </c>
      <c r="G428">
        <v>1</v>
      </c>
      <c r="H428">
        <v>185</v>
      </c>
      <c r="I428" s="37">
        <v>66.2</v>
      </c>
      <c r="J428" s="3">
        <v>0</v>
      </c>
      <c r="K428">
        <v>2</v>
      </c>
      <c r="L428">
        <v>2</v>
      </c>
      <c r="M428">
        <v>4</v>
      </c>
      <c r="N428" s="3">
        <v>0</v>
      </c>
      <c r="O428">
        <v>1</v>
      </c>
      <c r="P428">
        <v>7</v>
      </c>
      <c r="Q428">
        <v>1</v>
      </c>
      <c r="R428">
        <v>2</v>
      </c>
      <c r="S428" s="87" t="s">
        <v>25</v>
      </c>
      <c r="T428" s="87" t="s">
        <v>25</v>
      </c>
      <c r="U428" s="87" t="s">
        <v>25</v>
      </c>
      <c r="V428" s="3">
        <v>0</v>
      </c>
      <c r="W428">
        <v>0</v>
      </c>
      <c r="X428">
        <v>7</v>
      </c>
      <c r="Y428">
        <v>3</v>
      </c>
      <c r="Z428">
        <v>1</v>
      </c>
      <c r="AA428" s="3">
        <v>2</v>
      </c>
      <c r="AB428">
        <v>94</v>
      </c>
    </row>
    <row r="429" spans="1:28" x14ac:dyDescent="0.35">
      <c r="A429" s="2">
        <v>1641</v>
      </c>
      <c r="B429" s="2">
        <v>11</v>
      </c>
      <c r="C429" s="2" t="s">
        <v>35</v>
      </c>
      <c r="D429">
        <v>80</v>
      </c>
      <c r="E429">
        <v>3</v>
      </c>
      <c r="F429">
        <v>1</v>
      </c>
      <c r="G429">
        <v>1</v>
      </c>
      <c r="H429">
        <v>185</v>
      </c>
      <c r="I429" s="37">
        <v>66.2</v>
      </c>
      <c r="J429" s="3">
        <v>0</v>
      </c>
      <c r="K429">
        <v>2</v>
      </c>
      <c r="L429">
        <v>2</v>
      </c>
      <c r="M429">
        <v>4</v>
      </c>
      <c r="N429" s="3">
        <v>0</v>
      </c>
      <c r="O429">
        <v>1</v>
      </c>
      <c r="P429">
        <v>5</v>
      </c>
      <c r="Q429">
        <v>0</v>
      </c>
      <c r="R429">
        <v>3</v>
      </c>
      <c r="S429" s="87" t="s">
        <v>25</v>
      </c>
      <c r="T429" s="87" t="s">
        <v>25</v>
      </c>
      <c r="U429" s="87" t="s">
        <v>25</v>
      </c>
      <c r="V429" s="3">
        <v>0</v>
      </c>
      <c r="W429">
        <v>0</v>
      </c>
      <c r="X429">
        <v>5</v>
      </c>
      <c r="Y429">
        <v>3</v>
      </c>
      <c r="Z429">
        <v>1</v>
      </c>
      <c r="AA429" s="3">
        <v>2</v>
      </c>
      <c r="AB429">
        <v>95</v>
      </c>
    </row>
    <row r="430" spans="1:28" x14ac:dyDescent="0.35">
      <c r="A430" s="2">
        <v>1642</v>
      </c>
      <c r="B430" s="2">
        <v>11</v>
      </c>
      <c r="C430" s="2" t="s">
        <v>35</v>
      </c>
      <c r="D430">
        <v>80</v>
      </c>
      <c r="E430">
        <v>3</v>
      </c>
      <c r="F430">
        <v>1</v>
      </c>
      <c r="G430">
        <v>1</v>
      </c>
      <c r="H430">
        <v>185</v>
      </c>
      <c r="I430" s="37">
        <v>66.2</v>
      </c>
      <c r="J430" s="3">
        <v>0</v>
      </c>
      <c r="K430">
        <v>2</v>
      </c>
      <c r="L430">
        <v>2</v>
      </c>
      <c r="M430">
        <v>4</v>
      </c>
      <c r="N430" s="3">
        <v>0</v>
      </c>
      <c r="O430">
        <v>1</v>
      </c>
      <c r="P430">
        <v>6</v>
      </c>
      <c r="Q430">
        <v>0</v>
      </c>
      <c r="R430">
        <v>2</v>
      </c>
      <c r="S430" s="87" t="s">
        <v>25</v>
      </c>
      <c r="T430" s="87" t="s">
        <v>25</v>
      </c>
      <c r="U430" s="87" t="s">
        <v>25</v>
      </c>
      <c r="V430" s="3">
        <v>0</v>
      </c>
      <c r="W430">
        <v>0</v>
      </c>
      <c r="X430">
        <v>7</v>
      </c>
      <c r="Y430">
        <v>3</v>
      </c>
      <c r="Z430">
        <v>1</v>
      </c>
      <c r="AA430" s="3">
        <v>2</v>
      </c>
      <c r="AB430">
        <v>91</v>
      </c>
    </row>
    <row r="431" spans="1:28" x14ac:dyDescent="0.35">
      <c r="A431" s="2">
        <v>1643</v>
      </c>
      <c r="B431" s="2">
        <v>11</v>
      </c>
      <c r="C431" s="2" t="s">
        <v>35</v>
      </c>
      <c r="D431">
        <v>80</v>
      </c>
      <c r="E431">
        <v>3</v>
      </c>
      <c r="F431">
        <v>1</v>
      </c>
      <c r="G431">
        <v>1</v>
      </c>
      <c r="H431">
        <v>185</v>
      </c>
      <c r="I431" s="37">
        <v>66.2</v>
      </c>
      <c r="J431" s="3">
        <v>0</v>
      </c>
      <c r="K431">
        <v>2</v>
      </c>
      <c r="L431">
        <v>2</v>
      </c>
      <c r="M431">
        <v>4</v>
      </c>
      <c r="N431" s="3">
        <v>0</v>
      </c>
      <c r="O431">
        <v>1</v>
      </c>
      <c r="P431">
        <v>5</v>
      </c>
      <c r="Q431">
        <v>1</v>
      </c>
      <c r="R431">
        <v>2</v>
      </c>
      <c r="S431" s="87" t="s">
        <v>25</v>
      </c>
      <c r="T431" s="87" t="s">
        <v>25</v>
      </c>
      <c r="U431" s="87" t="s">
        <v>25</v>
      </c>
      <c r="V431" s="3">
        <v>0</v>
      </c>
      <c r="W431">
        <v>0</v>
      </c>
      <c r="X431">
        <v>6</v>
      </c>
      <c r="Y431">
        <v>3</v>
      </c>
      <c r="Z431">
        <v>1</v>
      </c>
      <c r="AA431" s="3">
        <v>2</v>
      </c>
      <c r="AB431">
        <v>94</v>
      </c>
    </row>
    <row r="432" spans="1:28" x14ac:dyDescent="0.35">
      <c r="A432" s="2">
        <v>1644</v>
      </c>
      <c r="B432" s="2">
        <v>11</v>
      </c>
      <c r="C432" s="2" t="s">
        <v>35</v>
      </c>
      <c r="D432">
        <v>80</v>
      </c>
      <c r="E432">
        <v>3</v>
      </c>
      <c r="F432">
        <v>1</v>
      </c>
      <c r="G432">
        <v>1</v>
      </c>
      <c r="H432">
        <v>185</v>
      </c>
      <c r="I432" s="37">
        <v>66.2</v>
      </c>
      <c r="J432" s="3">
        <v>0</v>
      </c>
      <c r="K432">
        <v>2</v>
      </c>
      <c r="L432">
        <v>2</v>
      </c>
      <c r="M432">
        <v>4</v>
      </c>
      <c r="N432" s="3">
        <v>0</v>
      </c>
      <c r="O432">
        <v>1</v>
      </c>
      <c r="P432">
        <v>3</v>
      </c>
      <c r="Q432">
        <v>0</v>
      </c>
      <c r="R432">
        <v>2</v>
      </c>
      <c r="S432" s="87" t="s">
        <v>25</v>
      </c>
      <c r="T432" s="87" t="s">
        <v>25</v>
      </c>
      <c r="U432" s="87" t="s">
        <v>25</v>
      </c>
      <c r="V432" s="3">
        <v>0</v>
      </c>
      <c r="W432">
        <v>0</v>
      </c>
      <c r="X432">
        <v>4</v>
      </c>
      <c r="Y432">
        <v>3</v>
      </c>
      <c r="Z432">
        <v>1</v>
      </c>
      <c r="AA432" s="3">
        <v>2</v>
      </c>
      <c r="AB432">
        <v>103</v>
      </c>
    </row>
    <row r="433" spans="1:28" x14ac:dyDescent="0.35">
      <c r="A433" s="2">
        <v>1645</v>
      </c>
      <c r="B433" s="2">
        <v>11</v>
      </c>
      <c r="C433" s="2" t="s">
        <v>35</v>
      </c>
      <c r="D433">
        <v>80</v>
      </c>
      <c r="E433">
        <v>3</v>
      </c>
      <c r="F433">
        <v>1</v>
      </c>
      <c r="G433">
        <v>1</v>
      </c>
      <c r="H433">
        <v>185</v>
      </c>
      <c r="I433" s="37">
        <v>56.9</v>
      </c>
      <c r="J433" s="3">
        <v>0</v>
      </c>
      <c r="K433">
        <v>2</v>
      </c>
      <c r="L433">
        <v>2</v>
      </c>
      <c r="M433">
        <v>4</v>
      </c>
      <c r="N433" s="3">
        <v>0</v>
      </c>
      <c r="O433">
        <v>1</v>
      </c>
      <c r="P433">
        <v>2</v>
      </c>
      <c r="Q433">
        <v>3</v>
      </c>
      <c r="R433">
        <v>2</v>
      </c>
      <c r="S433" s="87" t="s">
        <v>25</v>
      </c>
      <c r="T433" s="87" t="s">
        <v>25</v>
      </c>
      <c r="U433" s="87" t="s">
        <v>25</v>
      </c>
      <c r="V433" s="3">
        <v>0</v>
      </c>
      <c r="W433">
        <v>0</v>
      </c>
      <c r="X433">
        <v>4</v>
      </c>
      <c r="Y433">
        <v>3</v>
      </c>
      <c r="Z433">
        <v>1</v>
      </c>
      <c r="AA433" s="3">
        <v>2</v>
      </c>
      <c r="AB433">
        <v>99</v>
      </c>
    </row>
    <row r="434" spans="1:28" x14ac:dyDescent="0.35">
      <c r="A434" s="2">
        <v>1646</v>
      </c>
      <c r="B434" s="2">
        <v>11</v>
      </c>
      <c r="C434" s="2" t="s">
        <v>35</v>
      </c>
      <c r="D434">
        <v>80</v>
      </c>
      <c r="E434">
        <v>3</v>
      </c>
      <c r="F434">
        <v>1</v>
      </c>
      <c r="G434">
        <v>1</v>
      </c>
      <c r="H434">
        <v>185</v>
      </c>
      <c r="I434" s="37">
        <v>36.200000000000003</v>
      </c>
      <c r="J434" s="3">
        <v>0</v>
      </c>
      <c r="K434">
        <v>2</v>
      </c>
      <c r="L434">
        <v>2</v>
      </c>
      <c r="M434">
        <v>4</v>
      </c>
      <c r="N434" s="3">
        <v>0</v>
      </c>
      <c r="O434">
        <v>1</v>
      </c>
      <c r="P434">
        <v>6</v>
      </c>
      <c r="Q434">
        <v>2</v>
      </c>
      <c r="R434">
        <v>2</v>
      </c>
      <c r="S434" s="87" t="s">
        <v>25</v>
      </c>
      <c r="T434" s="87" t="s">
        <v>25</v>
      </c>
      <c r="U434" s="87" t="s">
        <v>25</v>
      </c>
      <c r="V434" s="3">
        <v>0</v>
      </c>
      <c r="W434">
        <v>0</v>
      </c>
      <c r="X434">
        <v>6</v>
      </c>
      <c r="Y434">
        <v>3</v>
      </c>
      <c r="Z434">
        <v>1</v>
      </c>
      <c r="AA434" s="3">
        <v>2</v>
      </c>
      <c r="AB434">
        <v>91</v>
      </c>
    </row>
    <row r="435" spans="1:28" x14ac:dyDescent="0.35">
      <c r="A435" s="2">
        <v>1647</v>
      </c>
      <c r="B435" s="2">
        <v>11</v>
      </c>
      <c r="C435" s="2" t="s">
        <v>35</v>
      </c>
      <c r="D435">
        <v>80</v>
      </c>
      <c r="E435">
        <v>3</v>
      </c>
      <c r="F435">
        <v>1</v>
      </c>
      <c r="G435">
        <v>1</v>
      </c>
      <c r="H435">
        <v>185</v>
      </c>
      <c r="I435" s="37">
        <v>36.200000000000003</v>
      </c>
      <c r="J435" s="3">
        <v>0</v>
      </c>
      <c r="K435">
        <v>2</v>
      </c>
      <c r="L435">
        <v>2</v>
      </c>
      <c r="M435">
        <v>4</v>
      </c>
      <c r="N435" s="3">
        <v>0</v>
      </c>
      <c r="O435">
        <v>1</v>
      </c>
      <c r="P435">
        <v>4</v>
      </c>
      <c r="Q435">
        <v>1</v>
      </c>
      <c r="R435">
        <v>2</v>
      </c>
      <c r="S435" s="87" t="s">
        <v>25</v>
      </c>
      <c r="T435" s="87" t="s">
        <v>25</v>
      </c>
      <c r="U435" s="87" t="s">
        <v>25</v>
      </c>
      <c r="V435" s="3">
        <v>0</v>
      </c>
      <c r="W435">
        <v>0</v>
      </c>
      <c r="X435">
        <v>6</v>
      </c>
      <c r="Y435">
        <v>3</v>
      </c>
      <c r="Z435">
        <v>1</v>
      </c>
      <c r="AA435" s="3">
        <v>2</v>
      </c>
      <c r="AB435">
        <v>99</v>
      </c>
    </row>
    <row r="436" spans="1:28" x14ac:dyDescent="0.35">
      <c r="A436" s="2">
        <v>1648</v>
      </c>
      <c r="B436" s="2">
        <v>11</v>
      </c>
      <c r="C436" s="2" t="s">
        <v>35</v>
      </c>
      <c r="D436">
        <v>80</v>
      </c>
      <c r="E436">
        <v>3</v>
      </c>
      <c r="F436">
        <v>1</v>
      </c>
      <c r="G436">
        <v>1</v>
      </c>
      <c r="H436">
        <v>185</v>
      </c>
      <c r="I436" s="37">
        <v>36.200000000000003</v>
      </c>
      <c r="J436" s="3">
        <v>0</v>
      </c>
      <c r="K436">
        <v>2</v>
      </c>
      <c r="L436">
        <v>2</v>
      </c>
      <c r="M436">
        <v>4</v>
      </c>
      <c r="N436" s="3">
        <v>0</v>
      </c>
      <c r="O436">
        <v>1</v>
      </c>
      <c r="P436">
        <v>4</v>
      </c>
      <c r="Q436">
        <v>1</v>
      </c>
      <c r="R436">
        <v>2</v>
      </c>
      <c r="S436" s="87" t="s">
        <v>25</v>
      </c>
      <c r="T436" s="87" t="s">
        <v>25</v>
      </c>
      <c r="U436" s="87" t="s">
        <v>25</v>
      </c>
      <c r="V436" s="3">
        <v>0</v>
      </c>
      <c r="W436">
        <v>0</v>
      </c>
      <c r="X436">
        <v>5</v>
      </c>
      <c r="Y436">
        <v>3</v>
      </c>
      <c r="Z436">
        <v>1</v>
      </c>
      <c r="AA436" s="3">
        <v>2</v>
      </c>
      <c r="AB436">
        <v>99</v>
      </c>
    </row>
    <row r="437" spans="1:28" x14ac:dyDescent="0.35">
      <c r="A437" s="2">
        <v>1649</v>
      </c>
      <c r="B437" s="2">
        <v>11</v>
      </c>
      <c r="C437" s="2" t="s">
        <v>35</v>
      </c>
      <c r="D437">
        <v>80</v>
      </c>
      <c r="E437">
        <v>3</v>
      </c>
      <c r="F437">
        <v>1</v>
      </c>
      <c r="G437">
        <v>1</v>
      </c>
      <c r="H437">
        <v>185</v>
      </c>
      <c r="I437" s="37">
        <v>36.200000000000003</v>
      </c>
      <c r="J437" s="3">
        <v>0</v>
      </c>
      <c r="K437">
        <v>2</v>
      </c>
      <c r="L437">
        <v>2</v>
      </c>
      <c r="M437">
        <v>4</v>
      </c>
      <c r="N437" s="3">
        <v>0</v>
      </c>
      <c r="O437">
        <v>1</v>
      </c>
      <c r="P437">
        <v>5</v>
      </c>
      <c r="Q437">
        <v>1</v>
      </c>
      <c r="R437">
        <v>2</v>
      </c>
      <c r="S437" s="87" t="s">
        <v>25</v>
      </c>
      <c r="T437" s="87" t="s">
        <v>25</v>
      </c>
      <c r="U437" s="87" t="s">
        <v>25</v>
      </c>
      <c r="V437" s="3">
        <v>0</v>
      </c>
      <c r="W437">
        <v>0</v>
      </c>
      <c r="X437">
        <v>6</v>
      </c>
      <c r="Y437">
        <v>4</v>
      </c>
      <c r="Z437">
        <v>1</v>
      </c>
      <c r="AA437" s="3">
        <v>2</v>
      </c>
      <c r="AB437">
        <v>91</v>
      </c>
    </row>
    <row r="438" spans="1:28" x14ac:dyDescent="0.35">
      <c r="A438" s="2">
        <v>1651</v>
      </c>
      <c r="B438" s="2">
        <v>11</v>
      </c>
      <c r="C438" s="2" t="s">
        <v>35</v>
      </c>
      <c r="D438">
        <v>80</v>
      </c>
      <c r="E438">
        <v>3</v>
      </c>
      <c r="F438">
        <v>1</v>
      </c>
      <c r="G438">
        <v>1</v>
      </c>
      <c r="H438">
        <v>185</v>
      </c>
      <c r="I438" s="37">
        <v>50.6</v>
      </c>
      <c r="J438" s="3">
        <v>0</v>
      </c>
      <c r="K438">
        <v>2</v>
      </c>
      <c r="L438">
        <v>2</v>
      </c>
      <c r="M438">
        <v>4</v>
      </c>
      <c r="N438" s="3">
        <v>0</v>
      </c>
      <c r="O438">
        <v>1</v>
      </c>
      <c r="P438">
        <v>4</v>
      </c>
      <c r="Q438">
        <v>2</v>
      </c>
      <c r="R438">
        <v>2</v>
      </c>
      <c r="S438" s="87" t="s">
        <v>25</v>
      </c>
      <c r="T438" s="87" t="s">
        <v>25</v>
      </c>
      <c r="U438" s="87" t="s">
        <v>25</v>
      </c>
      <c r="V438" s="3">
        <v>0</v>
      </c>
      <c r="W438">
        <v>0</v>
      </c>
      <c r="X438">
        <v>5</v>
      </c>
      <c r="Y438">
        <v>3</v>
      </c>
      <c r="Z438">
        <v>1</v>
      </c>
      <c r="AA438" s="3">
        <v>2</v>
      </c>
      <c r="AB438">
        <v>101</v>
      </c>
    </row>
    <row r="439" spans="1:28" x14ac:dyDescent="0.35">
      <c r="A439" s="2">
        <v>1652</v>
      </c>
      <c r="B439" s="2">
        <v>11</v>
      </c>
      <c r="C439" s="2" t="s">
        <v>35</v>
      </c>
      <c r="D439">
        <v>80</v>
      </c>
      <c r="E439">
        <v>3</v>
      </c>
      <c r="F439">
        <v>1</v>
      </c>
      <c r="G439">
        <v>1</v>
      </c>
      <c r="H439">
        <v>185</v>
      </c>
      <c r="I439" s="37">
        <v>50.6</v>
      </c>
      <c r="J439" s="3">
        <v>0</v>
      </c>
      <c r="K439">
        <v>2</v>
      </c>
      <c r="L439">
        <v>2</v>
      </c>
      <c r="M439">
        <v>4</v>
      </c>
      <c r="N439" s="3">
        <v>0</v>
      </c>
      <c r="O439">
        <v>1</v>
      </c>
      <c r="P439">
        <v>4</v>
      </c>
      <c r="Q439">
        <v>2</v>
      </c>
      <c r="R439">
        <v>2</v>
      </c>
      <c r="S439" s="87" t="s">
        <v>25</v>
      </c>
      <c r="T439" s="87" t="s">
        <v>25</v>
      </c>
      <c r="U439" s="87" t="s">
        <v>25</v>
      </c>
      <c r="V439" s="3">
        <v>0</v>
      </c>
      <c r="W439">
        <v>0</v>
      </c>
      <c r="X439">
        <v>4</v>
      </c>
      <c r="Y439">
        <v>3</v>
      </c>
      <c r="Z439">
        <v>1</v>
      </c>
      <c r="AA439" s="3">
        <v>2</v>
      </c>
      <c r="AB439">
        <v>101</v>
      </c>
    </row>
    <row r="440" spans="1:28" x14ac:dyDescent="0.35">
      <c r="A440" s="2">
        <v>1653</v>
      </c>
      <c r="B440" s="2">
        <v>11</v>
      </c>
      <c r="C440" s="2" t="s">
        <v>35</v>
      </c>
      <c r="D440">
        <v>80</v>
      </c>
      <c r="E440">
        <v>3</v>
      </c>
      <c r="F440">
        <v>1</v>
      </c>
      <c r="G440">
        <v>1</v>
      </c>
      <c r="H440">
        <v>185</v>
      </c>
      <c r="I440" s="37">
        <v>50.6</v>
      </c>
      <c r="J440" s="3">
        <v>0</v>
      </c>
      <c r="K440">
        <v>2</v>
      </c>
      <c r="L440">
        <v>2</v>
      </c>
      <c r="M440">
        <v>4</v>
      </c>
      <c r="N440" s="3">
        <v>0</v>
      </c>
      <c r="O440">
        <v>1</v>
      </c>
      <c r="P440">
        <v>6</v>
      </c>
      <c r="Q440">
        <v>2</v>
      </c>
      <c r="R440">
        <v>2</v>
      </c>
      <c r="S440" s="87" t="s">
        <v>25</v>
      </c>
      <c r="T440" s="87" t="s">
        <v>25</v>
      </c>
      <c r="U440" s="87" t="s">
        <v>25</v>
      </c>
      <c r="V440" s="3">
        <v>0</v>
      </c>
      <c r="W440">
        <v>0</v>
      </c>
      <c r="X440">
        <v>6</v>
      </c>
      <c r="Y440">
        <v>3</v>
      </c>
      <c r="Z440">
        <v>1</v>
      </c>
      <c r="AA440" s="3">
        <v>2</v>
      </c>
      <c r="AB440">
        <v>95</v>
      </c>
    </row>
    <row r="441" spans="1:28" x14ac:dyDescent="0.35">
      <c r="A441" s="2">
        <v>1654</v>
      </c>
      <c r="B441" s="2">
        <v>11</v>
      </c>
      <c r="C441" s="2" t="s">
        <v>35</v>
      </c>
      <c r="D441">
        <v>80</v>
      </c>
      <c r="E441">
        <v>3</v>
      </c>
      <c r="F441">
        <v>1</v>
      </c>
      <c r="G441">
        <v>1</v>
      </c>
      <c r="H441">
        <v>185</v>
      </c>
      <c r="I441" s="37">
        <v>37</v>
      </c>
      <c r="J441" s="3">
        <v>0</v>
      </c>
      <c r="K441">
        <v>2</v>
      </c>
      <c r="L441">
        <v>2</v>
      </c>
      <c r="M441">
        <v>4</v>
      </c>
      <c r="N441" s="3">
        <v>0</v>
      </c>
      <c r="O441">
        <v>1</v>
      </c>
      <c r="P441">
        <v>4</v>
      </c>
      <c r="Q441">
        <v>1</v>
      </c>
      <c r="R441">
        <v>2</v>
      </c>
      <c r="S441" s="87" t="s">
        <v>25</v>
      </c>
      <c r="T441" s="87" t="s">
        <v>25</v>
      </c>
      <c r="U441" s="87" t="s">
        <v>25</v>
      </c>
      <c r="V441" s="3">
        <v>0</v>
      </c>
      <c r="W441">
        <v>0</v>
      </c>
      <c r="X441">
        <v>5</v>
      </c>
      <c r="Y441">
        <v>3</v>
      </c>
      <c r="Z441">
        <v>1</v>
      </c>
      <c r="AA441" s="3">
        <v>2</v>
      </c>
      <c r="AB441">
        <v>100</v>
      </c>
    </row>
    <row r="442" spans="1:28" x14ac:dyDescent="0.35">
      <c r="A442" s="2">
        <v>1655</v>
      </c>
      <c r="B442" s="2">
        <v>11</v>
      </c>
      <c r="C442" s="2" t="s">
        <v>35</v>
      </c>
      <c r="D442">
        <v>80</v>
      </c>
      <c r="E442">
        <v>3</v>
      </c>
      <c r="F442">
        <v>1</v>
      </c>
      <c r="G442">
        <v>1</v>
      </c>
      <c r="H442">
        <v>185</v>
      </c>
      <c r="I442" s="37">
        <v>72.599999999999994</v>
      </c>
      <c r="J442" s="3">
        <v>0</v>
      </c>
      <c r="K442">
        <v>2</v>
      </c>
      <c r="L442">
        <v>2</v>
      </c>
      <c r="M442">
        <v>4</v>
      </c>
      <c r="N442" s="3">
        <v>0</v>
      </c>
      <c r="O442">
        <v>1</v>
      </c>
      <c r="P442">
        <v>3</v>
      </c>
      <c r="Q442">
        <v>1</v>
      </c>
      <c r="R442">
        <v>2</v>
      </c>
      <c r="S442" s="87" t="s">
        <v>25</v>
      </c>
      <c r="T442" s="87" t="s">
        <v>25</v>
      </c>
      <c r="U442" s="87" t="s">
        <v>25</v>
      </c>
      <c r="V442" s="3">
        <v>0</v>
      </c>
      <c r="W442">
        <v>0</v>
      </c>
      <c r="X442">
        <v>5</v>
      </c>
      <c r="Y442">
        <v>3</v>
      </c>
      <c r="Z442">
        <v>1</v>
      </c>
      <c r="AA442" s="3">
        <v>2</v>
      </c>
      <c r="AB442">
        <v>100</v>
      </c>
    </row>
    <row r="443" spans="1:28" x14ac:dyDescent="0.35">
      <c r="A443" s="2">
        <v>1657</v>
      </c>
      <c r="B443" s="2">
        <v>11</v>
      </c>
      <c r="C443" s="2" t="s">
        <v>35</v>
      </c>
      <c r="D443">
        <v>80</v>
      </c>
      <c r="E443">
        <v>3</v>
      </c>
      <c r="F443">
        <v>1</v>
      </c>
      <c r="G443">
        <v>1</v>
      </c>
      <c r="H443">
        <v>185</v>
      </c>
      <c r="I443" s="37">
        <v>72.599999999999994</v>
      </c>
      <c r="J443" s="3">
        <v>0</v>
      </c>
      <c r="K443">
        <v>2</v>
      </c>
      <c r="L443">
        <v>2</v>
      </c>
      <c r="M443">
        <v>4</v>
      </c>
      <c r="N443" s="3">
        <v>0</v>
      </c>
      <c r="O443">
        <v>1</v>
      </c>
      <c r="P443">
        <v>6</v>
      </c>
      <c r="Q443">
        <v>1</v>
      </c>
      <c r="R443">
        <v>2</v>
      </c>
      <c r="S443" s="87" t="s">
        <v>25</v>
      </c>
      <c r="T443" s="87" t="s">
        <v>25</v>
      </c>
      <c r="U443" s="87" t="s">
        <v>25</v>
      </c>
      <c r="V443" s="3">
        <v>0</v>
      </c>
      <c r="W443">
        <v>0</v>
      </c>
      <c r="X443">
        <v>6</v>
      </c>
      <c r="Y443">
        <v>3</v>
      </c>
      <c r="Z443">
        <v>1</v>
      </c>
      <c r="AA443" s="3">
        <v>2</v>
      </c>
      <c r="AB443">
        <v>95</v>
      </c>
    </row>
    <row r="444" spans="1:28" x14ac:dyDescent="0.35">
      <c r="A444" s="2">
        <v>1685</v>
      </c>
      <c r="B444" s="2">
        <v>11</v>
      </c>
      <c r="C444" s="2" t="s">
        <v>35</v>
      </c>
      <c r="D444">
        <v>83</v>
      </c>
      <c r="E444">
        <v>3</v>
      </c>
      <c r="F444">
        <v>1</v>
      </c>
      <c r="G444">
        <v>0</v>
      </c>
      <c r="H444">
        <v>198</v>
      </c>
      <c r="I444" s="37">
        <v>51.8</v>
      </c>
      <c r="J444" s="3">
        <v>0</v>
      </c>
      <c r="K444">
        <v>1</v>
      </c>
      <c r="L444">
        <v>2</v>
      </c>
      <c r="M444">
        <v>4</v>
      </c>
      <c r="N444" s="3">
        <v>0</v>
      </c>
      <c r="O444">
        <v>1</v>
      </c>
      <c r="P444">
        <v>4</v>
      </c>
      <c r="Q444">
        <v>1</v>
      </c>
      <c r="R444">
        <v>2</v>
      </c>
      <c r="S444" s="87" t="s">
        <v>25</v>
      </c>
      <c r="T444" s="87" t="s">
        <v>25</v>
      </c>
      <c r="U444" s="87" t="s">
        <v>25</v>
      </c>
      <c r="V444" s="3">
        <v>0</v>
      </c>
      <c r="W444">
        <v>0</v>
      </c>
      <c r="X444">
        <v>5</v>
      </c>
      <c r="Y444">
        <v>1</v>
      </c>
      <c r="Z444">
        <v>0</v>
      </c>
      <c r="AA444" s="3">
        <v>3</v>
      </c>
      <c r="AB444">
        <v>88</v>
      </c>
    </row>
    <row r="445" spans="1:28" x14ac:dyDescent="0.35">
      <c r="A445" s="2">
        <v>1689</v>
      </c>
      <c r="B445" s="2">
        <v>11</v>
      </c>
      <c r="C445" s="2" t="s">
        <v>35</v>
      </c>
      <c r="D445">
        <v>83</v>
      </c>
      <c r="E445">
        <v>3</v>
      </c>
      <c r="F445">
        <v>1</v>
      </c>
      <c r="G445">
        <v>0</v>
      </c>
      <c r="H445">
        <v>185</v>
      </c>
      <c r="I445" s="37">
        <v>29.5</v>
      </c>
      <c r="J445" s="3">
        <v>0</v>
      </c>
      <c r="K445">
        <v>1</v>
      </c>
      <c r="L445">
        <v>2</v>
      </c>
      <c r="M445">
        <v>4</v>
      </c>
      <c r="N445" s="3">
        <v>0</v>
      </c>
      <c r="O445">
        <v>1</v>
      </c>
      <c r="P445">
        <v>3</v>
      </c>
      <c r="Q445">
        <v>1</v>
      </c>
      <c r="R445">
        <v>2</v>
      </c>
      <c r="S445" s="87" t="s">
        <v>25</v>
      </c>
      <c r="T445" s="87" t="s">
        <v>25</v>
      </c>
      <c r="U445" s="87" t="s">
        <v>25</v>
      </c>
      <c r="V445" s="3">
        <v>0</v>
      </c>
      <c r="W445">
        <v>0</v>
      </c>
      <c r="X445">
        <v>4</v>
      </c>
      <c r="Y445">
        <v>1</v>
      </c>
      <c r="Z445">
        <v>0</v>
      </c>
      <c r="AA445" s="3">
        <v>3</v>
      </c>
      <c r="AB445">
        <v>86</v>
      </c>
    </row>
    <row r="446" spans="1:28" x14ac:dyDescent="0.35">
      <c r="A446" s="2">
        <v>19</v>
      </c>
      <c r="B446" s="2">
        <v>1</v>
      </c>
      <c r="C446" s="2" t="s">
        <v>24</v>
      </c>
      <c r="D446">
        <v>18</v>
      </c>
      <c r="E446">
        <v>4</v>
      </c>
      <c r="F446">
        <v>1</v>
      </c>
      <c r="G446">
        <v>1</v>
      </c>
      <c r="H446">
        <v>179</v>
      </c>
      <c r="I446" s="37">
        <v>1.1000000000000001</v>
      </c>
      <c r="J446" s="3">
        <v>0</v>
      </c>
      <c r="K446" s="87" t="s">
        <v>25</v>
      </c>
      <c r="L446" s="87" t="s">
        <v>25</v>
      </c>
      <c r="M446" s="87" t="s">
        <v>25</v>
      </c>
      <c r="N446" s="3">
        <v>0</v>
      </c>
      <c r="O446">
        <v>0</v>
      </c>
      <c r="P446">
        <v>2</v>
      </c>
      <c r="Q446">
        <v>3</v>
      </c>
      <c r="R446">
        <v>2</v>
      </c>
      <c r="S446">
        <v>1</v>
      </c>
      <c r="T446" s="2">
        <v>2</v>
      </c>
      <c r="U446">
        <v>9</v>
      </c>
      <c r="V446" s="3">
        <v>0</v>
      </c>
      <c r="W446">
        <v>1</v>
      </c>
      <c r="X446">
        <v>2</v>
      </c>
      <c r="Y446">
        <v>1</v>
      </c>
      <c r="Z446">
        <v>1</v>
      </c>
      <c r="AA446" s="3">
        <v>1</v>
      </c>
      <c r="AB446">
        <v>117</v>
      </c>
    </row>
    <row r="447" spans="1:28" x14ac:dyDescent="0.35">
      <c r="A447" s="2">
        <v>27</v>
      </c>
      <c r="B447" s="2">
        <v>1</v>
      </c>
      <c r="C447" s="2" t="s">
        <v>24</v>
      </c>
      <c r="D447">
        <v>20</v>
      </c>
      <c r="E447">
        <v>3</v>
      </c>
      <c r="F447">
        <v>1</v>
      </c>
      <c r="G447">
        <v>1</v>
      </c>
      <c r="H447">
        <v>190</v>
      </c>
      <c r="I447" s="37">
        <v>24.1</v>
      </c>
      <c r="J447" s="3">
        <v>0</v>
      </c>
      <c r="K447" s="87" t="s">
        <v>25</v>
      </c>
      <c r="L447" s="87" t="s">
        <v>25</v>
      </c>
      <c r="M447" s="87" t="s">
        <v>25</v>
      </c>
      <c r="N447" s="3">
        <v>0</v>
      </c>
      <c r="O447">
        <v>0</v>
      </c>
      <c r="P447">
        <v>2</v>
      </c>
      <c r="Q447">
        <v>3</v>
      </c>
      <c r="R447">
        <v>2</v>
      </c>
      <c r="S447">
        <v>1</v>
      </c>
      <c r="T447" s="2">
        <v>2</v>
      </c>
      <c r="U447">
        <v>5</v>
      </c>
      <c r="V447" s="3">
        <v>0</v>
      </c>
      <c r="W447">
        <v>1</v>
      </c>
      <c r="X447">
        <v>3</v>
      </c>
      <c r="Y447">
        <v>1</v>
      </c>
      <c r="Z447">
        <v>1</v>
      </c>
      <c r="AA447" s="3">
        <v>3</v>
      </c>
      <c r="AB447">
        <v>112</v>
      </c>
    </row>
    <row r="448" spans="1:28" x14ac:dyDescent="0.35">
      <c r="A448" s="2">
        <v>45</v>
      </c>
      <c r="B448" s="2">
        <v>1</v>
      </c>
      <c r="C448" s="2" t="s">
        <v>24</v>
      </c>
      <c r="D448">
        <v>21</v>
      </c>
      <c r="E448">
        <v>4</v>
      </c>
      <c r="F448">
        <v>0</v>
      </c>
      <c r="G448">
        <v>1</v>
      </c>
      <c r="H448">
        <v>210</v>
      </c>
      <c r="I448" s="37">
        <v>34.5</v>
      </c>
      <c r="J448" s="3">
        <v>0</v>
      </c>
      <c r="K448" s="87" t="s">
        <v>25</v>
      </c>
      <c r="L448" s="87" t="s">
        <v>25</v>
      </c>
      <c r="M448" s="87" t="s">
        <v>25</v>
      </c>
      <c r="N448" s="3">
        <v>0</v>
      </c>
      <c r="O448">
        <v>0</v>
      </c>
      <c r="P448">
        <v>1</v>
      </c>
      <c r="Q448">
        <v>3</v>
      </c>
      <c r="R448">
        <v>2</v>
      </c>
      <c r="S448">
        <v>1</v>
      </c>
      <c r="T448" s="2">
        <v>1</v>
      </c>
      <c r="U448">
        <v>9</v>
      </c>
      <c r="V448" s="3">
        <v>0</v>
      </c>
      <c r="W448">
        <v>1</v>
      </c>
      <c r="X448">
        <v>2</v>
      </c>
      <c r="Y448">
        <v>1</v>
      </c>
      <c r="Z448">
        <v>1</v>
      </c>
      <c r="AA448" s="3">
        <v>1</v>
      </c>
      <c r="AB448">
        <v>99</v>
      </c>
    </row>
    <row r="449" spans="1:28" x14ac:dyDescent="0.35">
      <c r="A449" s="2">
        <v>209</v>
      </c>
      <c r="B449" s="2">
        <v>2</v>
      </c>
      <c r="C449" s="2" t="s">
        <v>26</v>
      </c>
      <c r="D449">
        <v>16</v>
      </c>
      <c r="E449">
        <v>3</v>
      </c>
      <c r="F449">
        <v>1</v>
      </c>
      <c r="G449">
        <v>1</v>
      </c>
      <c r="H449">
        <v>170</v>
      </c>
      <c r="I449" s="37">
        <v>46</v>
      </c>
      <c r="J449" s="3">
        <v>1</v>
      </c>
      <c r="K449" s="87" t="s">
        <v>25</v>
      </c>
      <c r="L449" s="87" t="s">
        <v>25</v>
      </c>
      <c r="M449" s="87" t="s">
        <v>25</v>
      </c>
      <c r="N449" s="3">
        <v>0</v>
      </c>
      <c r="O449">
        <v>0</v>
      </c>
      <c r="P449">
        <v>4</v>
      </c>
      <c r="Q449">
        <v>1</v>
      </c>
      <c r="R449">
        <v>2</v>
      </c>
      <c r="S449">
        <v>1</v>
      </c>
      <c r="T449" s="2">
        <v>1</v>
      </c>
      <c r="U449">
        <v>9</v>
      </c>
      <c r="V449" s="3">
        <v>0</v>
      </c>
      <c r="W449">
        <v>1</v>
      </c>
      <c r="X449">
        <v>5</v>
      </c>
      <c r="Y449">
        <v>3</v>
      </c>
      <c r="Z449">
        <v>1</v>
      </c>
      <c r="AA449" s="3">
        <v>3</v>
      </c>
      <c r="AB449">
        <v>101</v>
      </c>
    </row>
    <row r="450" spans="1:28" x14ac:dyDescent="0.35">
      <c r="A450" s="2">
        <v>214</v>
      </c>
      <c r="B450" s="2">
        <v>2</v>
      </c>
      <c r="C450" s="2" t="s">
        <v>26</v>
      </c>
      <c r="D450">
        <v>16</v>
      </c>
      <c r="E450">
        <v>1</v>
      </c>
      <c r="F450">
        <v>1</v>
      </c>
      <c r="G450">
        <v>1</v>
      </c>
      <c r="H450">
        <v>164</v>
      </c>
      <c r="I450" s="37">
        <v>70</v>
      </c>
      <c r="J450" s="3">
        <v>1</v>
      </c>
      <c r="K450" s="87" t="s">
        <v>25</v>
      </c>
      <c r="L450" s="87" t="s">
        <v>25</v>
      </c>
      <c r="M450" s="87" t="s">
        <v>25</v>
      </c>
      <c r="N450" s="3">
        <v>0</v>
      </c>
      <c r="O450">
        <v>0</v>
      </c>
      <c r="P450">
        <v>5</v>
      </c>
      <c r="Q450">
        <v>2</v>
      </c>
      <c r="R450">
        <v>2</v>
      </c>
      <c r="S450">
        <v>1</v>
      </c>
      <c r="T450" s="2">
        <v>1</v>
      </c>
      <c r="U450">
        <v>9</v>
      </c>
      <c r="V450" s="3">
        <v>0</v>
      </c>
      <c r="W450">
        <v>1</v>
      </c>
      <c r="X450">
        <v>6</v>
      </c>
      <c r="Y450">
        <v>1</v>
      </c>
      <c r="Z450">
        <v>1</v>
      </c>
      <c r="AA450" s="3">
        <v>3</v>
      </c>
      <c r="AB450">
        <v>102</v>
      </c>
    </row>
    <row r="451" spans="1:28" x14ac:dyDescent="0.35">
      <c r="A451" s="2">
        <v>268</v>
      </c>
      <c r="B451" s="2">
        <v>3</v>
      </c>
      <c r="C451" s="2" t="s">
        <v>27</v>
      </c>
      <c r="D451">
        <v>24</v>
      </c>
      <c r="E451">
        <v>2</v>
      </c>
      <c r="F451">
        <v>1</v>
      </c>
      <c r="G451">
        <v>1</v>
      </c>
      <c r="H451">
        <v>183</v>
      </c>
      <c r="I451" s="37">
        <v>33.5</v>
      </c>
      <c r="J451" s="3">
        <v>0</v>
      </c>
      <c r="K451" s="87" t="s">
        <v>25</v>
      </c>
      <c r="L451" s="87" t="s">
        <v>25</v>
      </c>
      <c r="M451" s="87" t="s">
        <v>25</v>
      </c>
      <c r="N451" s="3">
        <v>0</v>
      </c>
      <c r="O451">
        <v>0</v>
      </c>
      <c r="P451">
        <v>5</v>
      </c>
      <c r="Q451">
        <v>2</v>
      </c>
      <c r="R451">
        <v>2</v>
      </c>
      <c r="S451">
        <v>1</v>
      </c>
      <c r="T451" s="2">
        <v>2</v>
      </c>
      <c r="U451">
        <v>9</v>
      </c>
      <c r="V451" s="3">
        <v>0</v>
      </c>
      <c r="W451">
        <v>1</v>
      </c>
      <c r="X451">
        <v>5</v>
      </c>
      <c r="Y451">
        <v>2</v>
      </c>
      <c r="Z451">
        <v>1</v>
      </c>
      <c r="AA451" s="3">
        <v>2</v>
      </c>
      <c r="AB451">
        <v>78</v>
      </c>
    </row>
    <row r="452" spans="1:28" x14ac:dyDescent="0.35">
      <c r="A452" s="2">
        <v>369</v>
      </c>
      <c r="B452" s="2">
        <v>4</v>
      </c>
      <c r="C452" s="2" t="s">
        <v>28</v>
      </c>
      <c r="D452">
        <v>85</v>
      </c>
      <c r="E452">
        <v>3</v>
      </c>
      <c r="F452">
        <v>1</v>
      </c>
      <c r="G452">
        <v>1</v>
      </c>
      <c r="H452">
        <v>210</v>
      </c>
      <c r="I452" s="37">
        <v>47.3</v>
      </c>
      <c r="J452" s="3">
        <v>0</v>
      </c>
      <c r="K452" s="87" t="s">
        <v>25</v>
      </c>
      <c r="L452" s="87" t="s">
        <v>25</v>
      </c>
      <c r="M452" s="87" t="s">
        <v>25</v>
      </c>
      <c r="N452" s="3">
        <v>0</v>
      </c>
      <c r="O452">
        <v>0</v>
      </c>
      <c r="P452">
        <v>5</v>
      </c>
      <c r="Q452">
        <v>1</v>
      </c>
      <c r="R452">
        <v>2</v>
      </c>
      <c r="S452">
        <v>1</v>
      </c>
      <c r="T452" s="2">
        <v>1</v>
      </c>
      <c r="U452">
        <v>9</v>
      </c>
      <c r="V452" s="3">
        <v>0</v>
      </c>
      <c r="W452">
        <v>1</v>
      </c>
      <c r="X452">
        <v>4</v>
      </c>
      <c r="Y452">
        <v>1</v>
      </c>
      <c r="Z452">
        <v>1</v>
      </c>
      <c r="AA452" s="3">
        <v>3</v>
      </c>
      <c r="AB452">
        <v>113</v>
      </c>
    </row>
    <row r="453" spans="1:28" x14ac:dyDescent="0.35">
      <c r="A453" s="2">
        <v>398</v>
      </c>
      <c r="B453" s="2">
        <v>4</v>
      </c>
      <c r="C453" s="2" t="s">
        <v>28</v>
      </c>
      <c r="D453">
        <v>87</v>
      </c>
      <c r="E453">
        <v>2</v>
      </c>
      <c r="F453">
        <v>1</v>
      </c>
      <c r="G453">
        <v>1</v>
      </c>
      <c r="H453">
        <v>185</v>
      </c>
      <c r="I453" s="37">
        <v>86.2</v>
      </c>
      <c r="J453" s="3">
        <v>1</v>
      </c>
      <c r="K453" s="87" t="s">
        <v>25</v>
      </c>
      <c r="L453" s="87" t="s">
        <v>25</v>
      </c>
      <c r="M453" s="87" t="s">
        <v>25</v>
      </c>
      <c r="N453" s="3">
        <v>0</v>
      </c>
      <c r="O453">
        <v>0</v>
      </c>
      <c r="P453">
        <v>4</v>
      </c>
      <c r="Q453">
        <v>1</v>
      </c>
      <c r="R453">
        <v>2</v>
      </c>
      <c r="S453">
        <v>3</v>
      </c>
      <c r="T453" s="2">
        <v>5</v>
      </c>
      <c r="U453">
        <v>7</v>
      </c>
      <c r="V453" s="3">
        <v>0</v>
      </c>
      <c r="W453">
        <v>1</v>
      </c>
      <c r="X453">
        <v>5</v>
      </c>
      <c r="Y453">
        <v>2</v>
      </c>
      <c r="Z453">
        <v>1</v>
      </c>
      <c r="AA453" s="3">
        <v>3</v>
      </c>
      <c r="AB453">
        <v>114</v>
      </c>
    </row>
    <row r="454" spans="1:28" x14ac:dyDescent="0.35">
      <c r="A454" s="2">
        <v>406</v>
      </c>
      <c r="B454" s="2">
        <v>4</v>
      </c>
      <c r="C454" s="2" t="s">
        <v>28</v>
      </c>
      <c r="D454">
        <v>87</v>
      </c>
      <c r="E454">
        <v>3</v>
      </c>
      <c r="F454">
        <v>1</v>
      </c>
      <c r="G454">
        <v>1</v>
      </c>
      <c r="H454">
        <v>185</v>
      </c>
      <c r="I454" s="37">
        <v>97.1</v>
      </c>
      <c r="J454" s="3">
        <v>1</v>
      </c>
      <c r="K454" s="87" t="s">
        <v>25</v>
      </c>
      <c r="L454" s="87" t="s">
        <v>25</v>
      </c>
      <c r="M454" s="87" t="s">
        <v>25</v>
      </c>
      <c r="N454" s="3">
        <v>0</v>
      </c>
      <c r="O454">
        <v>0</v>
      </c>
      <c r="P454">
        <v>5</v>
      </c>
      <c r="Q454">
        <v>1</v>
      </c>
      <c r="R454">
        <v>2</v>
      </c>
      <c r="S454">
        <v>3</v>
      </c>
      <c r="T454" s="2">
        <v>5</v>
      </c>
      <c r="U454">
        <v>6</v>
      </c>
      <c r="V454" s="3">
        <v>0</v>
      </c>
      <c r="W454">
        <v>1</v>
      </c>
      <c r="X454">
        <v>6</v>
      </c>
      <c r="Y454">
        <v>2</v>
      </c>
      <c r="Z454">
        <v>1</v>
      </c>
      <c r="AA454" s="3">
        <v>3</v>
      </c>
      <c r="AB454">
        <v>105</v>
      </c>
    </row>
    <row r="455" spans="1:28" x14ac:dyDescent="0.35">
      <c r="A455" s="2">
        <v>409</v>
      </c>
      <c r="B455" s="2">
        <v>4</v>
      </c>
      <c r="C455" s="2" t="s">
        <v>28</v>
      </c>
      <c r="D455">
        <v>87</v>
      </c>
      <c r="E455">
        <v>3</v>
      </c>
      <c r="F455">
        <v>1</v>
      </c>
      <c r="G455">
        <v>1</v>
      </c>
      <c r="H455">
        <v>210</v>
      </c>
      <c r="I455" s="37">
        <v>161.1</v>
      </c>
      <c r="J455" s="3">
        <v>1</v>
      </c>
      <c r="K455" s="87" t="s">
        <v>25</v>
      </c>
      <c r="L455" s="87" t="s">
        <v>25</v>
      </c>
      <c r="M455" s="87" t="s">
        <v>25</v>
      </c>
      <c r="N455" s="3">
        <v>0</v>
      </c>
      <c r="O455">
        <v>0</v>
      </c>
      <c r="P455">
        <v>5</v>
      </c>
      <c r="Q455">
        <v>1</v>
      </c>
      <c r="R455">
        <v>2</v>
      </c>
      <c r="S455">
        <v>3</v>
      </c>
      <c r="T455" s="2">
        <v>5</v>
      </c>
      <c r="U455">
        <v>6</v>
      </c>
      <c r="V455" s="3">
        <v>0</v>
      </c>
      <c r="W455">
        <v>1</v>
      </c>
      <c r="X455">
        <v>4</v>
      </c>
      <c r="Y455">
        <v>1</v>
      </c>
      <c r="Z455">
        <v>0</v>
      </c>
      <c r="AA455" s="3">
        <v>3</v>
      </c>
      <c r="AB455">
        <v>110</v>
      </c>
    </row>
    <row r="456" spans="1:28" x14ac:dyDescent="0.35">
      <c r="A456" s="2">
        <v>413</v>
      </c>
      <c r="B456" s="2">
        <v>4</v>
      </c>
      <c r="C456" s="2" t="s">
        <v>28</v>
      </c>
      <c r="D456">
        <v>88</v>
      </c>
      <c r="E456">
        <v>3</v>
      </c>
      <c r="F456">
        <v>1</v>
      </c>
      <c r="G456">
        <v>1</v>
      </c>
      <c r="H456">
        <v>176</v>
      </c>
      <c r="I456" s="37">
        <v>63</v>
      </c>
      <c r="J456" s="3">
        <v>0</v>
      </c>
      <c r="K456" s="87" t="s">
        <v>25</v>
      </c>
      <c r="L456" s="87" t="s">
        <v>25</v>
      </c>
      <c r="M456" s="87" t="s">
        <v>25</v>
      </c>
      <c r="N456" s="3">
        <v>0</v>
      </c>
      <c r="O456">
        <v>0</v>
      </c>
      <c r="P456">
        <v>5</v>
      </c>
      <c r="Q456">
        <v>1</v>
      </c>
      <c r="R456">
        <v>2</v>
      </c>
      <c r="S456">
        <v>3</v>
      </c>
      <c r="T456" s="2">
        <v>5</v>
      </c>
      <c r="U456">
        <v>6</v>
      </c>
      <c r="V456" s="3">
        <v>0</v>
      </c>
      <c r="W456">
        <v>1</v>
      </c>
      <c r="X456">
        <v>5</v>
      </c>
      <c r="Y456">
        <v>2</v>
      </c>
      <c r="Z456">
        <v>1</v>
      </c>
      <c r="AA456" s="3">
        <v>3</v>
      </c>
      <c r="AB456">
        <v>109</v>
      </c>
    </row>
    <row r="457" spans="1:28" x14ac:dyDescent="0.35">
      <c r="A457" s="2">
        <v>417</v>
      </c>
      <c r="B457" s="2">
        <v>4</v>
      </c>
      <c r="C457" s="2" t="s">
        <v>28</v>
      </c>
      <c r="D457">
        <v>88</v>
      </c>
      <c r="E457">
        <v>3</v>
      </c>
      <c r="F457">
        <v>1</v>
      </c>
      <c r="G457">
        <v>1</v>
      </c>
      <c r="H457">
        <v>176</v>
      </c>
      <c r="I457" s="37">
        <v>22</v>
      </c>
      <c r="J457" s="3">
        <v>0</v>
      </c>
      <c r="K457" s="87" t="s">
        <v>25</v>
      </c>
      <c r="L457" s="87" t="s">
        <v>25</v>
      </c>
      <c r="M457" s="87" t="s">
        <v>25</v>
      </c>
      <c r="N457" s="3">
        <v>0</v>
      </c>
      <c r="O457">
        <v>0</v>
      </c>
      <c r="P457">
        <v>3</v>
      </c>
      <c r="Q457">
        <v>1</v>
      </c>
      <c r="R457">
        <v>2</v>
      </c>
      <c r="S457">
        <v>3</v>
      </c>
      <c r="T457" s="2">
        <v>5</v>
      </c>
      <c r="U457">
        <v>7</v>
      </c>
      <c r="V457" s="3">
        <v>0</v>
      </c>
      <c r="W457">
        <v>1</v>
      </c>
      <c r="X457">
        <v>4</v>
      </c>
      <c r="Y457">
        <v>2</v>
      </c>
      <c r="Z457">
        <v>0</v>
      </c>
      <c r="AA457" s="3">
        <v>3</v>
      </c>
      <c r="AB457">
        <v>113</v>
      </c>
    </row>
    <row r="458" spans="1:28" x14ac:dyDescent="0.35">
      <c r="A458" s="2">
        <v>510</v>
      </c>
      <c r="B458" s="2">
        <v>4</v>
      </c>
      <c r="C458" s="2" t="s">
        <v>28</v>
      </c>
      <c r="D458">
        <v>95</v>
      </c>
      <c r="E458">
        <v>4</v>
      </c>
      <c r="F458">
        <v>1</v>
      </c>
      <c r="G458">
        <v>1</v>
      </c>
      <c r="H458">
        <v>189</v>
      </c>
      <c r="I458" s="37">
        <v>76.400000000000006</v>
      </c>
      <c r="J458" s="3">
        <v>0</v>
      </c>
      <c r="K458" s="87" t="s">
        <v>25</v>
      </c>
      <c r="L458" s="87" t="s">
        <v>25</v>
      </c>
      <c r="M458" s="87" t="s">
        <v>25</v>
      </c>
      <c r="N458" s="3">
        <v>0</v>
      </c>
      <c r="O458">
        <v>0</v>
      </c>
      <c r="P458">
        <v>2</v>
      </c>
      <c r="Q458">
        <v>0</v>
      </c>
      <c r="R458">
        <v>2</v>
      </c>
      <c r="S458">
        <v>1</v>
      </c>
      <c r="T458" s="2">
        <v>2</v>
      </c>
      <c r="U458">
        <v>9</v>
      </c>
      <c r="V458" s="3">
        <v>0</v>
      </c>
      <c r="W458">
        <v>1</v>
      </c>
      <c r="X458">
        <v>3</v>
      </c>
      <c r="Y458">
        <v>1</v>
      </c>
      <c r="Z458">
        <v>0</v>
      </c>
      <c r="AA458" s="3">
        <v>3</v>
      </c>
      <c r="AB458">
        <v>122</v>
      </c>
    </row>
    <row r="459" spans="1:28" x14ac:dyDescent="0.35">
      <c r="A459" s="2">
        <v>529</v>
      </c>
      <c r="B459" s="2">
        <v>4</v>
      </c>
      <c r="C459" s="2" t="s">
        <v>28</v>
      </c>
      <c r="D459">
        <v>97</v>
      </c>
      <c r="E459">
        <v>4</v>
      </c>
      <c r="F459">
        <v>1</v>
      </c>
      <c r="G459">
        <v>1</v>
      </c>
      <c r="H459">
        <v>218</v>
      </c>
      <c r="I459" s="37">
        <v>188.9</v>
      </c>
      <c r="J459" s="3">
        <v>1</v>
      </c>
      <c r="K459" s="87" t="s">
        <v>25</v>
      </c>
      <c r="L459" s="87" t="s">
        <v>25</v>
      </c>
      <c r="M459" s="87" t="s">
        <v>25</v>
      </c>
      <c r="N459" s="3">
        <v>0</v>
      </c>
      <c r="O459">
        <v>0</v>
      </c>
      <c r="P459">
        <v>3</v>
      </c>
      <c r="Q459">
        <v>1</v>
      </c>
      <c r="R459">
        <v>2</v>
      </c>
      <c r="S459">
        <v>3</v>
      </c>
      <c r="T459" s="2">
        <v>5</v>
      </c>
      <c r="U459">
        <v>6</v>
      </c>
      <c r="V459" s="3">
        <v>0</v>
      </c>
      <c r="W459">
        <v>1</v>
      </c>
      <c r="X459">
        <v>3</v>
      </c>
      <c r="Y459">
        <v>2</v>
      </c>
      <c r="Z459">
        <v>1</v>
      </c>
      <c r="AA459" s="3">
        <v>3</v>
      </c>
      <c r="AB459">
        <v>114</v>
      </c>
    </row>
    <row r="460" spans="1:28" x14ac:dyDescent="0.35">
      <c r="A460" s="2">
        <v>547</v>
      </c>
      <c r="B460" s="2">
        <v>4</v>
      </c>
      <c r="C460" s="2" t="s">
        <v>28</v>
      </c>
      <c r="D460">
        <v>104</v>
      </c>
      <c r="E460">
        <v>3</v>
      </c>
      <c r="F460">
        <v>1</v>
      </c>
      <c r="G460">
        <v>1</v>
      </c>
      <c r="H460">
        <v>189</v>
      </c>
      <c r="I460" s="37">
        <v>62.5</v>
      </c>
      <c r="J460" s="3">
        <v>0</v>
      </c>
      <c r="K460" s="87" t="s">
        <v>25</v>
      </c>
      <c r="L460" s="87" t="s">
        <v>25</v>
      </c>
      <c r="M460" s="87" t="s">
        <v>25</v>
      </c>
      <c r="N460" s="3">
        <v>0</v>
      </c>
      <c r="O460">
        <v>0</v>
      </c>
      <c r="P460">
        <v>2</v>
      </c>
      <c r="Q460">
        <v>1</v>
      </c>
      <c r="R460">
        <v>2</v>
      </c>
      <c r="S460">
        <v>1</v>
      </c>
      <c r="T460" s="2">
        <v>2</v>
      </c>
      <c r="U460">
        <v>8</v>
      </c>
      <c r="V460" s="3">
        <v>0</v>
      </c>
      <c r="W460">
        <v>1</v>
      </c>
      <c r="X460">
        <v>3</v>
      </c>
      <c r="Y460">
        <v>1</v>
      </c>
      <c r="Z460">
        <v>1</v>
      </c>
      <c r="AA460" s="3">
        <v>3</v>
      </c>
      <c r="AB460">
        <v>116</v>
      </c>
    </row>
    <row r="461" spans="1:28" x14ac:dyDescent="0.35">
      <c r="A461" s="2">
        <v>581</v>
      </c>
      <c r="B461" s="2">
        <v>5</v>
      </c>
      <c r="C461" s="2" t="s">
        <v>29</v>
      </c>
      <c r="D461">
        <v>29</v>
      </c>
      <c r="E461">
        <v>4</v>
      </c>
      <c r="F461">
        <v>1</v>
      </c>
      <c r="G461">
        <v>1</v>
      </c>
      <c r="H461">
        <v>210</v>
      </c>
      <c r="I461" s="37">
        <v>73.8</v>
      </c>
      <c r="J461" s="3">
        <v>0</v>
      </c>
      <c r="K461" s="87" t="s">
        <v>25</v>
      </c>
      <c r="L461" s="87" t="s">
        <v>25</v>
      </c>
      <c r="M461" s="87" t="s">
        <v>25</v>
      </c>
      <c r="N461" s="3">
        <v>0</v>
      </c>
      <c r="O461">
        <v>0</v>
      </c>
      <c r="P461">
        <v>4</v>
      </c>
      <c r="Q461">
        <v>2</v>
      </c>
      <c r="R461">
        <v>2</v>
      </c>
      <c r="S461">
        <v>1</v>
      </c>
      <c r="T461" s="2">
        <v>2</v>
      </c>
      <c r="U461">
        <v>8</v>
      </c>
      <c r="V461" s="3">
        <v>0</v>
      </c>
      <c r="W461">
        <v>1</v>
      </c>
      <c r="X461">
        <v>4</v>
      </c>
      <c r="Y461">
        <v>1</v>
      </c>
      <c r="Z461">
        <v>0</v>
      </c>
      <c r="AA461" s="3">
        <v>3</v>
      </c>
      <c r="AB461">
        <v>99</v>
      </c>
    </row>
    <row r="462" spans="1:28" x14ac:dyDescent="0.35">
      <c r="A462" s="2">
        <v>636</v>
      </c>
      <c r="B462" s="2">
        <v>5</v>
      </c>
      <c r="C462" s="2" t="s">
        <v>29</v>
      </c>
      <c r="D462">
        <v>33</v>
      </c>
      <c r="E462">
        <v>2</v>
      </c>
      <c r="F462">
        <v>1</v>
      </c>
      <c r="G462">
        <v>1</v>
      </c>
      <c r="H462">
        <v>185</v>
      </c>
      <c r="I462" s="37">
        <v>25.9</v>
      </c>
      <c r="J462" s="3">
        <v>0</v>
      </c>
      <c r="K462" s="87" t="s">
        <v>25</v>
      </c>
      <c r="L462" s="87" t="s">
        <v>25</v>
      </c>
      <c r="M462" s="87" t="s">
        <v>25</v>
      </c>
      <c r="N462" s="3">
        <v>0</v>
      </c>
      <c r="O462">
        <v>0</v>
      </c>
      <c r="P462">
        <v>3</v>
      </c>
      <c r="Q462">
        <v>0</v>
      </c>
      <c r="R462">
        <v>2</v>
      </c>
      <c r="S462">
        <v>1</v>
      </c>
      <c r="T462" s="2">
        <v>2</v>
      </c>
      <c r="U462">
        <v>4</v>
      </c>
      <c r="V462" s="3">
        <v>0</v>
      </c>
      <c r="W462">
        <v>1</v>
      </c>
      <c r="X462">
        <v>3</v>
      </c>
      <c r="Y462">
        <v>3</v>
      </c>
      <c r="Z462">
        <v>1</v>
      </c>
      <c r="AA462" s="3">
        <v>2</v>
      </c>
      <c r="AB462">
        <v>110</v>
      </c>
    </row>
    <row r="463" spans="1:28" x14ac:dyDescent="0.35">
      <c r="A463" s="2">
        <v>651</v>
      </c>
      <c r="B463" s="2">
        <v>5</v>
      </c>
      <c r="C463" s="2" t="s">
        <v>29</v>
      </c>
      <c r="D463">
        <v>101</v>
      </c>
      <c r="E463">
        <v>2</v>
      </c>
      <c r="F463">
        <v>0</v>
      </c>
      <c r="G463">
        <v>1</v>
      </c>
      <c r="H463">
        <v>168</v>
      </c>
      <c r="I463" s="37">
        <v>23.7</v>
      </c>
      <c r="J463" s="3">
        <v>0</v>
      </c>
      <c r="K463" s="87" t="s">
        <v>25</v>
      </c>
      <c r="L463" s="87" t="s">
        <v>25</v>
      </c>
      <c r="M463" s="87" t="s">
        <v>25</v>
      </c>
      <c r="N463" s="3">
        <v>0</v>
      </c>
      <c r="O463">
        <v>0</v>
      </c>
      <c r="P463">
        <v>3</v>
      </c>
      <c r="Q463">
        <v>1</v>
      </c>
      <c r="R463">
        <v>2</v>
      </c>
      <c r="S463">
        <v>1</v>
      </c>
      <c r="T463" s="2">
        <v>2</v>
      </c>
      <c r="U463">
        <v>4</v>
      </c>
      <c r="V463" s="3">
        <v>0</v>
      </c>
      <c r="W463">
        <v>1</v>
      </c>
      <c r="X463">
        <v>4</v>
      </c>
      <c r="Y463">
        <v>1</v>
      </c>
      <c r="Z463">
        <v>1</v>
      </c>
      <c r="AA463" s="3">
        <v>3</v>
      </c>
      <c r="AB463">
        <v>106</v>
      </c>
    </row>
    <row r="464" spans="1:28" x14ac:dyDescent="0.35">
      <c r="A464" s="2">
        <v>690</v>
      </c>
      <c r="B464" s="2">
        <v>6</v>
      </c>
      <c r="C464" s="2" t="s">
        <v>30</v>
      </c>
      <c r="D464">
        <v>34</v>
      </c>
      <c r="E464">
        <v>2</v>
      </c>
      <c r="F464">
        <v>1</v>
      </c>
      <c r="G464">
        <v>1</v>
      </c>
      <c r="H464">
        <v>167</v>
      </c>
      <c r="I464" s="37">
        <v>41.3</v>
      </c>
      <c r="J464" s="3">
        <v>0</v>
      </c>
      <c r="K464" s="87" t="s">
        <v>25</v>
      </c>
      <c r="L464" s="87" t="s">
        <v>25</v>
      </c>
      <c r="M464" s="87" t="s">
        <v>25</v>
      </c>
      <c r="N464" s="3">
        <v>0</v>
      </c>
      <c r="O464">
        <v>0</v>
      </c>
      <c r="P464">
        <v>4</v>
      </c>
      <c r="Q464">
        <v>2</v>
      </c>
      <c r="R464">
        <v>2</v>
      </c>
      <c r="S464">
        <v>1</v>
      </c>
      <c r="T464" s="2">
        <v>1</v>
      </c>
      <c r="U464">
        <v>9</v>
      </c>
      <c r="V464" s="3">
        <v>0</v>
      </c>
      <c r="W464">
        <v>1</v>
      </c>
      <c r="X464">
        <v>5</v>
      </c>
      <c r="Y464">
        <v>1</v>
      </c>
      <c r="Z464">
        <v>1</v>
      </c>
      <c r="AA464" s="3">
        <v>2</v>
      </c>
      <c r="AB464">
        <v>101</v>
      </c>
    </row>
    <row r="465" spans="1:28" x14ac:dyDescent="0.35">
      <c r="A465" s="2">
        <v>748</v>
      </c>
      <c r="B465" s="2">
        <v>6</v>
      </c>
      <c r="C465" s="2" t="s">
        <v>30</v>
      </c>
      <c r="D465">
        <v>59</v>
      </c>
      <c r="E465">
        <v>3</v>
      </c>
      <c r="F465">
        <v>1</v>
      </c>
      <c r="G465">
        <v>1</v>
      </c>
      <c r="H465">
        <v>185</v>
      </c>
      <c r="I465" s="37">
        <v>128.4</v>
      </c>
      <c r="J465" s="3">
        <v>1</v>
      </c>
      <c r="K465" s="87" t="s">
        <v>25</v>
      </c>
      <c r="L465" s="87" t="s">
        <v>25</v>
      </c>
      <c r="M465" s="87" t="s">
        <v>25</v>
      </c>
      <c r="N465" s="3">
        <v>0</v>
      </c>
      <c r="O465">
        <v>0</v>
      </c>
      <c r="P465">
        <v>4</v>
      </c>
      <c r="Q465">
        <v>1</v>
      </c>
      <c r="R465">
        <v>2</v>
      </c>
      <c r="S465">
        <v>1</v>
      </c>
      <c r="T465" s="2">
        <v>2</v>
      </c>
      <c r="U465">
        <v>8</v>
      </c>
      <c r="V465" s="3">
        <v>0</v>
      </c>
      <c r="W465">
        <v>1</v>
      </c>
      <c r="X465">
        <v>5</v>
      </c>
      <c r="Y465">
        <v>1</v>
      </c>
      <c r="Z465">
        <v>1</v>
      </c>
      <c r="AA465" s="3">
        <v>3</v>
      </c>
      <c r="AB465">
        <v>101</v>
      </c>
    </row>
    <row r="466" spans="1:28" x14ac:dyDescent="0.35">
      <c r="A466" s="2">
        <v>774</v>
      </c>
      <c r="B466" s="2">
        <v>6</v>
      </c>
      <c r="C466" s="2" t="s">
        <v>30</v>
      </c>
      <c r="D466">
        <v>64</v>
      </c>
      <c r="E466">
        <v>1</v>
      </c>
      <c r="F466">
        <v>1</v>
      </c>
      <c r="G466">
        <v>0</v>
      </c>
      <c r="H466">
        <v>168</v>
      </c>
      <c r="I466" s="37">
        <v>4.4000000000000004</v>
      </c>
      <c r="J466" s="3">
        <v>0</v>
      </c>
      <c r="K466" s="87" t="s">
        <v>25</v>
      </c>
      <c r="L466" s="87" t="s">
        <v>25</v>
      </c>
      <c r="M466" s="87" t="s">
        <v>25</v>
      </c>
      <c r="N466" s="3">
        <v>0</v>
      </c>
      <c r="O466">
        <v>0</v>
      </c>
      <c r="P466">
        <v>1</v>
      </c>
      <c r="Q466">
        <v>3</v>
      </c>
      <c r="R466">
        <v>2</v>
      </c>
      <c r="S466">
        <v>1</v>
      </c>
      <c r="T466" s="2">
        <v>1</v>
      </c>
      <c r="U466">
        <v>9</v>
      </c>
      <c r="V466" s="3">
        <v>0</v>
      </c>
      <c r="W466">
        <v>1</v>
      </c>
      <c r="X466">
        <v>1</v>
      </c>
      <c r="Y466">
        <v>1</v>
      </c>
      <c r="Z466">
        <v>0</v>
      </c>
      <c r="AA466" s="3">
        <v>3</v>
      </c>
      <c r="AB466">
        <v>117</v>
      </c>
    </row>
    <row r="467" spans="1:28" x14ac:dyDescent="0.35">
      <c r="A467" s="2">
        <v>786</v>
      </c>
      <c r="B467" s="2">
        <v>6</v>
      </c>
      <c r="C467" s="2" t="s">
        <v>30</v>
      </c>
      <c r="D467">
        <v>65</v>
      </c>
      <c r="E467">
        <v>3</v>
      </c>
      <c r="F467">
        <v>1</v>
      </c>
      <c r="G467">
        <v>1</v>
      </c>
      <c r="H467">
        <v>184</v>
      </c>
      <c r="I467" s="37">
        <v>29</v>
      </c>
      <c r="J467" s="3">
        <v>0</v>
      </c>
      <c r="K467" s="87" t="s">
        <v>25</v>
      </c>
      <c r="L467" s="87" t="s">
        <v>25</v>
      </c>
      <c r="M467" s="87" t="s">
        <v>25</v>
      </c>
      <c r="N467" s="3">
        <v>0</v>
      </c>
      <c r="O467">
        <v>0</v>
      </c>
      <c r="P467">
        <v>2</v>
      </c>
      <c r="Q467">
        <v>2</v>
      </c>
      <c r="R467">
        <v>2</v>
      </c>
      <c r="S467">
        <v>1</v>
      </c>
      <c r="T467" s="2">
        <v>2</v>
      </c>
      <c r="U467">
        <v>4</v>
      </c>
      <c r="V467" s="3">
        <v>0</v>
      </c>
      <c r="W467">
        <v>1</v>
      </c>
      <c r="X467">
        <v>3</v>
      </c>
      <c r="Y467">
        <v>1</v>
      </c>
      <c r="Z467">
        <v>1</v>
      </c>
      <c r="AA467" s="3">
        <v>1</v>
      </c>
      <c r="AB467">
        <v>110</v>
      </c>
    </row>
    <row r="468" spans="1:28" x14ac:dyDescent="0.35">
      <c r="A468" s="2">
        <v>810</v>
      </c>
      <c r="B468" s="2">
        <v>6</v>
      </c>
      <c r="C468" s="2" t="s">
        <v>30</v>
      </c>
      <c r="D468">
        <v>67</v>
      </c>
      <c r="E468">
        <v>1</v>
      </c>
      <c r="F468">
        <v>1</v>
      </c>
      <c r="G468">
        <v>1</v>
      </c>
      <c r="H468">
        <v>167</v>
      </c>
      <c r="I468" s="37">
        <v>54.1</v>
      </c>
      <c r="J468" s="3">
        <v>0</v>
      </c>
      <c r="K468" s="87" t="s">
        <v>25</v>
      </c>
      <c r="L468" s="87" t="s">
        <v>25</v>
      </c>
      <c r="M468" s="87" t="s">
        <v>25</v>
      </c>
      <c r="N468" s="3">
        <v>0</v>
      </c>
      <c r="O468">
        <v>0</v>
      </c>
      <c r="P468">
        <v>5</v>
      </c>
      <c r="Q468">
        <v>1</v>
      </c>
      <c r="R468">
        <v>2</v>
      </c>
      <c r="S468">
        <v>1</v>
      </c>
      <c r="T468" s="2">
        <v>1</v>
      </c>
      <c r="U468">
        <v>9</v>
      </c>
      <c r="V468" s="3">
        <v>0</v>
      </c>
      <c r="W468">
        <v>1</v>
      </c>
      <c r="X468">
        <v>6</v>
      </c>
      <c r="Y468">
        <v>1</v>
      </c>
      <c r="Z468">
        <v>1</v>
      </c>
      <c r="AA468" s="3">
        <v>1</v>
      </c>
      <c r="AB468">
        <v>100</v>
      </c>
    </row>
    <row r="469" spans="1:28" x14ac:dyDescent="0.35">
      <c r="A469" s="2">
        <v>811</v>
      </c>
      <c r="B469" s="2">
        <v>6</v>
      </c>
      <c r="C469" s="2" t="s">
        <v>30</v>
      </c>
      <c r="D469">
        <v>67</v>
      </c>
      <c r="E469">
        <v>3</v>
      </c>
      <c r="F469">
        <v>1</v>
      </c>
      <c r="G469">
        <v>1</v>
      </c>
      <c r="H469">
        <v>189</v>
      </c>
      <c r="I469" s="37">
        <v>30.9</v>
      </c>
      <c r="J469" s="3">
        <v>0</v>
      </c>
      <c r="K469" s="87" t="s">
        <v>25</v>
      </c>
      <c r="L469" s="87" t="s">
        <v>25</v>
      </c>
      <c r="M469" s="87" t="s">
        <v>25</v>
      </c>
      <c r="N469" s="3">
        <v>0</v>
      </c>
      <c r="O469">
        <v>0</v>
      </c>
      <c r="P469">
        <v>2</v>
      </c>
      <c r="Q469">
        <v>2</v>
      </c>
      <c r="R469">
        <v>2</v>
      </c>
      <c r="S469">
        <v>1</v>
      </c>
      <c r="T469" s="2">
        <v>1</v>
      </c>
      <c r="U469">
        <v>9</v>
      </c>
      <c r="V469" s="3">
        <v>0</v>
      </c>
      <c r="W469">
        <v>1</v>
      </c>
      <c r="X469">
        <v>3</v>
      </c>
      <c r="Y469">
        <v>1</v>
      </c>
      <c r="Z469">
        <v>1</v>
      </c>
      <c r="AA469" s="3">
        <v>1</v>
      </c>
      <c r="AB469">
        <v>112</v>
      </c>
    </row>
    <row r="470" spans="1:28" x14ac:dyDescent="0.35">
      <c r="A470" s="2">
        <v>812</v>
      </c>
      <c r="B470" s="2">
        <v>6</v>
      </c>
      <c r="C470" s="2" t="s">
        <v>30</v>
      </c>
      <c r="D470">
        <v>67</v>
      </c>
      <c r="E470">
        <v>2</v>
      </c>
      <c r="F470">
        <v>1</v>
      </c>
      <c r="G470">
        <v>1</v>
      </c>
      <c r="H470">
        <v>179</v>
      </c>
      <c r="I470" s="37">
        <v>18.3</v>
      </c>
      <c r="J470" s="3">
        <v>0</v>
      </c>
      <c r="K470" s="87" t="s">
        <v>25</v>
      </c>
      <c r="L470" s="87" t="s">
        <v>25</v>
      </c>
      <c r="M470" s="87" t="s">
        <v>25</v>
      </c>
      <c r="N470" s="3">
        <v>0</v>
      </c>
      <c r="O470">
        <v>0</v>
      </c>
      <c r="P470">
        <v>3</v>
      </c>
      <c r="Q470">
        <v>2</v>
      </c>
      <c r="R470">
        <v>2</v>
      </c>
      <c r="S470">
        <v>1</v>
      </c>
      <c r="T470" s="2">
        <v>1</v>
      </c>
      <c r="U470">
        <v>9</v>
      </c>
      <c r="V470" s="3">
        <v>0</v>
      </c>
      <c r="W470">
        <v>1</v>
      </c>
      <c r="X470">
        <v>4</v>
      </c>
      <c r="Y470">
        <v>1</v>
      </c>
      <c r="Z470">
        <v>1</v>
      </c>
      <c r="AA470" s="3">
        <v>1</v>
      </c>
      <c r="AB470">
        <v>108</v>
      </c>
    </row>
    <row r="471" spans="1:28" x14ac:dyDescent="0.35">
      <c r="A471" s="2">
        <v>813</v>
      </c>
      <c r="B471" s="2">
        <v>6</v>
      </c>
      <c r="C471" s="2" t="s">
        <v>30</v>
      </c>
      <c r="D471">
        <v>67</v>
      </c>
      <c r="E471">
        <v>2</v>
      </c>
      <c r="F471">
        <v>1</v>
      </c>
      <c r="G471">
        <v>1</v>
      </c>
      <c r="H471">
        <v>179</v>
      </c>
      <c r="I471" s="37">
        <v>18.3</v>
      </c>
      <c r="J471" s="3">
        <v>0</v>
      </c>
      <c r="K471" s="87" t="s">
        <v>25</v>
      </c>
      <c r="L471" s="87" t="s">
        <v>25</v>
      </c>
      <c r="M471" s="87" t="s">
        <v>25</v>
      </c>
      <c r="N471" s="3">
        <v>0</v>
      </c>
      <c r="O471">
        <v>0</v>
      </c>
      <c r="P471">
        <v>3</v>
      </c>
      <c r="Q471">
        <v>2</v>
      </c>
      <c r="R471">
        <v>2</v>
      </c>
      <c r="S471">
        <v>1</v>
      </c>
      <c r="T471" s="2">
        <v>1</v>
      </c>
      <c r="U471">
        <v>9</v>
      </c>
      <c r="V471" s="3">
        <v>0</v>
      </c>
      <c r="W471">
        <v>1</v>
      </c>
      <c r="X471">
        <v>3</v>
      </c>
      <c r="Y471">
        <v>1</v>
      </c>
      <c r="Z471">
        <v>1</v>
      </c>
      <c r="AA471" s="3">
        <v>1</v>
      </c>
      <c r="AB471">
        <v>110</v>
      </c>
    </row>
    <row r="472" spans="1:28" x14ac:dyDescent="0.35">
      <c r="A472" s="2">
        <v>814</v>
      </c>
      <c r="B472" s="2">
        <v>6</v>
      </c>
      <c r="C472" s="2" t="s">
        <v>30</v>
      </c>
      <c r="D472">
        <v>67</v>
      </c>
      <c r="E472">
        <v>2</v>
      </c>
      <c r="F472">
        <v>1</v>
      </c>
      <c r="G472">
        <v>1</v>
      </c>
      <c r="H472">
        <v>179</v>
      </c>
      <c r="I472" s="37">
        <v>18.3</v>
      </c>
      <c r="J472" s="3">
        <v>0</v>
      </c>
      <c r="K472" s="87" t="s">
        <v>25</v>
      </c>
      <c r="L472" s="87" t="s">
        <v>25</v>
      </c>
      <c r="M472" s="87" t="s">
        <v>25</v>
      </c>
      <c r="N472" s="3">
        <v>0</v>
      </c>
      <c r="O472">
        <v>0</v>
      </c>
      <c r="P472">
        <v>1</v>
      </c>
      <c r="Q472">
        <v>3</v>
      </c>
      <c r="R472">
        <v>2</v>
      </c>
      <c r="S472">
        <v>1</v>
      </c>
      <c r="T472" s="2">
        <v>1</v>
      </c>
      <c r="U472">
        <v>9</v>
      </c>
      <c r="V472" s="3">
        <v>0</v>
      </c>
      <c r="W472">
        <v>1</v>
      </c>
      <c r="X472">
        <v>3</v>
      </c>
      <c r="Y472">
        <v>1</v>
      </c>
      <c r="Z472">
        <v>1</v>
      </c>
      <c r="AA472" s="3">
        <v>1</v>
      </c>
      <c r="AB472">
        <v>101</v>
      </c>
    </row>
    <row r="473" spans="1:28" x14ac:dyDescent="0.35">
      <c r="A473" s="2">
        <v>819</v>
      </c>
      <c r="B473" s="2">
        <v>6</v>
      </c>
      <c r="C473" s="2" t="s">
        <v>30</v>
      </c>
      <c r="D473">
        <v>67</v>
      </c>
      <c r="E473">
        <v>4</v>
      </c>
      <c r="F473">
        <v>1</v>
      </c>
      <c r="G473">
        <v>1</v>
      </c>
      <c r="H473">
        <v>189</v>
      </c>
      <c r="I473" s="37">
        <v>37.6</v>
      </c>
      <c r="J473" s="3">
        <v>0</v>
      </c>
      <c r="K473" s="87" t="s">
        <v>25</v>
      </c>
      <c r="L473" s="87" t="s">
        <v>25</v>
      </c>
      <c r="M473" s="87" t="s">
        <v>25</v>
      </c>
      <c r="N473" s="3">
        <v>0</v>
      </c>
      <c r="O473">
        <v>0</v>
      </c>
      <c r="P473">
        <v>2</v>
      </c>
      <c r="Q473">
        <v>2</v>
      </c>
      <c r="R473">
        <v>2</v>
      </c>
      <c r="S473">
        <v>1</v>
      </c>
      <c r="T473" s="2">
        <v>1</v>
      </c>
      <c r="U473">
        <v>9</v>
      </c>
      <c r="V473" s="3">
        <v>0</v>
      </c>
      <c r="W473">
        <v>1</v>
      </c>
      <c r="X473">
        <v>3</v>
      </c>
      <c r="Y473">
        <v>1</v>
      </c>
      <c r="Z473">
        <v>1</v>
      </c>
      <c r="AA473" s="3">
        <v>1</v>
      </c>
      <c r="AB473">
        <v>110</v>
      </c>
    </row>
    <row r="474" spans="1:28" x14ac:dyDescent="0.35">
      <c r="A474" s="2">
        <v>820</v>
      </c>
      <c r="B474" s="2">
        <v>6</v>
      </c>
      <c r="C474" s="2" t="s">
        <v>30</v>
      </c>
      <c r="D474">
        <v>67</v>
      </c>
      <c r="E474">
        <v>4</v>
      </c>
      <c r="F474">
        <v>1</v>
      </c>
      <c r="G474">
        <v>1</v>
      </c>
      <c r="H474">
        <v>189</v>
      </c>
      <c r="I474" s="37">
        <v>37.6</v>
      </c>
      <c r="J474" s="3">
        <v>0</v>
      </c>
      <c r="K474" s="87" t="s">
        <v>25</v>
      </c>
      <c r="L474" s="87" t="s">
        <v>25</v>
      </c>
      <c r="M474" s="87" t="s">
        <v>25</v>
      </c>
      <c r="N474" s="3">
        <v>0</v>
      </c>
      <c r="O474">
        <v>0</v>
      </c>
      <c r="P474">
        <v>5</v>
      </c>
      <c r="Q474">
        <v>1</v>
      </c>
      <c r="R474">
        <v>2</v>
      </c>
      <c r="S474">
        <v>1</v>
      </c>
      <c r="T474" s="2">
        <v>1</v>
      </c>
      <c r="U474">
        <v>9</v>
      </c>
      <c r="V474" s="3">
        <v>0</v>
      </c>
      <c r="W474">
        <v>1</v>
      </c>
      <c r="X474">
        <v>5</v>
      </c>
      <c r="Y474">
        <v>1</v>
      </c>
      <c r="Z474">
        <v>1</v>
      </c>
      <c r="AA474" s="3">
        <v>1</v>
      </c>
      <c r="AB474">
        <v>105</v>
      </c>
    </row>
    <row r="475" spans="1:28" x14ac:dyDescent="0.35">
      <c r="A475" s="2">
        <v>821</v>
      </c>
      <c r="B475" s="2">
        <v>6</v>
      </c>
      <c r="C475" s="2" t="s">
        <v>30</v>
      </c>
      <c r="D475">
        <v>67</v>
      </c>
      <c r="E475">
        <v>4</v>
      </c>
      <c r="F475">
        <v>1</v>
      </c>
      <c r="G475">
        <v>1</v>
      </c>
      <c r="H475">
        <v>189</v>
      </c>
      <c r="I475" s="37">
        <v>37.6</v>
      </c>
      <c r="J475" s="3">
        <v>0</v>
      </c>
      <c r="K475" s="87" t="s">
        <v>25</v>
      </c>
      <c r="L475" s="87" t="s">
        <v>25</v>
      </c>
      <c r="M475" s="87" t="s">
        <v>25</v>
      </c>
      <c r="N475" s="3">
        <v>0</v>
      </c>
      <c r="O475">
        <v>0</v>
      </c>
      <c r="P475">
        <v>3</v>
      </c>
      <c r="Q475">
        <v>2</v>
      </c>
      <c r="R475">
        <v>2</v>
      </c>
      <c r="S475">
        <v>1</v>
      </c>
      <c r="T475" s="2">
        <v>1</v>
      </c>
      <c r="U475">
        <v>9</v>
      </c>
      <c r="V475" s="3">
        <v>0</v>
      </c>
      <c r="W475">
        <v>1</v>
      </c>
      <c r="X475">
        <v>4</v>
      </c>
      <c r="Y475">
        <v>1</v>
      </c>
      <c r="Z475">
        <v>1</v>
      </c>
      <c r="AA475" s="3">
        <v>3</v>
      </c>
      <c r="AB475">
        <v>100</v>
      </c>
    </row>
    <row r="476" spans="1:28" x14ac:dyDescent="0.35">
      <c r="A476" s="2">
        <v>822</v>
      </c>
      <c r="B476" s="2">
        <v>6</v>
      </c>
      <c r="C476" s="2" t="s">
        <v>30</v>
      </c>
      <c r="D476">
        <v>67</v>
      </c>
      <c r="E476">
        <v>3</v>
      </c>
      <c r="F476">
        <v>1</v>
      </c>
      <c r="G476">
        <v>1</v>
      </c>
      <c r="H476">
        <v>189</v>
      </c>
      <c r="I476" s="37">
        <v>8.1999999999999993</v>
      </c>
      <c r="J476" s="3">
        <v>0</v>
      </c>
      <c r="K476" s="87" t="s">
        <v>25</v>
      </c>
      <c r="L476" s="87" t="s">
        <v>25</v>
      </c>
      <c r="M476" s="87" t="s">
        <v>25</v>
      </c>
      <c r="N476" s="3">
        <v>0</v>
      </c>
      <c r="O476">
        <v>0</v>
      </c>
      <c r="P476">
        <v>1</v>
      </c>
      <c r="Q476">
        <v>1</v>
      </c>
      <c r="R476">
        <v>2</v>
      </c>
      <c r="S476">
        <v>1</v>
      </c>
      <c r="T476" s="2">
        <v>1</v>
      </c>
      <c r="U476">
        <v>9</v>
      </c>
      <c r="V476" s="3">
        <v>0</v>
      </c>
      <c r="W476">
        <v>1</v>
      </c>
      <c r="X476">
        <v>1</v>
      </c>
      <c r="Y476">
        <v>1</v>
      </c>
      <c r="Z476">
        <v>1</v>
      </c>
      <c r="AA476" s="3">
        <v>1</v>
      </c>
      <c r="AB476">
        <v>116</v>
      </c>
    </row>
    <row r="477" spans="1:28" x14ac:dyDescent="0.35">
      <c r="A477" s="2">
        <v>823</v>
      </c>
      <c r="B477" s="2">
        <v>6</v>
      </c>
      <c r="C477" s="2" t="s">
        <v>30</v>
      </c>
      <c r="D477">
        <v>67</v>
      </c>
      <c r="E477">
        <v>3</v>
      </c>
      <c r="F477">
        <v>1</v>
      </c>
      <c r="G477">
        <v>1</v>
      </c>
      <c r="H477">
        <v>189</v>
      </c>
      <c r="I477" s="37">
        <v>8.1999999999999993</v>
      </c>
      <c r="J477" s="3">
        <v>0</v>
      </c>
      <c r="K477" s="87" t="s">
        <v>25</v>
      </c>
      <c r="L477" s="87" t="s">
        <v>25</v>
      </c>
      <c r="M477" s="87" t="s">
        <v>25</v>
      </c>
      <c r="N477" s="3">
        <v>0</v>
      </c>
      <c r="O477">
        <v>0</v>
      </c>
      <c r="P477">
        <v>1</v>
      </c>
      <c r="Q477">
        <v>3</v>
      </c>
      <c r="R477">
        <v>2</v>
      </c>
      <c r="S477">
        <v>1</v>
      </c>
      <c r="T477" s="2">
        <v>1</v>
      </c>
      <c r="U477">
        <v>9</v>
      </c>
      <c r="V477" s="3">
        <v>0</v>
      </c>
      <c r="W477">
        <v>1</v>
      </c>
      <c r="X477">
        <v>2</v>
      </c>
      <c r="Y477">
        <v>1</v>
      </c>
      <c r="Z477">
        <v>1</v>
      </c>
      <c r="AA477" s="3">
        <v>1</v>
      </c>
      <c r="AB477">
        <v>116</v>
      </c>
    </row>
    <row r="478" spans="1:28" x14ac:dyDescent="0.35">
      <c r="A478" s="2">
        <v>824</v>
      </c>
      <c r="B478" s="2">
        <v>6</v>
      </c>
      <c r="C478" s="2" t="s">
        <v>30</v>
      </c>
      <c r="D478">
        <v>67</v>
      </c>
      <c r="E478">
        <v>3</v>
      </c>
      <c r="F478">
        <v>1</v>
      </c>
      <c r="G478">
        <v>1</v>
      </c>
      <c r="H478">
        <v>189</v>
      </c>
      <c r="I478" s="37">
        <v>8.1999999999999993</v>
      </c>
      <c r="J478" s="3">
        <v>0</v>
      </c>
      <c r="K478" s="87" t="s">
        <v>25</v>
      </c>
      <c r="L478" s="87" t="s">
        <v>25</v>
      </c>
      <c r="M478" s="87" t="s">
        <v>25</v>
      </c>
      <c r="N478" s="3">
        <v>0</v>
      </c>
      <c r="O478">
        <v>0</v>
      </c>
      <c r="P478">
        <v>1</v>
      </c>
      <c r="Q478">
        <v>2</v>
      </c>
      <c r="R478">
        <v>2</v>
      </c>
      <c r="S478">
        <v>1</v>
      </c>
      <c r="T478" s="2">
        <v>2</v>
      </c>
      <c r="U478">
        <v>9</v>
      </c>
      <c r="V478" s="3">
        <v>0</v>
      </c>
      <c r="W478">
        <v>1</v>
      </c>
      <c r="X478">
        <v>3</v>
      </c>
      <c r="Y478">
        <v>1</v>
      </c>
      <c r="Z478">
        <v>1</v>
      </c>
      <c r="AA478" s="3">
        <v>1</v>
      </c>
      <c r="AB478">
        <v>114</v>
      </c>
    </row>
    <row r="479" spans="1:28" x14ac:dyDescent="0.35">
      <c r="A479" s="2">
        <v>963</v>
      </c>
      <c r="B479" s="2">
        <v>7</v>
      </c>
      <c r="C479" s="2" t="s">
        <v>31</v>
      </c>
      <c r="D479">
        <v>9</v>
      </c>
      <c r="E479">
        <v>4</v>
      </c>
      <c r="F479">
        <v>1</v>
      </c>
      <c r="G479">
        <v>1</v>
      </c>
      <c r="H479">
        <v>190</v>
      </c>
      <c r="I479" s="37">
        <v>37.9</v>
      </c>
      <c r="J479" s="3">
        <v>0</v>
      </c>
      <c r="K479" s="87" t="s">
        <v>25</v>
      </c>
      <c r="L479" s="87" t="s">
        <v>25</v>
      </c>
      <c r="M479" s="87" t="s">
        <v>25</v>
      </c>
      <c r="N479" s="3">
        <v>0</v>
      </c>
      <c r="O479">
        <v>0</v>
      </c>
      <c r="P479">
        <v>1</v>
      </c>
      <c r="Q479">
        <v>2</v>
      </c>
      <c r="R479">
        <v>2</v>
      </c>
      <c r="S479">
        <v>1</v>
      </c>
      <c r="T479" s="2">
        <v>2</v>
      </c>
      <c r="U479">
        <v>3</v>
      </c>
      <c r="V479" s="3">
        <v>0</v>
      </c>
      <c r="W479">
        <v>1</v>
      </c>
      <c r="X479">
        <v>2</v>
      </c>
      <c r="Y479">
        <v>2</v>
      </c>
      <c r="Z479">
        <v>0</v>
      </c>
      <c r="AA479" s="3">
        <v>3</v>
      </c>
      <c r="AB479">
        <v>124</v>
      </c>
    </row>
    <row r="480" spans="1:28" x14ac:dyDescent="0.35">
      <c r="A480" s="2">
        <v>1279</v>
      </c>
      <c r="B480" s="2">
        <v>10</v>
      </c>
      <c r="C480" s="2" t="s">
        <v>34</v>
      </c>
      <c r="D480">
        <v>45</v>
      </c>
      <c r="E480">
        <v>3</v>
      </c>
      <c r="F480">
        <v>1</v>
      </c>
      <c r="G480">
        <v>1</v>
      </c>
      <c r="H480">
        <v>189</v>
      </c>
      <c r="I480" s="37">
        <v>20.2</v>
      </c>
      <c r="J480" s="3">
        <v>0</v>
      </c>
      <c r="K480" s="87" t="s">
        <v>25</v>
      </c>
      <c r="L480" s="87" t="s">
        <v>25</v>
      </c>
      <c r="M480" s="87" t="s">
        <v>25</v>
      </c>
      <c r="N480" s="3">
        <v>0</v>
      </c>
      <c r="O480">
        <v>0</v>
      </c>
      <c r="P480">
        <v>3</v>
      </c>
      <c r="Q480">
        <v>0</v>
      </c>
      <c r="R480">
        <v>2</v>
      </c>
      <c r="S480">
        <v>1</v>
      </c>
      <c r="T480" s="2">
        <v>2</v>
      </c>
      <c r="U480">
        <v>9</v>
      </c>
      <c r="V480" s="3">
        <v>0</v>
      </c>
      <c r="W480">
        <v>1</v>
      </c>
      <c r="X480">
        <v>1</v>
      </c>
      <c r="Y480">
        <v>2</v>
      </c>
      <c r="Z480">
        <v>1</v>
      </c>
      <c r="AA480" s="3">
        <v>3</v>
      </c>
      <c r="AB480">
        <v>99</v>
      </c>
    </row>
    <row r="481" spans="1:28" x14ac:dyDescent="0.35">
      <c r="A481" s="2">
        <v>1469</v>
      </c>
      <c r="B481" s="2">
        <v>11</v>
      </c>
      <c r="C481" s="2" t="s">
        <v>35</v>
      </c>
      <c r="D481">
        <v>54</v>
      </c>
      <c r="E481">
        <v>1</v>
      </c>
      <c r="F481">
        <v>1</v>
      </c>
      <c r="G481">
        <v>1</v>
      </c>
      <c r="H481">
        <v>167</v>
      </c>
      <c r="I481" s="37">
        <v>21.2</v>
      </c>
      <c r="J481" s="3">
        <v>0</v>
      </c>
      <c r="K481" s="87" t="s">
        <v>25</v>
      </c>
      <c r="L481" s="87" t="s">
        <v>25</v>
      </c>
      <c r="M481" s="87" t="s">
        <v>25</v>
      </c>
      <c r="N481" s="3">
        <v>0</v>
      </c>
      <c r="O481">
        <v>0</v>
      </c>
      <c r="P481">
        <v>5</v>
      </c>
      <c r="Q481">
        <v>0</v>
      </c>
      <c r="R481">
        <v>2</v>
      </c>
      <c r="S481">
        <v>1</v>
      </c>
      <c r="T481" s="2">
        <v>1</v>
      </c>
      <c r="U481">
        <v>9</v>
      </c>
      <c r="V481" s="3">
        <v>0</v>
      </c>
      <c r="W481">
        <v>1</v>
      </c>
      <c r="X481">
        <v>5</v>
      </c>
      <c r="Y481">
        <v>1</v>
      </c>
      <c r="Z481">
        <v>1</v>
      </c>
      <c r="AA481" s="3">
        <v>2</v>
      </c>
      <c r="AB481">
        <v>85</v>
      </c>
    </row>
    <row r="482" spans="1:28" x14ac:dyDescent="0.35">
      <c r="A482" s="2">
        <v>1474</v>
      </c>
      <c r="B482" s="2">
        <v>11</v>
      </c>
      <c r="C482" s="2" t="s">
        <v>35</v>
      </c>
      <c r="D482">
        <v>55</v>
      </c>
      <c r="E482">
        <v>3</v>
      </c>
      <c r="F482">
        <v>1</v>
      </c>
      <c r="G482">
        <v>1</v>
      </c>
      <c r="H482">
        <v>210</v>
      </c>
      <c r="I482" s="37">
        <v>18</v>
      </c>
      <c r="J482" s="3">
        <v>0</v>
      </c>
      <c r="K482" s="87" t="s">
        <v>25</v>
      </c>
      <c r="L482" s="87" t="s">
        <v>25</v>
      </c>
      <c r="M482" s="87" t="s">
        <v>25</v>
      </c>
      <c r="N482" s="3">
        <v>0</v>
      </c>
      <c r="O482">
        <v>0</v>
      </c>
      <c r="P482">
        <v>3</v>
      </c>
      <c r="Q482">
        <v>0</v>
      </c>
      <c r="R482">
        <v>2</v>
      </c>
      <c r="S482">
        <v>1</v>
      </c>
      <c r="T482" s="2">
        <v>1</v>
      </c>
      <c r="U482">
        <v>9</v>
      </c>
      <c r="V482" s="3">
        <v>0</v>
      </c>
      <c r="W482">
        <v>1</v>
      </c>
      <c r="X482">
        <v>3</v>
      </c>
      <c r="Y482">
        <v>2</v>
      </c>
      <c r="Z482">
        <v>0</v>
      </c>
      <c r="AA482" s="3">
        <v>0</v>
      </c>
      <c r="AB482">
        <v>91</v>
      </c>
    </row>
    <row r="483" spans="1:28" x14ac:dyDescent="0.35">
      <c r="A483" s="2">
        <v>1483</v>
      </c>
      <c r="B483" s="2">
        <v>11</v>
      </c>
      <c r="C483" s="2" t="s">
        <v>35</v>
      </c>
      <c r="D483">
        <v>56</v>
      </c>
      <c r="E483">
        <v>3</v>
      </c>
      <c r="F483">
        <v>1</v>
      </c>
      <c r="G483">
        <v>1</v>
      </c>
      <c r="H483">
        <v>198</v>
      </c>
      <c r="I483" s="37">
        <v>57.9</v>
      </c>
      <c r="J483" s="3">
        <v>0</v>
      </c>
      <c r="K483" s="87" t="s">
        <v>25</v>
      </c>
      <c r="L483" s="87" t="s">
        <v>25</v>
      </c>
      <c r="M483" s="87" t="s">
        <v>25</v>
      </c>
      <c r="N483" s="3">
        <v>0</v>
      </c>
      <c r="O483">
        <v>0</v>
      </c>
      <c r="P483">
        <v>2</v>
      </c>
      <c r="Q483">
        <v>2</v>
      </c>
      <c r="R483">
        <v>2</v>
      </c>
      <c r="S483">
        <v>1</v>
      </c>
      <c r="T483" s="2">
        <v>2</v>
      </c>
      <c r="U483">
        <v>8</v>
      </c>
      <c r="V483" s="3">
        <v>0</v>
      </c>
      <c r="W483">
        <v>1</v>
      </c>
      <c r="X483">
        <v>2</v>
      </c>
      <c r="Y483">
        <v>1</v>
      </c>
      <c r="Z483">
        <v>0</v>
      </c>
      <c r="AA483" s="3">
        <v>1</v>
      </c>
      <c r="AB483">
        <v>99</v>
      </c>
    </row>
    <row r="484" spans="1:28" x14ac:dyDescent="0.35">
      <c r="A484" s="2">
        <v>1543</v>
      </c>
      <c r="B484" s="2">
        <v>11</v>
      </c>
      <c r="C484" s="2" t="s">
        <v>35</v>
      </c>
      <c r="D484">
        <v>72</v>
      </c>
      <c r="E484">
        <v>4</v>
      </c>
      <c r="F484">
        <v>1</v>
      </c>
      <c r="G484">
        <v>0</v>
      </c>
      <c r="H484">
        <v>203</v>
      </c>
      <c r="I484" s="37">
        <v>129.80000000000001</v>
      </c>
      <c r="J484" s="3">
        <v>1</v>
      </c>
      <c r="K484" s="87" t="s">
        <v>25</v>
      </c>
      <c r="L484" s="87" t="s">
        <v>25</v>
      </c>
      <c r="M484" s="87" t="s">
        <v>25</v>
      </c>
      <c r="N484" s="3">
        <v>0</v>
      </c>
      <c r="O484">
        <v>0</v>
      </c>
      <c r="P484">
        <v>2</v>
      </c>
      <c r="Q484">
        <v>0</v>
      </c>
      <c r="R484">
        <v>2</v>
      </c>
      <c r="S484">
        <v>1</v>
      </c>
      <c r="T484" s="2">
        <v>2</v>
      </c>
      <c r="U484">
        <v>9</v>
      </c>
      <c r="V484" s="3">
        <v>0</v>
      </c>
      <c r="W484">
        <v>1</v>
      </c>
      <c r="X484">
        <v>3</v>
      </c>
      <c r="Y484">
        <v>1</v>
      </c>
      <c r="Z484">
        <v>0</v>
      </c>
      <c r="AA484" s="3">
        <v>3</v>
      </c>
      <c r="AB484">
        <v>106</v>
      </c>
    </row>
    <row r="485" spans="1:28" x14ac:dyDescent="0.35">
      <c r="A485" s="2">
        <v>1552</v>
      </c>
      <c r="B485" s="2">
        <v>11</v>
      </c>
      <c r="C485" s="2" t="s">
        <v>35</v>
      </c>
      <c r="D485">
        <v>73</v>
      </c>
      <c r="E485">
        <v>4</v>
      </c>
      <c r="F485">
        <v>1</v>
      </c>
      <c r="G485">
        <v>0</v>
      </c>
      <c r="H485">
        <v>189</v>
      </c>
      <c r="I485" s="37">
        <v>36.9</v>
      </c>
      <c r="J485" s="3">
        <v>0</v>
      </c>
      <c r="K485" s="87" t="s">
        <v>25</v>
      </c>
      <c r="L485" s="87" t="s">
        <v>25</v>
      </c>
      <c r="M485" s="87" t="s">
        <v>25</v>
      </c>
      <c r="N485" s="3">
        <v>0</v>
      </c>
      <c r="O485">
        <v>0</v>
      </c>
      <c r="P485">
        <v>2</v>
      </c>
      <c r="Q485">
        <v>3</v>
      </c>
      <c r="R485">
        <v>2</v>
      </c>
      <c r="S485">
        <v>1</v>
      </c>
      <c r="T485" s="2">
        <v>1</v>
      </c>
      <c r="U485">
        <v>9</v>
      </c>
      <c r="V485" s="3">
        <v>0</v>
      </c>
      <c r="W485">
        <v>1</v>
      </c>
      <c r="X485">
        <v>2</v>
      </c>
      <c r="Y485">
        <v>1</v>
      </c>
      <c r="Z485">
        <v>0</v>
      </c>
      <c r="AA485" s="3">
        <v>3</v>
      </c>
      <c r="AB485">
        <v>88</v>
      </c>
    </row>
    <row r="486" spans="1:28" x14ac:dyDescent="0.35">
      <c r="A486" s="2">
        <v>1557</v>
      </c>
      <c r="B486" s="2">
        <v>11</v>
      </c>
      <c r="C486" s="2" t="s">
        <v>35</v>
      </c>
      <c r="D486">
        <v>73</v>
      </c>
      <c r="E486">
        <v>1</v>
      </c>
      <c r="F486">
        <v>1</v>
      </c>
      <c r="G486">
        <v>1</v>
      </c>
      <c r="H486">
        <v>167</v>
      </c>
      <c r="I486" s="37">
        <v>26.5</v>
      </c>
      <c r="J486" s="3">
        <v>1</v>
      </c>
      <c r="K486" s="87" t="s">
        <v>25</v>
      </c>
      <c r="L486" s="87" t="s">
        <v>25</v>
      </c>
      <c r="M486" s="87" t="s">
        <v>25</v>
      </c>
      <c r="N486" s="3">
        <v>0</v>
      </c>
      <c r="O486">
        <v>0</v>
      </c>
      <c r="P486">
        <v>2</v>
      </c>
      <c r="Q486">
        <v>0</v>
      </c>
      <c r="R486">
        <v>2</v>
      </c>
      <c r="S486" s="2" t="s">
        <v>25</v>
      </c>
      <c r="T486" s="2" t="s">
        <v>25</v>
      </c>
      <c r="U486">
        <v>1</v>
      </c>
      <c r="V486" s="3">
        <v>0</v>
      </c>
      <c r="W486">
        <v>1</v>
      </c>
      <c r="X486">
        <v>3</v>
      </c>
      <c r="Y486">
        <v>1</v>
      </c>
      <c r="Z486">
        <v>1</v>
      </c>
      <c r="AA486" s="3">
        <v>3</v>
      </c>
      <c r="AB486">
        <v>99</v>
      </c>
    </row>
    <row r="487" spans="1:28" x14ac:dyDescent="0.35">
      <c r="A487" s="2">
        <v>1563</v>
      </c>
      <c r="B487" s="2">
        <v>11</v>
      </c>
      <c r="C487" s="2" t="s">
        <v>35</v>
      </c>
      <c r="D487">
        <v>73</v>
      </c>
      <c r="E487">
        <v>2</v>
      </c>
      <c r="F487">
        <v>1</v>
      </c>
      <c r="G487">
        <v>1</v>
      </c>
      <c r="H487">
        <v>203</v>
      </c>
      <c r="I487" s="37">
        <v>47.8</v>
      </c>
      <c r="J487" s="3">
        <v>1</v>
      </c>
      <c r="K487" s="87" t="s">
        <v>25</v>
      </c>
      <c r="L487" s="87" t="s">
        <v>25</v>
      </c>
      <c r="M487" s="87" t="s">
        <v>25</v>
      </c>
      <c r="N487" s="3">
        <v>0</v>
      </c>
      <c r="O487">
        <v>0</v>
      </c>
      <c r="P487">
        <v>4</v>
      </c>
      <c r="Q487">
        <v>2</v>
      </c>
      <c r="R487">
        <v>2</v>
      </c>
      <c r="S487">
        <v>1</v>
      </c>
      <c r="T487" s="2">
        <v>1</v>
      </c>
      <c r="U487">
        <v>9</v>
      </c>
      <c r="V487" s="3">
        <v>0</v>
      </c>
      <c r="W487">
        <v>1</v>
      </c>
      <c r="X487">
        <v>4</v>
      </c>
      <c r="Y487">
        <v>1</v>
      </c>
      <c r="Z487">
        <v>1</v>
      </c>
      <c r="AA487" s="3">
        <v>2</v>
      </c>
      <c r="AB487">
        <v>101</v>
      </c>
    </row>
    <row r="488" spans="1:28" x14ac:dyDescent="0.35">
      <c r="A488" s="2">
        <v>1605</v>
      </c>
      <c r="B488" s="2">
        <v>11</v>
      </c>
      <c r="C488" s="2" t="s">
        <v>35</v>
      </c>
      <c r="D488">
        <v>77</v>
      </c>
      <c r="E488">
        <v>4</v>
      </c>
      <c r="F488">
        <v>1</v>
      </c>
      <c r="G488">
        <v>1</v>
      </c>
      <c r="H488">
        <v>184</v>
      </c>
      <c r="I488" s="37">
        <v>69.400000000000006</v>
      </c>
      <c r="J488" s="3">
        <v>1</v>
      </c>
      <c r="K488" s="87" t="s">
        <v>25</v>
      </c>
      <c r="L488" s="87" t="s">
        <v>25</v>
      </c>
      <c r="M488" s="87" t="s">
        <v>25</v>
      </c>
      <c r="N488" s="3">
        <v>0</v>
      </c>
      <c r="O488">
        <v>0</v>
      </c>
      <c r="P488">
        <v>4</v>
      </c>
      <c r="Q488">
        <v>1</v>
      </c>
      <c r="R488">
        <v>2</v>
      </c>
      <c r="S488">
        <v>3</v>
      </c>
      <c r="T488" s="2">
        <v>5</v>
      </c>
      <c r="U488">
        <v>3</v>
      </c>
      <c r="V488" s="3">
        <v>0</v>
      </c>
      <c r="W488">
        <v>1</v>
      </c>
      <c r="X488">
        <v>4</v>
      </c>
      <c r="Y488">
        <v>1</v>
      </c>
      <c r="Z488">
        <v>1</v>
      </c>
      <c r="AA488" s="3">
        <v>3</v>
      </c>
      <c r="AB488">
        <v>109</v>
      </c>
    </row>
    <row r="489" spans="1:28" x14ac:dyDescent="0.35">
      <c r="A489" s="2">
        <v>1606</v>
      </c>
      <c r="B489" s="2">
        <v>11</v>
      </c>
      <c r="C489" s="2" t="s">
        <v>35</v>
      </c>
      <c r="D489">
        <v>77</v>
      </c>
      <c r="E489">
        <v>4</v>
      </c>
      <c r="F489">
        <v>1</v>
      </c>
      <c r="G489">
        <v>1</v>
      </c>
      <c r="H489">
        <v>184</v>
      </c>
      <c r="I489" s="37">
        <v>69.400000000000006</v>
      </c>
      <c r="J489" s="3">
        <v>1</v>
      </c>
      <c r="K489" s="87" t="s">
        <v>25</v>
      </c>
      <c r="L489" s="87" t="s">
        <v>25</v>
      </c>
      <c r="M489" s="87" t="s">
        <v>25</v>
      </c>
      <c r="N489" s="3">
        <v>0</v>
      </c>
      <c r="O489">
        <v>0</v>
      </c>
      <c r="P489">
        <v>5</v>
      </c>
      <c r="Q489">
        <v>1</v>
      </c>
      <c r="R489">
        <v>2</v>
      </c>
      <c r="S489">
        <v>3</v>
      </c>
      <c r="T489" s="2">
        <v>5</v>
      </c>
      <c r="U489">
        <v>3</v>
      </c>
      <c r="V489" s="3">
        <v>0</v>
      </c>
      <c r="W489">
        <v>1</v>
      </c>
      <c r="X489">
        <v>5</v>
      </c>
      <c r="Y489">
        <v>2</v>
      </c>
      <c r="Z489">
        <v>1</v>
      </c>
      <c r="AA489" s="3">
        <v>3</v>
      </c>
      <c r="AB489">
        <v>106</v>
      </c>
    </row>
    <row r="490" spans="1:28" x14ac:dyDescent="0.35">
      <c r="A490" s="2">
        <v>1607</v>
      </c>
      <c r="B490" s="2">
        <v>11</v>
      </c>
      <c r="C490" s="2" t="s">
        <v>35</v>
      </c>
      <c r="D490">
        <v>77</v>
      </c>
      <c r="E490">
        <v>2</v>
      </c>
      <c r="F490">
        <v>1</v>
      </c>
      <c r="G490">
        <v>1</v>
      </c>
      <c r="H490">
        <v>168</v>
      </c>
      <c r="I490" s="37">
        <v>20.9</v>
      </c>
      <c r="J490" s="3">
        <v>0</v>
      </c>
      <c r="K490" s="87" t="s">
        <v>25</v>
      </c>
      <c r="L490" s="87" t="s">
        <v>25</v>
      </c>
      <c r="M490" s="87" t="s">
        <v>25</v>
      </c>
      <c r="N490" s="3">
        <v>0</v>
      </c>
      <c r="O490">
        <v>0</v>
      </c>
      <c r="P490">
        <v>2</v>
      </c>
      <c r="Q490">
        <v>2</v>
      </c>
      <c r="R490">
        <v>2</v>
      </c>
      <c r="S490">
        <v>1</v>
      </c>
      <c r="T490" s="2">
        <v>1</v>
      </c>
      <c r="U490">
        <v>9</v>
      </c>
      <c r="V490" s="3">
        <v>0</v>
      </c>
      <c r="W490">
        <v>1</v>
      </c>
      <c r="X490">
        <v>3</v>
      </c>
      <c r="Y490">
        <v>1</v>
      </c>
      <c r="Z490">
        <v>1</v>
      </c>
      <c r="AA490" s="3">
        <v>2</v>
      </c>
      <c r="AB490">
        <v>101</v>
      </c>
    </row>
    <row r="491" spans="1:28" x14ac:dyDescent="0.35">
      <c r="A491" s="2">
        <v>1634</v>
      </c>
      <c r="B491" s="2">
        <v>11</v>
      </c>
      <c r="C491" s="2" t="s">
        <v>35</v>
      </c>
      <c r="D491">
        <v>79</v>
      </c>
      <c r="E491">
        <v>4</v>
      </c>
      <c r="F491">
        <v>1</v>
      </c>
      <c r="G491">
        <v>1</v>
      </c>
      <c r="H491">
        <v>190</v>
      </c>
      <c r="I491" s="37">
        <v>39.700000000000003</v>
      </c>
      <c r="J491" s="3">
        <v>0</v>
      </c>
      <c r="K491" s="87" t="s">
        <v>25</v>
      </c>
      <c r="L491" s="87" t="s">
        <v>25</v>
      </c>
      <c r="M491" s="87" t="s">
        <v>25</v>
      </c>
      <c r="N491" s="3">
        <v>0</v>
      </c>
      <c r="O491">
        <v>0</v>
      </c>
      <c r="P491">
        <v>2</v>
      </c>
      <c r="Q491">
        <v>1</v>
      </c>
      <c r="R491">
        <v>2</v>
      </c>
      <c r="S491">
        <v>1</v>
      </c>
      <c r="T491" s="2">
        <v>1</v>
      </c>
      <c r="U491">
        <v>9</v>
      </c>
      <c r="V491" s="3">
        <v>0</v>
      </c>
      <c r="W491">
        <v>1</v>
      </c>
      <c r="X491">
        <v>2</v>
      </c>
      <c r="Y491">
        <v>1</v>
      </c>
      <c r="Z491">
        <v>1</v>
      </c>
      <c r="AA491" s="3">
        <v>3</v>
      </c>
      <c r="AB491">
        <v>119</v>
      </c>
    </row>
    <row r="492" spans="1:28" x14ac:dyDescent="0.35">
      <c r="A492" s="2">
        <v>1635</v>
      </c>
      <c r="B492" s="2">
        <v>11</v>
      </c>
      <c r="C492" s="2" t="s">
        <v>35</v>
      </c>
      <c r="D492">
        <v>79</v>
      </c>
      <c r="E492">
        <v>4</v>
      </c>
      <c r="F492">
        <v>1</v>
      </c>
      <c r="G492">
        <v>1</v>
      </c>
      <c r="H492">
        <v>190</v>
      </c>
      <c r="I492" s="37">
        <v>81.400000000000006</v>
      </c>
      <c r="J492" s="3">
        <v>0</v>
      </c>
      <c r="K492" s="87" t="s">
        <v>25</v>
      </c>
      <c r="L492" s="87" t="s">
        <v>25</v>
      </c>
      <c r="M492" s="87" t="s">
        <v>25</v>
      </c>
      <c r="N492" s="3">
        <v>0</v>
      </c>
      <c r="O492">
        <v>0</v>
      </c>
      <c r="P492">
        <v>2</v>
      </c>
      <c r="Q492">
        <v>0</v>
      </c>
      <c r="R492">
        <v>2</v>
      </c>
      <c r="S492">
        <v>1</v>
      </c>
      <c r="T492" s="2">
        <v>2</v>
      </c>
      <c r="U492">
        <v>4</v>
      </c>
      <c r="V492" s="3">
        <v>0</v>
      </c>
      <c r="W492">
        <v>1</v>
      </c>
      <c r="X492">
        <v>3</v>
      </c>
      <c r="Y492">
        <v>1</v>
      </c>
      <c r="Z492">
        <v>1</v>
      </c>
      <c r="AA492" s="3">
        <v>2</v>
      </c>
      <c r="AB492">
        <v>122</v>
      </c>
    </row>
    <row r="493" spans="1:28" x14ac:dyDescent="0.35">
      <c r="A493" s="2">
        <v>1687</v>
      </c>
      <c r="B493" s="2">
        <v>11</v>
      </c>
      <c r="C493" s="2" t="s">
        <v>35</v>
      </c>
      <c r="D493">
        <v>83</v>
      </c>
      <c r="E493">
        <v>3</v>
      </c>
      <c r="F493">
        <v>1</v>
      </c>
      <c r="G493">
        <v>1</v>
      </c>
      <c r="H493">
        <v>176</v>
      </c>
      <c r="I493" s="37">
        <v>60.1</v>
      </c>
      <c r="J493" s="3">
        <v>1</v>
      </c>
      <c r="K493" s="87" t="s">
        <v>25</v>
      </c>
      <c r="L493" s="87" t="s">
        <v>25</v>
      </c>
      <c r="M493" s="87" t="s">
        <v>25</v>
      </c>
      <c r="N493" s="3">
        <v>0</v>
      </c>
      <c r="O493">
        <v>0</v>
      </c>
      <c r="P493">
        <v>3</v>
      </c>
      <c r="Q493">
        <v>0</v>
      </c>
      <c r="R493">
        <v>2</v>
      </c>
      <c r="S493">
        <v>3</v>
      </c>
      <c r="T493" s="2">
        <v>5</v>
      </c>
      <c r="U493">
        <v>7</v>
      </c>
      <c r="V493" s="3">
        <v>0</v>
      </c>
      <c r="W493">
        <v>1</v>
      </c>
      <c r="X493">
        <v>5</v>
      </c>
      <c r="Y493">
        <v>2</v>
      </c>
      <c r="Z493">
        <v>1</v>
      </c>
      <c r="AA493" s="3">
        <v>3</v>
      </c>
      <c r="AB493">
        <v>111</v>
      </c>
    </row>
    <row r="494" spans="1:28" x14ac:dyDescent="0.35">
      <c r="A494" s="2">
        <v>1727</v>
      </c>
      <c r="B494" s="2">
        <v>11</v>
      </c>
      <c r="C494" s="2" t="s">
        <v>35</v>
      </c>
      <c r="D494">
        <v>106</v>
      </c>
      <c r="E494">
        <v>1</v>
      </c>
      <c r="F494">
        <v>1</v>
      </c>
      <c r="G494">
        <v>1</v>
      </c>
      <c r="H494">
        <v>168</v>
      </c>
      <c r="I494" s="37">
        <v>11.3</v>
      </c>
      <c r="J494" s="3">
        <v>0</v>
      </c>
      <c r="K494" s="87" t="s">
        <v>25</v>
      </c>
      <c r="L494" s="87" t="s">
        <v>25</v>
      </c>
      <c r="M494" s="87" t="s">
        <v>25</v>
      </c>
      <c r="N494" s="3">
        <v>0</v>
      </c>
      <c r="O494">
        <v>0</v>
      </c>
      <c r="P494">
        <v>1</v>
      </c>
      <c r="Q494">
        <v>3</v>
      </c>
      <c r="R494">
        <v>2</v>
      </c>
      <c r="S494">
        <v>1</v>
      </c>
      <c r="T494" s="2">
        <v>1</v>
      </c>
      <c r="U494">
        <v>9</v>
      </c>
      <c r="V494" s="3">
        <v>0</v>
      </c>
      <c r="W494">
        <v>1</v>
      </c>
      <c r="X494">
        <v>1</v>
      </c>
      <c r="Y494">
        <v>3</v>
      </c>
      <c r="Z494">
        <v>1</v>
      </c>
      <c r="AA494" s="3">
        <v>1</v>
      </c>
      <c r="AB494">
        <v>117</v>
      </c>
    </row>
    <row r="495" spans="1:28" x14ac:dyDescent="0.35">
      <c r="A495" s="2">
        <v>1732</v>
      </c>
      <c r="B495" s="2">
        <v>11</v>
      </c>
      <c r="C495" s="2" t="s">
        <v>35</v>
      </c>
      <c r="D495">
        <v>107</v>
      </c>
      <c r="E495">
        <v>4</v>
      </c>
      <c r="F495">
        <v>1</v>
      </c>
      <c r="G495">
        <v>1</v>
      </c>
      <c r="H495">
        <v>210</v>
      </c>
      <c r="I495" s="37">
        <v>63.5</v>
      </c>
      <c r="J495" s="3">
        <v>0</v>
      </c>
      <c r="K495" s="87" t="s">
        <v>25</v>
      </c>
      <c r="L495" s="87" t="s">
        <v>25</v>
      </c>
      <c r="M495" s="87" t="s">
        <v>25</v>
      </c>
      <c r="N495" s="3">
        <v>0</v>
      </c>
      <c r="O495">
        <v>0</v>
      </c>
      <c r="P495">
        <v>3</v>
      </c>
      <c r="Q495">
        <v>3</v>
      </c>
      <c r="R495">
        <v>2</v>
      </c>
      <c r="S495">
        <v>1</v>
      </c>
      <c r="T495" s="2">
        <v>1</v>
      </c>
      <c r="U495">
        <v>9</v>
      </c>
      <c r="V495" s="3">
        <v>0</v>
      </c>
      <c r="W495">
        <v>1</v>
      </c>
      <c r="X495">
        <v>5</v>
      </c>
      <c r="Y495">
        <v>3</v>
      </c>
      <c r="Z495">
        <v>1</v>
      </c>
      <c r="AA495" s="3">
        <v>3</v>
      </c>
      <c r="AB495">
        <v>80</v>
      </c>
    </row>
    <row r="496" spans="1:28" x14ac:dyDescent="0.35">
      <c r="A496" s="2">
        <v>1</v>
      </c>
      <c r="B496" s="2">
        <v>1</v>
      </c>
      <c r="C496" s="2" t="s">
        <v>24</v>
      </c>
      <c r="D496">
        <v>18</v>
      </c>
      <c r="E496">
        <v>2</v>
      </c>
      <c r="F496">
        <v>1</v>
      </c>
      <c r="G496">
        <v>1</v>
      </c>
      <c r="H496">
        <v>199</v>
      </c>
      <c r="I496" s="37">
        <v>30.2</v>
      </c>
      <c r="J496" s="3">
        <v>0</v>
      </c>
      <c r="K496">
        <v>2</v>
      </c>
      <c r="L496">
        <v>2</v>
      </c>
      <c r="M496">
        <v>4</v>
      </c>
      <c r="N496" s="3">
        <v>0</v>
      </c>
      <c r="O496">
        <v>1</v>
      </c>
      <c r="P496">
        <v>2</v>
      </c>
      <c r="Q496">
        <v>2</v>
      </c>
      <c r="R496">
        <v>2</v>
      </c>
      <c r="S496">
        <v>1</v>
      </c>
      <c r="T496" s="2">
        <v>2</v>
      </c>
      <c r="U496">
        <v>1</v>
      </c>
      <c r="V496" s="3">
        <v>0</v>
      </c>
      <c r="W496">
        <v>1</v>
      </c>
      <c r="X496">
        <v>4</v>
      </c>
      <c r="Y496">
        <v>1</v>
      </c>
      <c r="Z496">
        <v>1</v>
      </c>
      <c r="AA496" s="3">
        <v>2</v>
      </c>
      <c r="AB496">
        <v>108</v>
      </c>
    </row>
    <row r="497" spans="1:28" x14ac:dyDescent="0.35">
      <c r="A497" s="2">
        <v>2</v>
      </c>
      <c r="B497" s="2">
        <v>1</v>
      </c>
      <c r="C497" s="2" t="s">
        <v>24</v>
      </c>
      <c r="D497">
        <v>18</v>
      </c>
      <c r="E497">
        <v>2</v>
      </c>
      <c r="F497">
        <v>1</v>
      </c>
      <c r="G497">
        <v>1</v>
      </c>
      <c r="H497">
        <v>199</v>
      </c>
      <c r="I497" s="37">
        <v>30.2</v>
      </c>
      <c r="J497" s="3">
        <v>0</v>
      </c>
      <c r="K497">
        <v>1</v>
      </c>
      <c r="L497">
        <v>2</v>
      </c>
      <c r="M497">
        <v>4</v>
      </c>
      <c r="N497" s="3">
        <v>0</v>
      </c>
      <c r="O497">
        <v>1</v>
      </c>
      <c r="P497">
        <v>3</v>
      </c>
      <c r="Q497">
        <v>3</v>
      </c>
      <c r="R497">
        <v>2</v>
      </c>
      <c r="S497">
        <v>1</v>
      </c>
      <c r="T497" s="2">
        <v>1</v>
      </c>
      <c r="U497">
        <v>9</v>
      </c>
      <c r="V497" s="3">
        <v>0</v>
      </c>
      <c r="W497">
        <v>1</v>
      </c>
      <c r="X497">
        <v>4</v>
      </c>
      <c r="Y497">
        <v>1</v>
      </c>
      <c r="Z497">
        <v>1</v>
      </c>
      <c r="AA497" s="3">
        <v>2</v>
      </c>
      <c r="AB497">
        <v>92</v>
      </c>
    </row>
    <row r="498" spans="1:28" x14ac:dyDescent="0.35">
      <c r="A498" s="2">
        <v>3</v>
      </c>
      <c r="B498" s="2">
        <v>1</v>
      </c>
      <c r="C498" s="2" t="s">
        <v>24</v>
      </c>
      <c r="D498">
        <v>18</v>
      </c>
      <c r="E498">
        <v>1</v>
      </c>
      <c r="F498">
        <v>1</v>
      </c>
      <c r="G498">
        <v>1</v>
      </c>
      <c r="H498">
        <v>170</v>
      </c>
      <c r="I498" s="37">
        <v>12.2</v>
      </c>
      <c r="J498" s="3">
        <v>0</v>
      </c>
      <c r="K498">
        <v>2</v>
      </c>
      <c r="L498">
        <v>2</v>
      </c>
      <c r="M498">
        <v>4</v>
      </c>
      <c r="N498" s="3">
        <v>0</v>
      </c>
      <c r="O498">
        <v>1</v>
      </c>
      <c r="P498">
        <v>4</v>
      </c>
      <c r="Q498">
        <v>1</v>
      </c>
      <c r="R498">
        <v>2</v>
      </c>
      <c r="S498">
        <v>1</v>
      </c>
      <c r="T498" s="2">
        <v>2</v>
      </c>
      <c r="U498">
        <v>1</v>
      </c>
      <c r="V498" s="3">
        <v>0</v>
      </c>
      <c r="W498">
        <v>1</v>
      </c>
      <c r="X498">
        <v>4</v>
      </c>
      <c r="Y498">
        <v>1</v>
      </c>
      <c r="Z498">
        <v>1</v>
      </c>
      <c r="AA498" s="3">
        <v>2</v>
      </c>
      <c r="AB498">
        <v>94</v>
      </c>
    </row>
    <row r="499" spans="1:28" x14ac:dyDescent="0.35">
      <c r="A499" s="2">
        <v>4</v>
      </c>
      <c r="B499" s="2">
        <v>1</v>
      </c>
      <c r="C499" s="2" t="s">
        <v>24</v>
      </c>
      <c r="D499">
        <v>18</v>
      </c>
      <c r="E499">
        <v>2</v>
      </c>
      <c r="F499">
        <v>1</v>
      </c>
      <c r="G499">
        <v>1</v>
      </c>
      <c r="H499">
        <v>170</v>
      </c>
      <c r="I499" s="37">
        <v>27.1</v>
      </c>
      <c r="J499" s="3">
        <v>0</v>
      </c>
      <c r="K499">
        <v>2</v>
      </c>
      <c r="L499">
        <v>2</v>
      </c>
      <c r="M499">
        <v>4</v>
      </c>
      <c r="N499" s="3">
        <v>0</v>
      </c>
      <c r="O499">
        <v>1</v>
      </c>
      <c r="P499">
        <v>3</v>
      </c>
      <c r="Q499">
        <v>1</v>
      </c>
      <c r="R499">
        <v>2</v>
      </c>
      <c r="S499">
        <v>1</v>
      </c>
      <c r="T499" s="2">
        <v>2</v>
      </c>
      <c r="U499">
        <v>1</v>
      </c>
      <c r="V499" s="3">
        <v>0</v>
      </c>
      <c r="W499">
        <v>1</v>
      </c>
      <c r="X499">
        <v>5</v>
      </c>
      <c r="Y499">
        <v>3</v>
      </c>
      <c r="Z499">
        <v>1</v>
      </c>
      <c r="AA499" s="3">
        <v>2</v>
      </c>
      <c r="AB499">
        <v>101</v>
      </c>
    </row>
    <row r="500" spans="1:28" x14ac:dyDescent="0.35">
      <c r="A500" s="2">
        <v>5</v>
      </c>
      <c r="B500" s="2">
        <v>1</v>
      </c>
      <c r="C500" s="2" t="s">
        <v>24</v>
      </c>
      <c r="D500">
        <v>18</v>
      </c>
      <c r="E500">
        <v>1</v>
      </c>
      <c r="F500">
        <v>1</v>
      </c>
      <c r="G500">
        <v>1</v>
      </c>
      <c r="H500">
        <v>164</v>
      </c>
      <c r="I500" s="37">
        <v>74.599999999999994</v>
      </c>
      <c r="J500" s="3">
        <v>0</v>
      </c>
      <c r="K500">
        <v>2</v>
      </c>
      <c r="L500">
        <v>2</v>
      </c>
      <c r="M500">
        <v>2</v>
      </c>
      <c r="N500" s="3">
        <v>0</v>
      </c>
      <c r="O500">
        <v>1</v>
      </c>
      <c r="P500">
        <v>5</v>
      </c>
      <c r="Q500">
        <v>0</v>
      </c>
      <c r="R500">
        <v>2</v>
      </c>
      <c r="S500">
        <v>1</v>
      </c>
      <c r="T500" s="2">
        <v>2</v>
      </c>
      <c r="U500">
        <v>1</v>
      </c>
      <c r="V500" s="3">
        <v>0</v>
      </c>
      <c r="W500">
        <v>1</v>
      </c>
      <c r="X500">
        <v>5</v>
      </c>
      <c r="Y500">
        <v>1</v>
      </c>
      <c r="Z500">
        <v>1</v>
      </c>
      <c r="AA500" s="3">
        <v>2</v>
      </c>
      <c r="AB500">
        <v>100</v>
      </c>
    </row>
    <row r="501" spans="1:28" x14ac:dyDescent="0.35">
      <c r="A501" s="2">
        <v>6</v>
      </c>
      <c r="B501" s="2">
        <v>1</v>
      </c>
      <c r="C501" s="2" t="s">
        <v>24</v>
      </c>
      <c r="D501">
        <v>18</v>
      </c>
      <c r="E501">
        <v>3</v>
      </c>
      <c r="F501">
        <v>1</v>
      </c>
      <c r="G501">
        <v>1</v>
      </c>
      <c r="H501">
        <v>189</v>
      </c>
      <c r="I501" s="37">
        <v>12.6</v>
      </c>
      <c r="J501" s="3">
        <v>0</v>
      </c>
      <c r="K501">
        <v>1</v>
      </c>
      <c r="L501">
        <v>1</v>
      </c>
      <c r="M501">
        <v>5</v>
      </c>
      <c r="N501">
        <v>1</v>
      </c>
      <c r="O501">
        <v>1</v>
      </c>
      <c r="P501">
        <v>2</v>
      </c>
      <c r="Q501">
        <v>0</v>
      </c>
      <c r="R501">
        <v>2</v>
      </c>
      <c r="S501">
        <v>1</v>
      </c>
      <c r="T501" s="2">
        <v>1</v>
      </c>
      <c r="U501">
        <v>5</v>
      </c>
      <c r="V501" s="3">
        <v>1</v>
      </c>
      <c r="W501">
        <v>1</v>
      </c>
      <c r="X501">
        <v>2</v>
      </c>
      <c r="Y501">
        <v>1</v>
      </c>
      <c r="Z501">
        <v>1</v>
      </c>
      <c r="AA501" s="3">
        <v>1</v>
      </c>
      <c r="AB501">
        <v>107</v>
      </c>
    </row>
    <row r="502" spans="1:28" x14ac:dyDescent="0.35">
      <c r="A502" s="2">
        <v>11</v>
      </c>
      <c r="B502" s="2">
        <v>1</v>
      </c>
      <c r="C502" s="2" t="s">
        <v>24</v>
      </c>
      <c r="D502">
        <v>18</v>
      </c>
      <c r="E502">
        <v>2</v>
      </c>
      <c r="F502">
        <v>1</v>
      </c>
      <c r="G502">
        <v>1</v>
      </c>
      <c r="H502">
        <v>189</v>
      </c>
      <c r="I502" s="37">
        <v>15.1</v>
      </c>
      <c r="J502" s="3">
        <v>0</v>
      </c>
      <c r="K502">
        <v>1</v>
      </c>
      <c r="L502">
        <v>2</v>
      </c>
      <c r="M502">
        <v>1</v>
      </c>
      <c r="N502" s="3">
        <v>0</v>
      </c>
      <c r="O502">
        <v>1</v>
      </c>
      <c r="P502">
        <v>2</v>
      </c>
      <c r="Q502">
        <v>3</v>
      </c>
      <c r="R502">
        <v>2</v>
      </c>
      <c r="S502">
        <v>1</v>
      </c>
      <c r="T502" s="2">
        <v>2</v>
      </c>
      <c r="U502">
        <v>1</v>
      </c>
      <c r="V502" s="3">
        <v>0</v>
      </c>
      <c r="W502">
        <v>1</v>
      </c>
      <c r="X502">
        <v>3</v>
      </c>
      <c r="Y502">
        <v>3</v>
      </c>
      <c r="Z502">
        <v>1</v>
      </c>
      <c r="AA502" s="3">
        <v>2</v>
      </c>
      <c r="AB502">
        <v>101</v>
      </c>
    </row>
    <row r="503" spans="1:28" x14ac:dyDescent="0.35">
      <c r="A503" s="2">
        <v>12</v>
      </c>
      <c r="B503" s="2">
        <v>1</v>
      </c>
      <c r="C503" s="2" t="s">
        <v>24</v>
      </c>
      <c r="D503">
        <v>18</v>
      </c>
      <c r="E503">
        <v>3</v>
      </c>
      <c r="F503">
        <v>1</v>
      </c>
      <c r="G503">
        <v>1</v>
      </c>
      <c r="H503">
        <v>179</v>
      </c>
      <c r="I503" s="37">
        <v>22.4</v>
      </c>
      <c r="J503" s="3">
        <v>0</v>
      </c>
      <c r="K503">
        <v>2</v>
      </c>
      <c r="L503">
        <v>2</v>
      </c>
      <c r="M503">
        <v>4</v>
      </c>
      <c r="N503" s="3">
        <v>0</v>
      </c>
      <c r="O503">
        <v>1</v>
      </c>
      <c r="P503">
        <v>2</v>
      </c>
      <c r="Q503">
        <v>3</v>
      </c>
      <c r="R503">
        <v>2</v>
      </c>
      <c r="S503">
        <v>1</v>
      </c>
      <c r="T503" s="2">
        <v>2</v>
      </c>
      <c r="U503">
        <v>4</v>
      </c>
      <c r="V503" s="3">
        <v>0</v>
      </c>
      <c r="W503">
        <v>1</v>
      </c>
      <c r="X503">
        <v>3</v>
      </c>
      <c r="Y503">
        <v>1</v>
      </c>
      <c r="Z503">
        <v>1</v>
      </c>
      <c r="AA503" s="3">
        <v>1</v>
      </c>
      <c r="AB503">
        <v>104</v>
      </c>
    </row>
    <row r="504" spans="1:28" x14ac:dyDescent="0.35">
      <c r="A504" s="2">
        <v>13</v>
      </c>
      <c r="B504" s="2">
        <v>1</v>
      </c>
      <c r="C504" s="2" t="s">
        <v>24</v>
      </c>
      <c r="D504">
        <v>18</v>
      </c>
      <c r="E504">
        <v>3</v>
      </c>
      <c r="F504">
        <v>1</v>
      </c>
      <c r="G504">
        <v>1</v>
      </c>
      <c r="H504">
        <v>189</v>
      </c>
      <c r="I504" s="37">
        <v>38.1</v>
      </c>
      <c r="J504" s="3">
        <v>0</v>
      </c>
      <c r="K504">
        <v>1</v>
      </c>
      <c r="L504">
        <v>2</v>
      </c>
      <c r="M504">
        <v>4</v>
      </c>
      <c r="N504" s="3">
        <v>0</v>
      </c>
      <c r="O504">
        <v>1</v>
      </c>
      <c r="P504">
        <v>4</v>
      </c>
      <c r="Q504">
        <v>1</v>
      </c>
      <c r="R504">
        <v>2</v>
      </c>
      <c r="S504">
        <v>1</v>
      </c>
      <c r="T504" s="2">
        <v>2</v>
      </c>
      <c r="U504">
        <v>9</v>
      </c>
      <c r="V504" s="3">
        <v>0</v>
      </c>
      <c r="W504">
        <v>1</v>
      </c>
      <c r="X504">
        <v>5</v>
      </c>
      <c r="Y504">
        <v>4</v>
      </c>
      <c r="Z504">
        <v>1</v>
      </c>
      <c r="AA504" s="3">
        <v>1</v>
      </c>
      <c r="AB504">
        <v>104</v>
      </c>
    </row>
    <row r="505" spans="1:28" x14ac:dyDescent="0.35">
      <c r="A505" s="2">
        <v>14</v>
      </c>
      <c r="B505" s="2">
        <v>1</v>
      </c>
      <c r="C505" s="2" t="s">
        <v>24</v>
      </c>
      <c r="D505">
        <v>18</v>
      </c>
      <c r="E505">
        <v>3</v>
      </c>
      <c r="F505">
        <v>1</v>
      </c>
      <c r="G505">
        <v>1</v>
      </c>
      <c r="H505">
        <v>179</v>
      </c>
      <c r="I505" s="37">
        <v>36.5</v>
      </c>
      <c r="J505" s="3">
        <v>0</v>
      </c>
      <c r="K505">
        <v>1</v>
      </c>
      <c r="L505">
        <v>2</v>
      </c>
      <c r="M505">
        <v>4</v>
      </c>
      <c r="N505" s="3">
        <v>0</v>
      </c>
      <c r="O505">
        <v>1</v>
      </c>
      <c r="P505">
        <v>2</v>
      </c>
      <c r="Q505">
        <v>2</v>
      </c>
      <c r="R505">
        <v>2</v>
      </c>
      <c r="S505">
        <v>1</v>
      </c>
      <c r="T505" s="2">
        <v>2</v>
      </c>
      <c r="U505">
        <v>9</v>
      </c>
      <c r="V505" s="3">
        <v>0</v>
      </c>
      <c r="W505">
        <v>1</v>
      </c>
      <c r="X505">
        <v>3</v>
      </c>
      <c r="Y505">
        <v>1</v>
      </c>
      <c r="Z505">
        <v>1</v>
      </c>
      <c r="AA505" s="3">
        <v>1</v>
      </c>
      <c r="AB505">
        <v>104</v>
      </c>
    </row>
    <row r="506" spans="1:28" x14ac:dyDescent="0.35">
      <c r="A506" s="2">
        <v>15</v>
      </c>
      <c r="B506" s="2">
        <v>1</v>
      </c>
      <c r="C506" s="2" t="s">
        <v>24</v>
      </c>
      <c r="D506">
        <v>18</v>
      </c>
      <c r="E506">
        <v>3</v>
      </c>
      <c r="F506">
        <v>1</v>
      </c>
      <c r="G506">
        <v>1</v>
      </c>
      <c r="H506">
        <v>170</v>
      </c>
      <c r="I506" s="37">
        <v>40.200000000000003</v>
      </c>
      <c r="J506" s="3">
        <v>0</v>
      </c>
      <c r="K506">
        <v>1</v>
      </c>
      <c r="L506">
        <v>2</v>
      </c>
      <c r="M506">
        <v>4</v>
      </c>
      <c r="N506" s="3">
        <v>0</v>
      </c>
      <c r="O506">
        <v>1</v>
      </c>
      <c r="P506">
        <v>3</v>
      </c>
      <c r="Q506">
        <v>2</v>
      </c>
      <c r="R506">
        <v>2</v>
      </c>
      <c r="S506">
        <v>1</v>
      </c>
      <c r="T506" s="2">
        <v>2</v>
      </c>
      <c r="U506">
        <v>9</v>
      </c>
      <c r="V506" s="3">
        <v>0</v>
      </c>
      <c r="W506">
        <v>1</v>
      </c>
      <c r="X506">
        <v>4</v>
      </c>
      <c r="Y506">
        <v>1</v>
      </c>
      <c r="Z506">
        <v>1</v>
      </c>
      <c r="AA506" s="3">
        <v>1</v>
      </c>
      <c r="AB506">
        <v>102</v>
      </c>
    </row>
    <row r="507" spans="1:28" x14ac:dyDescent="0.35">
      <c r="A507" s="2">
        <v>16</v>
      </c>
      <c r="B507" s="2">
        <v>1</v>
      </c>
      <c r="C507" s="2" t="s">
        <v>24</v>
      </c>
      <c r="D507">
        <v>18</v>
      </c>
      <c r="E507">
        <v>4</v>
      </c>
      <c r="F507">
        <v>1</v>
      </c>
      <c r="G507">
        <v>1</v>
      </c>
      <c r="H507">
        <v>199</v>
      </c>
      <c r="I507" s="37">
        <v>20.8</v>
      </c>
      <c r="J507" s="3">
        <v>0</v>
      </c>
      <c r="K507">
        <v>1</v>
      </c>
      <c r="L507">
        <v>2</v>
      </c>
      <c r="M507">
        <v>1</v>
      </c>
      <c r="N507" s="3">
        <v>0</v>
      </c>
      <c r="O507">
        <v>1</v>
      </c>
      <c r="P507">
        <v>1</v>
      </c>
      <c r="Q507">
        <v>0</v>
      </c>
      <c r="R507">
        <v>2</v>
      </c>
      <c r="S507">
        <v>1</v>
      </c>
      <c r="T507" s="2">
        <v>2</v>
      </c>
      <c r="U507">
        <v>1</v>
      </c>
      <c r="V507" s="3">
        <v>0</v>
      </c>
      <c r="W507">
        <v>1</v>
      </c>
      <c r="X507">
        <v>3</v>
      </c>
      <c r="Y507">
        <v>1</v>
      </c>
      <c r="Z507">
        <v>0</v>
      </c>
      <c r="AA507" s="3">
        <v>2</v>
      </c>
      <c r="AB507">
        <v>103</v>
      </c>
    </row>
    <row r="508" spans="1:28" x14ac:dyDescent="0.35">
      <c r="A508" s="2">
        <v>17</v>
      </c>
      <c r="B508" s="2">
        <v>1</v>
      </c>
      <c r="C508" s="2" t="s">
        <v>24</v>
      </c>
      <c r="D508">
        <v>18</v>
      </c>
      <c r="E508">
        <v>3</v>
      </c>
      <c r="F508">
        <v>1</v>
      </c>
      <c r="G508">
        <v>1</v>
      </c>
      <c r="H508">
        <v>199</v>
      </c>
      <c r="I508" s="37">
        <v>59.7</v>
      </c>
      <c r="J508" s="3">
        <v>0</v>
      </c>
      <c r="K508">
        <v>1</v>
      </c>
      <c r="L508">
        <v>1</v>
      </c>
      <c r="M508">
        <v>4</v>
      </c>
      <c r="N508" s="3">
        <v>0</v>
      </c>
      <c r="O508">
        <v>1</v>
      </c>
      <c r="P508">
        <v>5</v>
      </c>
      <c r="Q508">
        <v>0</v>
      </c>
      <c r="R508">
        <v>2</v>
      </c>
      <c r="S508">
        <v>1</v>
      </c>
      <c r="T508" s="2">
        <v>1</v>
      </c>
      <c r="U508">
        <v>5</v>
      </c>
      <c r="V508" s="3">
        <v>1</v>
      </c>
      <c r="W508">
        <v>1</v>
      </c>
      <c r="X508">
        <v>6</v>
      </c>
      <c r="Y508">
        <v>1</v>
      </c>
      <c r="Z508">
        <v>1</v>
      </c>
      <c r="AA508" s="3">
        <v>1</v>
      </c>
      <c r="AB508">
        <v>92</v>
      </c>
    </row>
    <row r="509" spans="1:28" x14ac:dyDescent="0.35">
      <c r="A509" s="2">
        <v>18</v>
      </c>
      <c r="B509" s="2">
        <v>1</v>
      </c>
      <c r="C509" s="2" t="s">
        <v>24</v>
      </c>
      <c r="D509">
        <v>18</v>
      </c>
      <c r="E509">
        <v>3</v>
      </c>
      <c r="F509">
        <v>1</v>
      </c>
      <c r="G509">
        <v>1</v>
      </c>
      <c r="H509">
        <v>189</v>
      </c>
      <c r="I509" s="37">
        <v>39.4</v>
      </c>
      <c r="J509" s="3">
        <v>0</v>
      </c>
      <c r="K509">
        <v>2</v>
      </c>
      <c r="L509">
        <v>2</v>
      </c>
      <c r="M509">
        <v>2</v>
      </c>
      <c r="N509" s="3">
        <v>0</v>
      </c>
      <c r="O509">
        <v>1</v>
      </c>
      <c r="P509">
        <v>3</v>
      </c>
      <c r="Q509">
        <v>2</v>
      </c>
      <c r="R509">
        <v>2</v>
      </c>
      <c r="S509">
        <v>1</v>
      </c>
      <c r="T509" s="2">
        <v>2</v>
      </c>
      <c r="U509">
        <v>1</v>
      </c>
      <c r="V509" s="3">
        <v>0</v>
      </c>
      <c r="W509">
        <v>1</v>
      </c>
      <c r="X509">
        <v>4</v>
      </c>
      <c r="Y509">
        <v>2</v>
      </c>
      <c r="Z509">
        <v>1</v>
      </c>
      <c r="AA509" s="3">
        <v>2</v>
      </c>
      <c r="AB509">
        <v>100</v>
      </c>
    </row>
    <row r="510" spans="1:28" x14ac:dyDescent="0.35">
      <c r="A510" s="2">
        <v>20</v>
      </c>
      <c r="B510" s="2">
        <v>1</v>
      </c>
      <c r="C510" s="2" t="s">
        <v>24</v>
      </c>
      <c r="D510">
        <v>19</v>
      </c>
      <c r="E510">
        <v>3</v>
      </c>
      <c r="F510">
        <v>1</v>
      </c>
      <c r="G510">
        <v>1</v>
      </c>
      <c r="H510">
        <v>190</v>
      </c>
      <c r="I510" s="37">
        <v>61.3</v>
      </c>
      <c r="J510" s="3">
        <v>0</v>
      </c>
      <c r="K510">
        <v>1</v>
      </c>
      <c r="L510">
        <v>2</v>
      </c>
      <c r="M510">
        <v>5</v>
      </c>
      <c r="N510" s="3">
        <v>1</v>
      </c>
      <c r="O510">
        <v>1</v>
      </c>
      <c r="P510">
        <v>5</v>
      </c>
      <c r="Q510">
        <v>0</v>
      </c>
      <c r="R510">
        <v>2</v>
      </c>
      <c r="S510">
        <v>1</v>
      </c>
      <c r="T510" s="2">
        <v>2</v>
      </c>
      <c r="U510">
        <v>5</v>
      </c>
      <c r="V510" s="3">
        <v>0</v>
      </c>
      <c r="W510">
        <v>1</v>
      </c>
      <c r="X510">
        <v>7</v>
      </c>
      <c r="Y510">
        <v>4</v>
      </c>
      <c r="Z510">
        <v>1</v>
      </c>
      <c r="AA510" s="3">
        <v>1</v>
      </c>
      <c r="AB510">
        <v>100</v>
      </c>
    </row>
    <row r="511" spans="1:28" x14ac:dyDescent="0.35">
      <c r="A511" s="2">
        <v>21</v>
      </c>
      <c r="B511" s="2">
        <v>1</v>
      </c>
      <c r="C511" s="2" t="s">
        <v>24</v>
      </c>
      <c r="D511">
        <v>19</v>
      </c>
      <c r="E511">
        <v>3</v>
      </c>
      <c r="F511">
        <v>1</v>
      </c>
      <c r="G511">
        <v>1</v>
      </c>
      <c r="H511">
        <v>190</v>
      </c>
      <c r="I511" s="37">
        <v>24.9</v>
      </c>
      <c r="J511" s="3">
        <v>0</v>
      </c>
      <c r="K511">
        <v>1</v>
      </c>
      <c r="L511">
        <v>2</v>
      </c>
      <c r="M511">
        <v>5</v>
      </c>
      <c r="N511">
        <v>1</v>
      </c>
      <c r="O511">
        <v>1</v>
      </c>
      <c r="P511">
        <v>1</v>
      </c>
      <c r="Q511">
        <v>3</v>
      </c>
      <c r="R511">
        <v>2</v>
      </c>
      <c r="S511">
        <v>1</v>
      </c>
      <c r="T511" s="2">
        <v>1</v>
      </c>
      <c r="U511">
        <v>5</v>
      </c>
      <c r="V511" s="3">
        <v>0</v>
      </c>
      <c r="W511">
        <v>1</v>
      </c>
      <c r="X511">
        <v>2</v>
      </c>
      <c r="Y511">
        <v>1</v>
      </c>
      <c r="Z511">
        <v>1</v>
      </c>
      <c r="AA511" s="3">
        <v>1</v>
      </c>
      <c r="AB511">
        <v>112</v>
      </c>
    </row>
    <row r="512" spans="1:28" x14ac:dyDescent="0.35">
      <c r="A512" s="2">
        <v>24</v>
      </c>
      <c r="B512" s="2">
        <v>1</v>
      </c>
      <c r="C512" s="2" t="s">
        <v>24</v>
      </c>
      <c r="D512">
        <v>20</v>
      </c>
      <c r="E512">
        <v>1</v>
      </c>
      <c r="F512">
        <v>1</v>
      </c>
      <c r="G512">
        <v>1</v>
      </c>
      <c r="H512">
        <v>164</v>
      </c>
      <c r="I512" s="37">
        <v>116.5</v>
      </c>
      <c r="J512" s="3">
        <v>0</v>
      </c>
      <c r="K512">
        <v>1</v>
      </c>
      <c r="L512">
        <v>2</v>
      </c>
      <c r="M512">
        <v>3</v>
      </c>
      <c r="N512" s="3">
        <v>0</v>
      </c>
      <c r="O512">
        <v>1</v>
      </c>
      <c r="P512">
        <v>5</v>
      </c>
      <c r="Q512">
        <v>1</v>
      </c>
      <c r="R512">
        <v>2</v>
      </c>
      <c r="S512">
        <v>1</v>
      </c>
      <c r="T512" s="2">
        <v>1</v>
      </c>
      <c r="U512">
        <v>9</v>
      </c>
      <c r="V512" s="3">
        <v>0</v>
      </c>
      <c r="W512">
        <v>1</v>
      </c>
      <c r="X512">
        <v>5</v>
      </c>
      <c r="Y512">
        <v>2</v>
      </c>
      <c r="Z512">
        <v>1</v>
      </c>
      <c r="AA512" s="3">
        <v>3</v>
      </c>
      <c r="AB512">
        <v>100</v>
      </c>
    </row>
    <row r="513" spans="1:28" x14ac:dyDescent="0.35">
      <c r="A513" s="2">
        <v>25</v>
      </c>
      <c r="B513" s="2">
        <v>1</v>
      </c>
      <c r="C513" s="2" t="s">
        <v>24</v>
      </c>
      <c r="D513">
        <v>20</v>
      </c>
      <c r="E513">
        <v>3</v>
      </c>
      <c r="F513">
        <v>0</v>
      </c>
      <c r="G513">
        <v>1</v>
      </c>
      <c r="H513">
        <v>190</v>
      </c>
      <c r="I513" s="37">
        <v>22.3</v>
      </c>
      <c r="J513" s="3">
        <v>0</v>
      </c>
      <c r="K513">
        <v>2</v>
      </c>
      <c r="L513">
        <v>2</v>
      </c>
      <c r="M513">
        <v>2</v>
      </c>
      <c r="N513" s="3">
        <v>0</v>
      </c>
      <c r="O513">
        <v>1</v>
      </c>
      <c r="P513">
        <v>2</v>
      </c>
      <c r="Q513">
        <v>0</v>
      </c>
      <c r="R513">
        <v>2</v>
      </c>
      <c r="S513">
        <v>1</v>
      </c>
      <c r="T513" s="2">
        <v>2</v>
      </c>
      <c r="U513">
        <v>1</v>
      </c>
      <c r="V513" s="3">
        <v>0</v>
      </c>
      <c r="W513">
        <v>1</v>
      </c>
      <c r="X513">
        <v>2</v>
      </c>
      <c r="Y513">
        <v>1</v>
      </c>
      <c r="Z513">
        <v>1</v>
      </c>
      <c r="AA513" s="3">
        <v>3</v>
      </c>
      <c r="AB513">
        <v>109</v>
      </c>
    </row>
    <row r="514" spans="1:28" x14ac:dyDescent="0.35">
      <c r="A514" s="2">
        <v>26</v>
      </c>
      <c r="B514" s="2">
        <v>1</v>
      </c>
      <c r="C514" s="2" t="s">
        <v>24</v>
      </c>
      <c r="D514">
        <v>20</v>
      </c>
      <c r="E514">
        <v>3</v>
      </c>
      <c r="F514">
        <v>1</v>
      </c>
      <c r="G514">
        <v>1</v>
      </c>
      <c r="H514">
        <v>190</v>
      </c>
      <c r="I514" s="37">
        <v>59.1</v>
      </c>
      <c r="J514" s="3">
        <v>0</v>
      </c>
      <c r="K514">
        <v>1</v>
      </c>
      <c r="L514">
        <v>2</v>
      </c>
      <c r="M514">
        <v>4</v>
      </c>
      <c r="N514" s="3">
        <v>0</v>
      </c>
      <c r="O514">
        <v>1</v>
      </c>
      <c r="P514">
        <v>3</v>
      </c>
      <c r="Q514">
        <v>1</v>
      </c>
      <c r="R514">
        <v>2</v>
      </c>
      <c r="S514">
        <v>1</v>
      </c>
      <c r="T514" s="2">
        <v>2</v>
      </c>
      <c r="U514">
        <v>3</v>
      </c>
      <c r="V514" s="3">
        <v>0</v>
      </c>
      <c r="W514">
        <v>1</v>
      </c>
      <c r="X514">
        <v>4</v>
      </c>
      <c r="Y514">
        <v>2</v>
      </c>
      <c r="Z514">
        <v>1</v>
      </c>
      <c r="AA514" s="3">
        <v>3</v>
      </c>
      <c r="AB514">
        <v>99</v>
      </c>
    </row>
    <row r="515" spans="1:28" x14ac:dyDescent="0.35">
      <c r="A515" s="2">
        <v>28</v>
      </c>
      <c r="B515" s="2">
        <v>1</v>
      </c>
      <c r="C515" s="2" t="s">
        <v>24</v>
      </c>
      <c r="D515">
        <v>20</v>
      </c>
      <c r="E515">
        <v>1</v>
      </c>
      <c r="F515">
        <v>1</v>
      </c>
      <c r="G515">
        <v>1</v>
      </c>
      <c r="H515">
        <v>170</v>
      </c>
      <c r="I515" s="37">
        <v>12.6</v>
      </c>
      <c r="J515" s="3">
        <v>0</v>
      </c>
      <c r="K515">
        <v>1</v>
      </c>
      <c r="L515">
        <v>2</v>
      </c>
      <c r="M515">
        <v>3</v>
      </c>
      <c r="N515" s="3">
        <v>0</v>
      </c>
      <c r="O515">
        <v>1</v>
      </c>
      <c r="P515">
        <v>3</v>
      </c>
      <c r="Q515">
        <v>1</v>
      </c>
      <c r="R515">
        <v>2</v>
      </c>
      <c r="S515">
        <v>1</v>
      </c>
      <c r="T515" s="2">
        <v>2</v>
      </c>
      <c r="U515">
        <v>3</v>
      </c>
      <c r="V515" s="3">
        <v>0</v>
      </c>
      <c r="W515">
        <v>1</v>
      </c>
      <c r="X515">
        <v>3</v>
      </c>
      <c r="Y515">
        <v>1</v>
      </c>
      <c r="Z515">
        <v>1</v>
      </c>
      <c r="AA515" s="3">
        <v>3</v>
      </c>
      <c r="AB515">
        <v>102</v>
      </c>
    </row>
    <row r="516" spans="1:28" x14ac:dyDescent="0.35">
      <c r="A516" s="2">
        <v>29</v>
      </c>
      <c r="B516" s="2">
        <v>1</v>
      </c>
      <c r="C516" s="2" t="s">
        <v>24</v>
      </c>
      <c r="D516">
        <v>20</v>
      </c>
      <c r="E516">
        <v>3</v>
      </c>
      <c r="F516">
        <v>1</v>
      </c>
      <c r="G516">
        <v>1</v>
      </c>
      <c r="H516">
        <v>189</v>
      </c>
      <c r="I516" s="37">
        <v>25.9</v>
      </c>
      <c r="J516" s="3">
        <v>0</v>
      </c>
      <c r="K516">
        <v>1</v>
      </c>
      <c r="L516">
        <v>1</v>
      </c>
      <c r="M516">
        <v>4</v>
      </c>
      <c r="N516" s="3">
        <v>0</v>
      </c>
      <c r="O516">
        <v>1</v>
      </c>
      <c r="P516">
        <v>3</v>
      </c>
      <c r="Q516">
        <v>1</v>
      </c>
      <c r="R516">
        <v>2</v>
      </c>
      <c r="S516">
        <v>1</v>
      </c>
      <c r="T516" s="2">
        <v>2</v>
      </c>
      <c r="U516">
        <v>9</v>
      </c>
      <c r="V516" s="3">
        <v>0</v>
      </c>
      <c r="W516">
        <v>1</v>
      </c>
      <c r="X516">
        <v>5</v>
      </c>
      <c r="Y516">
        <v>3</v>
      </c>
      <c r="Z516">
        <v>1</v>
      </c>
      <c r="AA516" s="3">
        <v>3</v>
      </c>
      <c r="AB516">
        <v>102</v>
      </c>
    </row>
    <row r="517" spans="1:28" x14ac:dyDescent="0.35">
      <c r="A517" s="2">
        <v>30</v>
      </c>
      <c r="B517" s="2">
        <v>1</v>
      </c>
      <c r="C517" s="2" t="s">
        <v>24</v>
      </c>
      <c r="D517">
        <v>20</v>
      </c>
      <c r="E517">
        <v>3</v>
      </c>
      <c r="F517">
        <v>1</v>
      </c>
      <c r="G517">
        <v>1</v>
      </c>
      <c r="H517">
        <v>190</v>
      </c>
      <c r="I517" s="37">
        <v>35</v>
      </c>
      <c r="J517" s="3">
        <v>0</v>
      </c>
      <c r="K517">
        <v>1</v>
      </c>
      <c r="L517">
        <v>2</v>
      </c>
      <c r="M517">
        <v>3</v>
      </c>
      <c r="N517" s="3">
        <v>0</v>
      </c>
      <c r="O517">
        <v>1</v>
      </c>
      <c r="P517">
        <v>2</v>
      </c>
      <c r="Q517">
        <v>3</v>
      </c>
      <c r="R517">
        <v>2</v>
      </c>
      <c r="S517">
        <v>1</v>
      </c>
      <c r="T517" s="2">
        <v>1</v>
      </c>
      <c r="U517">
        <v>9</v>
      </c>
      <c r="V517" s="3">
        <v>0</v>
      </c>
      <c r="W517">
        <v>1</v>
      </c>
      <c r="X517">
        <v>4</v>
      </c>
      <c r="Y517">
        <v>1</v>
      </c>
      <c r="Z517">
        <v>1</v>
      </c>
      <c r="AA517" s="3">
        <v>3</v>
      </c>
      <c r="AB517">
        <v>109</v>
      </c>
    </row>
    <row r="518" spans="1:28" x14ac:dyDescent="0.35">
      <c r="A518" s="2">
        <v>31</v>
      </c>
      <c r="B518" s="2">
        <v>1</v>
      </c>
      <c r="C518" s="2" t="s">
        <v>24</v>
      </c>
      <c r="D518">
        <v>20</v>
      </c>
      <c r="E518">
        <v>4</v>
      </c>
      <c r="F518">
        <v>1</v>
      </c>
      <c r="G518">
        <v>1</v>
      </c>
      <c r="H518">
        <v>190</v>
      </c>
      <c r="I518" s="37">
        <v>65.400000000000006</v>
      </c>
      <c r="J518" s="3">
        <v>0</v>
      </c>
      <c r="K518">
        <v>1</v>
      </c>
      <c r="L518">
        <v>2</v>
      </c>
      <c r="M518">
        <v>4</v>
      </c>
      <c r="N518" s="3">
        <v>0</v>
      </c>
      <c r="O518">
        <v>1</v>
      </c>
      <c r="P518">
        <v>2</v>
      </c>
      <c r="Q518">
        <v>3</v>
      </c>
      <c r="R518">
        <v>2</v>
      </c>
      <c r="S518">
        <v>1</v>
      </c>
      <c r="T518" s="2">
        <v>2</v>
      </c>
      <c r="U518">
        <v>1</v>
      </c>
      <c r="V518" s="3">
        <v>0</v>
      </c>
      <c r="W518">
        <v>1</v>
      </c>
      <c r="X518">
        <v>4</v>
      </c>
      <c r="Y518">
        <v>2</v>
      </c>
      <c r="Z518">
        <v>1</v>
      </c>
      <c r="AA518" s="3">
        <v>3</v>
      </c>
      <c r="AB518">
        <v>119</v>
      </c>
    </row>
    <row r="519" spans="1:28" x14ac:dyDescent="0.35">
      <c r="A519" s="2">
        <v>32</v>
      </c>
      <c r="B519" s="2">
        <v>1</v>
      </c>
      <c r="C519" s="2" t="s">
        <v>24</v>
      </c>
      <c r="D519">
        <v>20</v>
      </c>
      <c r="E519">
        <v>4</v>
      </c>
      <c r="F519">
        <v>1</v>
      </c>
      <c r="G519">
        <v>1</v>
      </c>
      <c r="H519">
        <v>190</v>
      </c>
      <c r="I519" s="37">
        <v>11.9</v>
      </c>
      <c r="J519" s="3">
        <v>0</v>
      </c>
      <c r="K519">
        <v>1</v>
      </c>
      <c r="L519">
        <v>2</v>
      </c>
      <c r="M519">
        <v>5</v>
      </c>
      <c r="N519" s="3">
        <v>1</v>
      </c>
      <c r="O519">
        <v>1</v>
      </c>
      <c r="P519">
        <v>2</v>
      </c>
      <c r="Q519">
        <v>3</v>
      </c>
      <c r="R519">
        <v>2</v>
      </c>
      <c r="S519">
        <v>1</v>
      </c>
      <c r="T519" s="2">
        <v>2</v>
      </c>
      <c r="U519">
        <v>5</v>
      </c>
      <c r="V519" s="3">
        <v>1</v>
      </c>
      <c r="W519">
        <v>1</v>
      </c>
      <c r="X519">
        <v>2</v>
      </c>
      <c r="Y519">
        <v>3</v>
      </c>
      <c r="Z519">
        <v>1</v>
      </c>
      <c r="AA519" s="3">
        <v>3</v>
      </c>
      <c r="AB519">
        <v>119</v>
      </c>
    </row>
    <row r="520" spans="1:28" x14ac:dyDescent="0.35">
      <c r="A520" s="2">
        <v>33</v>
      </c>
      <c r="B520" s="2">
        <v>1</v>
      </c>
      <c r="C520" s="2" t="s">
        <v>24</v>
      </c>
      <c r="D520">
        <v>20</v>
      </c>
      <c r="E520">
        <v>3</v>
      </c>
      <c r="F520">
        <v>1</v>
      </c>
      <c r="G520">
        <v>1</v>
      </c>
      <c r="H520">
        <v>179</v>
      </c>
      <c r="I520" s="37">
        <v>23.4</v>
      </c>
      <c r="J520" s="3">
        <v>0</v>
      </c>
      <c r="K520">
        <v>1</v>
      </c>
      <c r="L520">
        <v>2</v>
      </c>
      <c r="M520">
        <v>4</v>
      </c>
      <c r="N520" s="3">
        <v>0</v>
      </c>
      <c r="O520">
        <v>1</v>
      </c>
      <c r="P520">
        <v>3</v>
      </c>
      <c r="Q520">
        <v>0</v>
      </c>
      <c r="R520">
        <v>2</v>
      </c>
      <c r="S520">
        <v>1</v>
      </c>
      <c r="T520" s="2">
        <v>2</v>
      </c>
      <c r="U520">
        <v>3</v>
      </c>
      <c r="V520" s="3">
        <v>0</v>
      </c>
      <c r="W520">
        <v>1</v>
      </c>
      <c r="X520">
        <v>3</v>
      </c>
      <c r="Y520">
        <v>1</v>
      </c>
      <c r="Z520">
        <v>1</v>
      </c>
      <c r="AA520" s="3">
        <v>3</v>
      </c>
      <c r="AB520">
        <v>110</v>
      </c>
    </row>
    <row r="521" spans="1:28" x14ac:dyDescent="0.35">
      <c r="A521" s="2">
        <v>34</v>
      </c>
      <c r="B521" s="2">
        <v>1</v>
      </c>
      <c r="C521" s="2" t="s">
        <v>24</v>
      </c>
      <c r="D521">
        <v>20</v>
      </c>
      <c r="E521">
        <v>1</v>
      </c>
      <c r="F521">
        <v>1</v>
      </c>
      <c r="G521">
        <v>1</v>
      </c>
      <c r="H521">
        <v>179</v>
      </c>
      <c r="I521" s="37">
        <v>23.4</v>
      </c>
      <c r="J521" s="3">
        <v>0</v>
      </c>
      <c r="K521">
        <v>1</v>
      </c>
      <c r="L521">
        <v>2</v>
      </c>
      <c r="M521">
        <v>4</v>
      </c>
      <c r="N521" s="3">
        <v>0</v>
      </c>
      <c r="O521">
        <v>1</v>
      </c>
      <c r="P521">
        <v>2</v>
      </c>
      <c r="Q521">
        <v>2</v>
      </c>
      <c r="R521">
        <v>2</v>
      </c>
      <c r="S521">
        <v>1</v>
      </c>
      <c r="T521" s="2">
        <v>2</v>
      </c>
      <c r="U521">
        <v>4</v>
      </c>
      <c r="V521" s="3">
        <v>0</v>
      </c>
      <c r="W521">
        <v>1</v>
      </c>
      <c r="X521">
        <v>3</v>
      </c>
      <c r="Y521">
        <v>4</v>
      </c>
      <c r="Z521">
        <v>1</v>
      </c>
      <c r="AA521" s="3">
        <v>3</v>
      </c>
      <c r="AB521">
        <v>110</v>
      </c>
    </row>
    <row r="522" spans="1:28" x14ac:dyDescent="0.35">
      <c r="A522" s="2">
        <v>35</v>
      </c>
      <c r="B522" s="2">
        <v>1</v>
      </c>
      <c r="C522" s="2" t="s">
        <v>24</v>
      </c>
      <c r="D522">
        <v>20</v>
      </c>
      <c r="E522">
        <v>1</v>
      </c>
      <c r="F522">
        <v>1</v>
      </c>
      <c r="G522">
        <v>1</v>
      </c>
      <c r="H522">
        <v>164</v>
      </c>
      <c r="I522" s="37">
        <v>45.7</v>
      </c>
      <c r="J522" s="3">
        <v>0</v>
      </c>
      <c r="K522">
        <v>1</v>
      </c>
      <c r="L522">
        <v>2</v>
      </c>
      <c r="M522">
        <v>5</v>
      </c>
      <c r="N522">
        <v>1</v>
      </c>
      <c r="O522">
        <v>1</v>
      </c>
      <c r="P522">
        <v>5</v>
      </c>
      <c r="Q522">
        <v>2</v>
      </c>
      <c r="R522">
        <v>2</v>
      </c>
      <c r="S522">
        <v>1</v>
      </c>
      <c r="T522" s="2">
        <v>2</v>
      </c>
      <c r="U522">
        <v>5</v>
      </c>
      <c r="V522" s="3">
        <v>1</v>
      </c>
      <c r="W522">
        <v>1</v>
      </c>
      <c r="X522">
        <v>6</v>
      </c>
      <c r="Y522">
        <v>4</v>
      </c>
      <c r="Z522">
        <v>1</v>
      </c>
      <c r="AA522" s="3">
        <v>3</v>
      </c>
      <c r="AB522">
        <v>102</v>
      </c>
    </row>
    <row r="523" spans="1:28" x14ac:dyDescent="0.35">
      <c r="A523" s="2">
        <v>36</v>
      </c>
      <c r="B523" s="2">
        <v>1</v>
      </c>
      <c r="C523" s="2" t="s">
        <v>24</v>
      </c>
      <c r="D523">
        <v>20</v>
      </c>
      <c r="E523">
        <v>1</v>
      </c>
      <c r="F523">
        <v>1</v>
      </c>
      <c r="G523">
        <v>1</v>
      </c>
      <c r="H523">
        <v>164</v>
      </c>
      <c r="I523" s="37">
        <v>45.7</v>
      </c>
      <c r="J523" s="3">
        <v>0</v>
      </c>
      <c r="K523">
        <v>1</v>
      </c>
      <c r="L523">
        <v>1</v>
      </c>
      <c r="M523">
        <v>5</v>
      </c>
      <c r="N523" s="3">
        <v>1</v>
      </c>
      <c r="O523">
        <v>1</v>
      </c>
      <c r="P523">
        <v>1</v>
      </c>
      <c r="Q523">
        <v>3</v>
      </c>
      <c r="R523">
        <v>2</v>
      </c>
      <c r="S523">
        <v>1</v>
      </c>
      <c r="T523" s="2">
        <v>1</v>
      </c>
      <c r="U523">
        <v>5</v>
      </c>
      <c r="V523" s="3">
        <v>0</v>
      </c>
      <c r="W523">
        <v>1</v>
      </c>
      <c r="X523">
        <v>2</v>
      </c>
      <c r="Y523">
        <v>3</v>
      </c>
      <c r="Z523">
        <v>1</v>
      </c>
      <c r="AA523" s="3">
        <v>3</v>
      </c>
      <c r="AB523">
        <v>114</v>
      </c>
    </row>
    <row r="524" spans="1:28" x14ac:dyDescent="0.35">
      <c r="A524" s="2">
        <v>38</v>
      </c>
      <c r="B524" s="2">
        <v>1</v>
      </c>
      <c r="C524" s="2" t="s">
        <v>24</v>
      </c>
      <c r="D524">
        <v>20</v>
      </c>
      <c r="E524">
        <v>4</v>
      </c>
      <c r="F524">
        <v>1</v>
      </c>
      <c r="G524">
        <v>1</v>
      </c>
      <c r="H524">
        <v>190</v>
      </c>
      <c r="I524" s="37">
        <v>33.299999999999997</v>
      </c>
      <c r="J524" s="3">
        <v>0</v>
      </c>
      <c r="K524">
        <v>1</v>
      </c>
      <c r="L524">
        <v>2</v>
      </c>
      <c r="M524">
        <v>4</v>
      </c>
      <c r="N524" s="3">
        <v>0</v>
      </c>
      <c r="O524">
        <v>1</v>
      </c>
      <c r="P524">
        <v>2</v>
      </c>
      <c r="Q524">
        <v>0</v>
      </c>
      <c r="R524">
        <v>2</v>
      </c>
      <c r="S524">
        <v>1</v>
      </c>
      <c r="T524" s="2">
        <v>2</v>
      </c>
      <c r="U524">
        <v>9</v>
      </c>
      <c r="V524" s="3">
        <v>0</v>
      </c>
      <c r="W524">
        <v>1</v>
      </c>
      <c r="X524">
        <v>3</v>
      </c>
      <c r="Y524">
        <v>1</v>
      </c>
      <c r="Z524">
        <v>1</v>
      </c>
      <c r="AA524" s="3">
        <v>3</v>
      </c>
      <c r="AB524">
        <v>114</v>
      </c>
    </row>
    <row r="525" spans="1:28" x14ac:dyDescent="0.35">
      <c r="A525" s="2">
        <v>39</v>
      </c>
      <c r="B525" s="2">
        <v>1</v>
      </c>
      <c r="C525" s="2" t="s">
        <v>24</v>
      </c>
      <c r="D525">
        <v>20</v>
      </c>
      <c r="E525">
        <v>3</v>
      </c>
      <c r="F525">
        <v>1</v>
      </c>
      <c r="G525">
        <v>1</v>
      </c>
      <c r="H525">
        <v>190</v>
      </c>
      <c r="I525" s="37">
        <v>31</v>
      </c>
      <c r="J525" s="3">
        <v>0</v>
      </c>
      <c r="K525">
        <v>1</v>
      </c>
      <c r="L525">
        <v>1</v>
      </c>
      <c r="M525">
        <v>5</v>
      </c>
      <c r="N525">
        <v>1</v>
      </c>
      <c r="O525">
        <v>1</v>
      </c>
      <c r="P525">
        <v>1</v>
      </c>
      <c r="Q525">
        <v>1</v>
      </c>
      <c r="R525">
        <v>2</v>
      </c>
      <c r="S525">
        <v>1</v>
      </c>
      <c r="T525" s="2">
        <v>1</v>
      </c>
      <c r="U525">
        <v>5</v>
      </c>
      <c r="V525" s="3">
        <v>1</v>
      </c>
      <c r="W525">
        <v>1</v>
      </c>
      <c r="X525">
        <v>2</v>
      </c>
      <c r="Y525">
        <v>1</v>
      </c>
      <c r="Z525">
        <v>1</v>
      </c>
      <c r="AA525" s="3">
        <v>3</v>
      </c>
      <c r="AB525">
        <v>117</v>
      </c>
    </row>
    <row r="526" spans="1:28" x14ac:dyDescent="0.35">
      <c r="A526" s="2">
        <v>40</v>
      </c>
      <c r="B526" s="2">
        <v>1</v>
      </c>
      <c r="C526" s="2" t="s">
        <v>24</v>
      </c>
      <c r="D526">
        <v>20</v>
      </c>
      <c r="E526">
        <v>3</v>
      </c>
      <c r="F526">
        <v>1</v>
      </c>
      <c r="G526">
        <v>1</v>
      </c>
      <c r="H526">
        <v>190</v>
      </c>
      <c r="I526" s="37">
        <v>31</v>
      </c>
      <c r="J526" s="3">
        <v>0</v>
      </c>
      <c r="K526">
        <v>1</v>
      </c>
      <c r="L526">
        <v>2</v>
      </c>
      <c r="M526">
        <v>5</v>
      </c>
      <c r="N526" s="3">
        <v>1</v>
      </c>
      <c r="O526">
        <v>1</v>
      </c>
      <c r="P526">
        <v>4</v>
      </c>
      <c r="Q526">
        <v>0</v>
      </c>
      <c r="R526">
        <v>3</v>
      </c>
      <c r="S526">
        <v>1</v>
      </c>
      <c r="T526" s="2">
        <v>2</v>
      </c>
      <c r="U526">
        <v>5</v>
      </c>
      <c r="V526" s="3">
        <v>1</v>
      </c>
      <c r="W526">
        <v>1</v>
      </c>
      <c r="X526">
        <v>5</v>
      </c>
      <c r="Y526">
        <v>3</v>
      </c>
      <c r="Z526">
        <v>1</v>
      </c>
      <c r="AA526" s="3">
        <v>3</v>
      </c>
      <c r="AB526">
        <v>94</v>
      </c>
    </row>
    <row r="527" spans="1:28" x14ac:dyDescent="0.35">
      <c r="A527" s="2">
        <v>41</v>
      </c>
      <c r="B527" s="2">
        <v>1</v>
      </c>
      <c r="C527" s="2" t="s">
        <v>24</v>
      </c>
      <c r="D527">
        <v>20</v>
      </c>
      <c r="E527">
        <v>1</v>
      </c>
      <c r="F527">
        <v>1</v>
      </c>
      <c r="G527">
        <v>1</v>
      </c>
      <c r="H527">
        <v>164</v>
      </c>
      <c r="I527" s="37">
        <v>72</v>
      </c>
      <c r="J527" s="3">
        <v>0</v>
      </c>
      <c r="K527">
        <v>1</v>
      </c>
      <c r="L527">
        <v>2</v>
      </c>
      <c r="M527">
        <v>3</v>
      </c>
      <c r="N527" s="3">
        <v>0</v>
      </c>
      <c r="O527">
        <v>1</v>
      </c>
      <c r="P527">
        <v>3</v>
      </c>
      <c r="Q527">
        <v>1</v>
      </c>
      <c r="R527">
        <v>2</v>
      </c>
      <c r="S527">
        <v>1</v>
      </c>
      <c r="T527" s="2">
        <v>2</v>
      </c>
      <c r="U527">
        <v>3</v>
      </c>
      <c r="V527" s="3">
        <v>0</v>
      </c>
      <c r="W527">
        <v>1</v>
      </c>
      <c r="X527">
        <v>5</v>
      </c>
      <c r="Y527">
        <v>2</v>
      </c>
      <c r="Z527">
        <v>1</v>
      </c>
      <c r="AA527" s="3">
        <v>3</v>
      </c>
      <c r="AB527">
        <v>101</v>
      </c>
    </row>
    <row r="528" spans="1:28" x14ac:dyDescent="0.35">
      <c r="A528" s="2">
        <v>42</v>
      </c>
      <c r="B528" s="2">
        <v>1</v>
      </c>
      <c r="C528" s="2" t="s">
        <v>24</v>
      </c>
      <c r="D528">
        <v>20</v>
      </c>
      <c r="E528">
        <v>3</v>
      </c>
      <c r="F528">
        <v>1</v>
      </c>
      <c r="G528">
        <v>1</v>
      </c>
      <c r="H528">
        <v>175</v>
      </c>
      <c r="I528" s="37">
        <v>24.8</v>
      </c>
      <c r="J528" s="3">
        <v>0</v>
      </c>
      <c r="K528">
        <v>1</v>
      </c>
      <c r="L528">
        <v>2</v>
      </c>
      <c r="M528">
        <v>3</v>
      </c>
      <c r="N528" s="3">
        <v>0</v>
      </c>
      <c r="O528">
        <v>1</v>
      </c>
      <c r="P528">
        <v>3</v>
      </c>
      <c r="Q528">
        <v>2</v>
      </c>
      <c r="R528">
        <v>2</v>
      </c>
      <c r="S528">
        <v>1</v>
      </c>
      <c r="T528" s="2">
        <v>2</v>
      </c>
      <c r="U528">
        <v>3</v>
      </c>
      <c r="V528" s="3">
        <v>0</v>
      </c>
      <c r="W528">
        <v>1</v>
      </c>
      <c r="X528">
        <v>4</v>
      </c>
      <c r="Y528">
        <v>1</v>
      </c>
      <c r="Z528">
        <v>1</v>
      </c>
      <c r="AA528" s="3">
        <v>3</v>
      </c>
      <c r="AB528">
        <v>110</v>
      </c>
    </row>
    <row r="529" spans="1:28" x14ac:dyDescent="0.35">
      <c r="A529" s="2">
        <v>43</v>
      </c>
      <c r="B529" s="2">
        <v>1</v>
      </c>
      <c r="C529" s="2" t="s">
        <v>24</v>
      </c>
      <c r="D529">
        <v>20</v>
      </c>
      <c r="E529">
        <v>2</v>
      </c>
      <c r="F529">
        <v>1</v>
      </c>
      <c r="G529">
        <v>1</v>
      </c>
      <c r="H529">
        <v>179</v>
      </c>
      <c r="I529" s="37">
        <v>27.5</v>
      </c>
      <c r="J529" s="3">
        <v>0</v>
      </c>
      <c r="K529">
        <v>1</v>
      </c>
      <c r="L529">
        <v>2</v>
      </c>
      <c r="M529">
        <v>5</v>
      </c>
      <c r="N529">
        <v>1</v>
      </c>
      <c r="O529">
        <v>1</v>
      </c>
      <c r="P529">
        <v>3</v>
      </c>
      <c r="Q529">
        <v>1</v>
      </c>
      <c r="R529">
        <v>3</v>
      </c>
      <c r="S529">
        <v>1</v>
      </c>
      <c r="T529" s="2">
        <v>1</v>
      </c>
      <c r="U529">
        <v>5</v>
      </c>
      <c r="V529" s="3">
        <v>1</v>
      </c>
      <c r="W529">
        <v>1</v>
      </c>
      <c r="X529">
        <v>4</v>
      </c>
      <c r="Y529">
        <v>1</v>
      </c>
      <c r="Z529">
        <v>1</v>
      </c>
      <c r="AA529" s="3">
        <v>3</v>
      </c>
      <c r="AB529">
        <v>94</v>
      </c>
    </row>
    <row r="530" spans="1:28" x14ac:dyDescent="0.35">
      <c r="A530" s="2">
        <v>46</v>
      </c>
      <c r="B530" s="2">
        <v>1</v>
      </c>
      <c r="C530" s="2" t="s">
        <v>24</v>
      </c>
      <c r="D530">
        <v>21</v>
      </c>
      <c r="E530">
        <v>3</v>
      </c>
      <c r="F530">
        <v>0</v>
      </c>
      <c r="G530">
        <v>1</v>
      </c>
      <c r="H530">
        <v>184</v>
      </c>
      <c r="I530" s="37">
        <v>22.9</v>
      </c>
      <c r="J530" s="3">
        <v>0</v>
      </c>
      <c r="K530">
        <v>1</v>
      </c>
      <c r="L530">
        <v>2</v>
      </c>
      <c r="M530">
        <v>3</v>
      </c>
      <c r="N530" s="3">
        <v>0</v>
      </c>
      <c r="O530">
        <v>1</v>
      </c>
      <c r="P530">
        <v>3</v>
      </c>
      <c r="Q530">
        <v>0</v>
      </c>
      <c r="R530">
        <v>3</v>
      </c>
      <c r="S530">
        <v>1</v>
      </c>
      <c r="T530" s="2">
        <v>2</v>
      </c>
      <c r="U530">
        <v>4</v>
      </c>
      <c r="V530" s="3">
        <v>0</v>
      </c>
      <c r="W530">
        <v>1</v>
      </c>
      <c r="X530">
        <v>4</v>
      </c>
      <c r="Y530">
        <v>1</v>
      </c>
      <c r="Z530">
        <v>1</v>
      </c>
      <c r="AA530" s="3">
        <v>2</v>
      </c>
      <c r="AB530">
        <v>102</v>
      </c>
    </row>
    <row r="531" spans="1:28" x14ac:dyDescent="0.35">
      <c r="A531" s="2">
        <v>47</v>
      </c>
      <c r="B531" s="2">
        <v>1</v>
      </c>
      <c r="C531" s="2" t="s">
        <v>24</v>
      </c>
      <c r="D531">
        <v>22</v>
      </c>
      <c r="E531">
        <v>2</v>
      </c>
      <c r="F531">
        <v>1</v>
      </c>
      <c r="G531">
        <v>0</v>
      </c>
      <c r="H531">
        <v>169</v>
      </c>
      <c r="I531" s="37">
        <v>45</v>
      </c>
      <c r="J531" s="3">
        <v>0</v>
      </c>
      <c r="K531">
        <v>3</v>
      </c>
      <c r="L531">
        <v>4</v>
      </c>
      <c r="M531">
        <v>4</v>
      </c>
      <c r="N531" s="3">
        <v>0</v>
      </c>
      <c r="O531">
        <v>1</v>
      </c>
      <c r="P531">
        <v>5</v>
      </c>
      <c r="Q531">
        <v>0</v>
      </c>
      <c r="R531">
        <v>2</v>
      </c>
      <c r="S531">
        <v>3</v>
      </c>
      <c r="T531" s="2">
        <v>7</v>
      </c>
      <c r="U531">
        <v>3</v>
      </c>
      <c r="V531" s="3">
        <v>0</v>
      </c>
      <c r="W531">
        <v>1</v>
      </c>
      <c r="X531">
        <v>6</v>
      </c>
      <c r="Y531">
        <v>4</v>
      </c>
      <c r="Z531">
        <v>1</v>
      </c>
      <c r="AA531" s="3">
        <v>3</v>
      </c>
      <c r="AB531">
        <v>101</v>
      </c>
    </row>
    <row r="532" spans="1:28" x14ac:dyDescent="0.35">
      <c r="A532" s="2">
        <v>48</v>
      </c>
      <c r="B532" s="2">
        <v>1</v>
      </c>
      <c r="C532" s="2" t="s">
        <v>24</v>
      </c>
      <c r="D532">
        <v>22</v>
      </c>
      <c r="E532">
        <v>2</v>
      </c>
      <c r="F532">
        <v>1</v>
      </c>
      <c r="G532">
        <v>0</v>
      </c>
      <c r="H532">
        <v>169</v>
      </c>
      <c r="I532" s="37">
        <v>45</v>
      </c>
      <c r="J532" s="3">
        <v>0</v>
      </c>
      <c r="K532">
        <v>1</v>
      </c>
      <c r="L532">
        <v>2</v>
      </c>
      <c r="M532">
        <v>4</v>
      </c>
      <c r="N532" s="3">
        <v>0</v>
      </c>
      <c r="O532">
        <v>1</v>
      </c>
      <c r="P532">
        <v>4</v>
      </c>
      <c r="Q532">
        <v>1</v>
      </c>
      <c r="R532">
        <v>2</v>
      </c>
      <c r="S532">
        <v>1</v>
      </c>
      <c r="T532" s="2">
        <v>2</v>
      </c>
      <c r="U532">
        <v>4</v>
      </c>
      <c r="V532" s="3">
        <v>0</v>
      </c>
      <c r="W532">
        <v>1</v>
      </c>
      <c r="X532">
        <v>7</v>
      </c>
      <c r="Y532">
        <v>2</v>
      </c>
      <c r="Z532">
        <v>1</v>
      </c>
      <c r="AA532" s="3">
        <v>3</v>
      </c>
      <c r="AB532">
        <v>108</v>
      </c>
    </row>
    <row r="533" spans="1:28" x14ac:dyDescent="0.35">
      <c r="A533" s="2">
        <v>49</v>
      </c>
      <c r="B533" s="2">
        <v>1</v>
      </c>
      <c r="C533" s="2" t="s">
        <v>24</v>
      </c>
      <c r="D533">
        <v>22</v>
      </c>
      <c r="E533">
        <v>1</v>
      </c>
      <c r="F533">
        <v>1</v>
      </c>
      <c r="G533">
        <v>0</v>
      </c>
      <c r="H533">
        <v>169</v>
      </c>
      <c r="I533" s="37">
        <v>45</v>
      </c>
      <c r="J533" s="3">
        <v>0</v>
      </c>
      <c r="K533">
        <v>3</v>
      </c>
      <c r="L533">
        <v>4</v>
      </c>
      <c r="M533">
        <v>4</v>
      </c>
      <c r="N533" s="3">
        <v>0</v>
      </c>
      <c r="O533">
        <v>1</v>
      </c>
      <c r="P533">
        <v>5</v>
      </c>
      <c r="Q533">
        <v>2</v>
      </c>
      <c r="R533">
        <v>2</v>
      </c>
      <c r="S533">
        <v>3</v>
      </c>
      <c r="T533" s="2">
        <v>7</v>
      </c>
      <c r="U533">
        <v>3</v>
      </c>
      <c r="V533" s="3">
        <v>0</v>
      </c>
      <c r="W533">
        <v>1</v>
      </c>
      <c r="X533">
        <v>5</v>
      </c>
      <c r="Y533">
        <v>4</v>
      </c>
      <c r="Z533">
        <v>0</v>
      </c>
      <c r="AA533" s="3">
        <v>3</v>
      </c>
      <c r="AB533">
        <v>106</v>
      </c>
    </row>
    <row r="534" spans="1:28" x14ac:dyDescent="0.35">
      <c r="A534" s="2">
        <v>50</v>
      </c>
      <c r="B534" s="2">
        <v>1</v>
      </c>
      <c r="C534" s="2" t="s">
        <v>24</v>
      </c>
      <c r="D534">
        <v>22</v>
      </c>
      <c r="E534">
        <v>1</v>
      </c>
      <c r="F534">
        <v>1</v>
      </c>
      <c r="G534">
        <v>0</v>
      </c>
      <c r="H534">
        <v>164</v>
      </c>
      <c r="I534" s="37">
        <v>171</v>
      </c>
      <c r="J534" s="3">
        <v>0</v>
      </c>
      <c r="K534">
        <v>3</v>
      </c>
      <c r="L534">
        <v>4</v>
      </c>
      <c r="M534">
        <v>4</v>
      </c>
      <c r="N534" s="3">
        <v>0</v>
      </c>
      <c r="O534">
        <v>1</v>
      </c>
      <c r="P534">
        <v>6</v>
      </c>
      <c r="Q534">
        <v>1</v>
      </c>
      <c r="R534">
        <v>2</v>
      </c>
      <c r="S534">
        <v>3</v>
      </c>
      <c r="T534" s="2">
        <v>7</v>
      </c>
      <c r="U534">
        <v>3</v>
      </c>
      <c r="V534" s="3">
        <v>0</v>
      </c>
      <c r="W534">
        <v>1</v>
      </c>
      <c r="X534">
        <v>8</v>
      </c>
      <c r="Y534">
        <v>4</v>
      </c>
      <c r="Z534">
        <v>0</v>
      </c>
      <c r="AA534" s="3">
        <v>3</v>
      </c>
      <c r="AB534">
        <v>101</v>
      </c>
    </row>
    <row r="535" spans="1:28" x14ac:dyDescent="0.35">
      <c r="A535" s="2">
        <v>52</v>
      </c>
      <c r="B535" s="2">
        <v>1</v>
      </c>
      <c r="C535" s="2" t="s">
        <v>24</v>
      </c>
      <c r="D535">
        <v>22</v>
      </c>
      <c r="E535">
        <v>3</v>
      </c>
      <c r="F535">
        <v>1</v>
      </c>
      <c r="G535">
        <v>0</v>
      </c>
      <c r="H535">
        <v>184</v>
      </c>
      <c r="I535" s="37">
        <v>88.5</v>
      </c>
      <c r="J535" s="3">
        <v>0</v>
      </c>
      <c r="K535">
        <v>3</v>
      </c>
      <c r="L535">
        <v>4</v>
      </c>
      <c r="M535">
        <v>4</v>
      </c>
      <c r="N535" s="3">
        <v>0</v>
      </c>
      <c r="O535">
        <v>1</v>
      </c>
      <c r="P535">
        <v>5</v>
      </c>
      <c r="Q535">
        <v>0</v>
      </c>
      <c r="R535">
        <v>2</v>
      </c>
      <c r="S535">
        <v>3</v>
      </c>
      <c r="T535" s="2">
        <v>7</v>
      </c>
      <c r="U535">
        <v>3</v>
      </c>
      <c r="V535" s="3">
        <v>0</v>
      </c>
      <c r="W535">
        <v>1</v>
      </c>
      <c r="X535">
        <v>6</v>
      </c>
      <c r="Y535">
        <v>4</v>
      </c>
      <c r="Z535">
        <v>0</v>
      </c>
      <c r="AA535" s="3">
        <v>3</v>
      </c>
      <c r="AB535">
        <v>100</v>
      </c>
    </row>
    <row r="536" spans="1:28" x14ac:dyDescent="0.35">
      <c r="A536" s="2">
        <v>53</v>
      </c>
      <c r="B536" s="2">
        <v>1</v>
      </c>
      <c r="C536" s="2" t="s">
        <v>24</v>
      </c>
      <c r="D536">
        <v>22</v>
      </c>
      <c r="E536">
        <v>3</v>
      </c>
      <c r="F536">
        <v>1</v>
      </c>
      <c r="G536">
        <v>0</v>
      </c>
      <c r="H536">
        <v>184</v>
      </c>
      <c r="I536" s="37">
        <v>88.5</v>
      </c>
      <c r="J536" s="3">
        <v>0</v>
      </c>
      <c r="K536">
        <v>3</v>
      </c>
      <c r="L536">
        <v>4</v>
      </c>
      <c r="M536">
        <v>4</v>
      </c>
      <c r="N536" s="3">
        <v>0</v>
      </c>
      <c r="O536">
        <v>1</v>
      </c>
      <c r="P536">
        <v>8</v>
      </c>
      <c r="Q536">
        <v>1</v>
      </c>
      <c r="R536">
        <v>2</v>
      </c>
      <c r="S536">
        <v>3</v>
      </c>
      <c r="T536" s="2">
        <v>7</v>
      </c>
      <c r="U536">
        <v>3</v>
      </c>
      <c r="V536" s="3">
        <v>0</v>
      </c>
      <c r="W536">
        <v>1</v>
      </c>
      <c r="X536">
        <v>9</v>
      </c>
      <c r="Y536">
        <v>2</v>
      </c>
      <c r="Z536">
        <v>1</v>
      </c>
      <c r="AA536" s="3">
        <v>3</v>
      </c>
      <c r="AB536">
        <v>99</v>
      </c>
    </row>
    <row r="537" spans="1:28" x14ac:dyDescent="0.35">
      <c r="A537" s="2">
        <v>57</v>
      </c>
      <c r="B537" s="2">
        <v>1</v>
      </c>
      <c r="C537" s="2" t="s">
        <v>24</v>
      </c>
      <c r="D537">
        <v>22</v>
      </c>
      <c r="E537">
        <v>4</v>
      </c>
      <c r="F537">
        <v>1</v>
      </c>
      <c r="G537">
        <v>0</v>
      </c>
      <c r="H537">
        <v>175</v>
      </c>
      <c r="I537" s="37">
        <v>35.1</v>
      </c>
      <c r="J537" s="3">
        <v>0</v>
      </c>
      <c r="K537">
        <v>3</v>
      </c>
      <c r="L537">
        <v>4</v>
      </c>
      <c r="M537">
        <v>4</v>
      </c>
      <c r="N537" s="3">
        <v>0</v>
      </c>
      <c r="O537">
        <v>1</v>
      </c>
      <c r="P537">
        <v>2</v>
      </c>
      <c r="Q537">
        <v>2</v>
      </c>
      <c r="R537">
        <v>2</v>
      </c>
      <c r="S537">
        <v>3</v>
      </c>
      <c r="T537" s="2">
        <v>7</v>
      </c>
      <c r="U537">
        <v>3</v>
      </c>
      <c r="V537" s="3">
        <v>0</v>
      </c>
      <c r="W537">
        <v>1</v>
      </c>
      <c r="X537">
        <v>2</v>
      </c>
      <c r="Y537">
        <v>4</v>
      </c>
      <c r="Z537">
        <v>0</v>
      </c>
      <c r="AA537" s="3">
        <v>3</v>
      </c>
      <c r="AB537">
        <v>117</v>
      </c>
    </row>
    <row r="538" spans="1:28" x14ac:dyDescent="0.35">
      <c r="A538" s="2">
        <v>58</v>
      </c>
      <c r="B538" s="2">
        <v>1</v>
      </c>
      <c r="C538" s="2" t="s">
        <v>24</v>
      </c>
      <c r="D538">
        <v>22</v>
      </c>
      <c r="E538">
        <v>3</v>
      </c>
      <c r="F538">
        <v>1</v>
      </c>
      <c r="G538">
        <v>0</v>
      </c>
      <c r="H538">
        <v>175</v>
      </c>
      <c r="I538" s="37">
        <v>35.1</v>
      </c>
      <c r="J538" s="3">
        <v>0</v>
      </c>
      <c r="K538">
        <v>1</v>
      </c>
      <c r="L538">
        <v>2</v>
      </c>
      <c r="M538">
        <v>1</v>
      </c>
      <c r="N538" s="3">
        <v>0</v>
      </c>
      <c r="O538">
        <v>1</v>
      </c>
      <c r="P538">
        <v>2</v>
      </c>
      <c r="Q538">
        <v>1</v>
      </c>
      <c r="R538">
        <v>2</v>
      </c>
      <c r="S538">
        <v>3</v>
      </c>
      <c r="T538" s="2">
        <v>7</v>
      </c>
      <c r="U538">
        <v>3</v>
      </c>
      <c r="V538" s="3">
        <v>0</v>
      </c>
      <c r="W538">
        <v>1</v>
      </c>
      <c r="X538">
        <v>3</v>
      </c>
      <c r="Y538">
        <v>4</v>
      </c>
      <c r="Z538">
        <v>0</v>
      </c>
      <c r="AA538" s="3">
        <v>3</v>
      </c>
      <c r="AB538">
        <v>115</v>
      </c>
    </row>
    <row r="539" spans="1:28" x14ac:dyDescent="0.35">
      <c r="A539" s="2">
        <v>59</v>
      </c>
      <c r="B539" s="2">
        <v>1</v>
      </c>
      <c r="C539" s="2" t="s">
        <v>24</v>
      </c>
      <c r="D539">
        <v>22</v>
      </c>
      <c r="E539">
        <v>3</v>
      </c>
      <c r="F539">
        <v>1</v>
      </c>
      <c r="G539">
        <v>0</v>
      </c>
      <c r="H539">
        <v>175</v>
      </c>
      <c r="I539" s="37">
        <v>35.1</v>
      </c>
      <c r="J539" s="3">
        <v>0</v>
      </c>
      <c r="K539">
        <v>1</v>
      </c>
      <c r="L539">
        <v>2</v>
      </c>
      <c r="M539">
        <v>1</v>
      </c>
      <c r="N539" s="3">
        <v>0</v>
      </c>
      <c r="O539">
        <v>1</v>
      </c>
      <c r="P539">
        <v>3</v>
      </c>
      <c r="Q539">
        <v>0</v>
      </c>
      <c r="R539">
        <v>2</v>
      </c>
      <c r="S539">
        <v>3</v>
      </c>
      <c r="T539" s="2">
        <v>7</v>
      </c>
      <c r="U539">
        <v>3</v>
      </c>
      <c r="V539" s="3">
        <v>0</v>
      </c>
      <c r="W539">
        <v>1</v>
      </c>
      <c r="X539">
        <v>4</v>
      </c>
      <c r="Y539">
        <v>4</v>
      </c>
      <c r="Z539">
        <v>0</v>
      </c>
      <c r="AA539" s="3">
        <v>3</v>
      </c>
      <c r="AB539">
        <v>109</v>
      </c>
    </row>
    <row r="540" spans="1:28" x14ac:dyDescent="0.35">
      <c r="A540" s="2">
        <v>60</v>
      </c>
      <c r="B540" s="2">
        <v>1</v>
      </c>
      <c r="C540" s="2" t="s">
        <v>24</v>
      </c>
      <c r="D540">
        <v>22</v>
      </c>
      <c r="E540">
        <v>2</v>
      </c>
      <c r="F540">
        <v>1</v>
      </c>
      <c r="G540">
        <v>0</v>
      </c>
      <c r="H540">
        <v>169</v>
      </c>
      <c r="I540" s="37">
        <v>79.8</v>
      </c>
      <c r="J540" s="3">
        <v>0</v>
      </c>
      <c r="K540">
        <v>3</v>
      </c>
      <c r="L540">
        <v>4</v>
      </c>
      <c r="M540">
        <v>4</v>
      </c>
      <c r="N540" s="3">
        <v>0</v>
      </c>
      <c r="O540">
        <v>1</v>
      </c>
      <c r="P540">
        <v>4</v>
      </c>
      <c r="Q540">
        <v>1</v>
      </c>
      <c r="R540">
        <v>2</v>
      </c>
      <c r="S540">
        <v>3</v>
      </c>
      <c r="T540" s="2">
        <v>7</v>
      </c>
      <c r="U540">
        <v>3</v>
      </c>
      <c r="V540" s="3">
        <v>0</v>
      </c>
      <c r="W540">
        <v>1</v>
      </c>
      <c r="X540">
        <v>5</v>
      </c>
      <c r="Y540">
        <v>4</v>
      </c>
      <c r="Z540">
        <v>0</v>
      </c>
      <c r="AA540" s="3">
        <v>3</v>
      </c>
      <c r="AB540">
        <v>109</v>
      </c>
    </row>
    <row r="541" spans="1:28" x14ac:dyDescent="0.35">
      <c r="A541" s="2">
        <v>71</v>
      </c>
      <c r="B541" s="2">
        <v>1</v>
      </c>
      <c r="C541" s="2" t="s">
        <v>24</v>
      </c>
      <c r="D541">
        <v>22</v>
      </c>
      <c r="E541">
        <v>1</v>
      </c>
      <c r="F541">
        <v>1</v>
      </c>
      <c r="G541">
        <v>0</v>
      </c>
      <c r="H541">
        <v>151</v>
      </c>
      <c r="I541" s="37">
        <v>40</v>
      </c>
      <c r="J541" s="3">
        <v>0</v>
      </c>
      <c r="K541">
        <v>3</v>
      </c>
      <c r="L541">
        <v>4</v>
      </c>
      <c r="M541">
        <v>4</v>
      </c>
      <c r="N541" s="3">
        <v>0</v>
      </c>
      <c r="O541">
        <v>1</v>
      </c>
      <c r="P541">
        <v>6</v>
      </c>
      <c r="Q541">
        <v>1</v>
      </c>
      <c r="R541">
        <v>2</v>
      </c>
      <c r="S541">
        <v>3</v>
      </c>
      <c r="T541" s="2">
        <v>7</v>
      </c>
      <c r="U541">
        <v>3</v>
      </c>
      <c r="V541" s="3">
        <v>0</v>
      </c>
      <c r="W541">
        <v>1</v>
      </c>
      <c r="X541">
        <v>7</v>
      </c>
      <c r="Y541">
        <v>4</v>
      </c>
      <c r="Z541">
        <v>0</v>
      </c>
      <c r="AA541" s="3">
        <v>3</v>
      </c>
      <c r="AB541">
        <v>100</v>
      </c>
    </row>
    <row r="542" spans="1:28" x14ac:dyDescent="0.35">
      <c r="A542" s="2">
        <v>72</v>
      </c>
      <c r="B542" s="2">
        <v>2</v>
      </c>
      <c r="C542" s="2" t="s">
        <v>26</v>
      </c>
      <c r="D542">
        <v>11</v>
      </c>
      <c r="E542">
        <v>3</v>
      </c>
      <c r="F542">
        <v>1</v>
      </c>
      <c r="G542">
        <v>1</v>
      </c>
      <c r="H542">
        <v>211</v>
      </c>
      <c r="I542" s="37">
        <v>53.1</v>
      </c>
      <c r="J542" s="3">
        <v>0</v>
      </c>
      <c r="K542">
        <v>1</v>
      </c>
      <c r="L542">
        <v>2</v>
      </c>
      <c r="M542">
        <v>5</v>
      </c>
      <c r="N542" s="3">
        <v>1</v>
      </c>
      <c r="O542">
        <v>1</v>
      </c>
      <c r="P542">
        <v>2</v>
      </c>
      <c r="Q542">
        <v>1</v>
      </c>
      <c r="R542">
        <v>2</v>
      </c>
      <c r="S542">
        <v>1</v>
      </c>
      <c r="T542" s="2">
        <v>2</v>
      </c>
      <c r="U542">
        <v>5</v>
      </c>
      <c r="V542" s="3">
        <v>1</v>
      </c>
      <c r="W542">
        <v>1</v>
      </c>
      <c r="X542">
        <v>4</v>
      </c>
      <c r="Y542">
        <v>3</v>
      </c>
      <c r="Z542">
        <v>1</v>
      </c>
      <c r="AA542" s="3">
        <v>2</v>
      </c>
      <c r="AB542">
        <v>114</v>
      </c>
    </row>
    <row r="543" spans="1:28" x14ac:dyDescent="0.35">
      <c r="A543" s="2">
        <v>73</v>
      </c>
      <c r="B543" s="2">
        <v>2</v>
      </c>
      <c r="C543" s="2" t="s">
        <v>26</v>
      </c>
      <c r="D543">
        <v>11</v>
      </c>
      <c r="E543">
        <v>2</v>
      </c>
      <c r="F543">
        <v>1</v>
      </c>
      <c r="G543">
        <v>1</v>
      </c>
      <c r="H543">
        <v>211</v>
      </c>
      <c r="I543" s="37">
        <v>53.1</v>
      </c>
      <c r="J543" s="3">
        <v>0</v>
      </c>
      <c r="K543">
        <v>1</v>
      </c>
      <c r="L543">
        <v>2</v>
      </c>
      <c r="M543">
        <v>5</v>
      </c>
      <c r="N543">
        <v>1</v>
      </c>
      <c r="O543">
        <v>1</v>
      </c>
      <c r="P543">
        <v>4</v>
      </c>
      <c r="Q543">
        <v>2</v>
      </c>
      <c r="R543">
        <v>2</v>
      </c>
      <c r="S543">
        <v>1</v>
      </c>
      <c r="T543" s="2">
        <v>2</v>
      </c>
      <c r="U543">
        <v>5</v>
      </c>
      <c r="V543" s="3">
        <v>1</v>
      </c>
      <c r="W543">
        <v>1</v>
      </c>
      <c r="X543">
        <v>5</v>
      </c>
      <c r="Y543">
        <v>4</v>
      </c>
      <c r="Z543">
        <v>1</v>
      </c>
      <c r="AA543" s="3">
        <v>2</v>
      </c>
      <c r="AB543">
        <v>102</v>
      </c>
    </row>
    <row r="544" spans="1:28" x14ac:dyDescent="0.35">
      <c r="A544" s="2">
        <v>74</v>
      </c>
      <c r="B544" s="2">
        <v>2</v>
      </c>
      <c r="C544" s="2" t="s">
        <v>26</v>
      </c>
      <c r="D544">
        <v>11</v>
      </c>
      <c r="E544">
        <v>2</v>
      </c>
      <c r="F544">
        <v>1</v>
      </c>
      <c r="G544">
        <v>1</v>
      </c>
      <c r="H544">
        <v>211</v>
      </c>
      <c r="I544" s="37">
        <v>53.1</v>
      </c>
      <c r="J544" s="3">
        <v>0</v>
      </c>
      <c r="K544">
        <v>1</v>
      </c>
      <c r="L544">
        <v>2</v>
      </c>
      <c r="M544">
        <v>5</v>
      </c>
      <c r="N544" s="3">
        <v>1</v>
      </c>
      <c r="O544">
        <v>1</v>
      </c>
      <c r="P544">
        <v>5</v>
      </c>
      <c r="Q544">
        <v>0</v>
      </c>
      <c r="R544">
        <v>3</v>
      </c>
      <c r="S544">
        <v>1</v>
      </c>
      <c r="T544" s="2">
        <v>2</v>
      </c>
      <c r="U544">
        <v>5</v>
      </c>
      <c r="V544" s="3">
        <v>1</v>
      </c>
      <c r="W544">
        <v>1</v>
      </c>
      <c r="X544">
        <v>5</v>
      </c>
      <c r="Y544">
        <v>4</v>
      </c>
      <c r="Z544">
        <v>1</v>
      </c>
      <c r="AA544" s="3">
        <v>2</v>
      </c>
      <c r="AB544">
        <v>100</v>
      </c>
    </row>
    <row r="545" spans="1:28" x14ac:dyDescent="0.35">
      <c r="A545" s="2">
        <v>75</v>
      </c>
      <c r="B545" s="2">
        <v>2</v>
      </c>
      <c r="C545" s="2" t="s">
        <v>26</v>
      </c>
      <c r="D545">
        <v>11</v>
      </c>
      <c r="E545">
        <v>2</v>
      </c>
      <c r="F545">
        <v>1</v>
      </c>
      <c r="G545">
        <v>1</v>
      </c>
      <c r="H545">
        <v>211</v>
      </c>
      <c r="I545" s="37">
        <v>53.1</v>
      </c>
      <c r="J545" s="3">
        <v>0</v>
      </c>
      <c r="K545">
        <v>1</v>
      </c>
      <c r="L545">
        <v>2</v>
      </c>
      <c r="M545">
        <v>5</v>
      </c>
      <c r="N545">
        <v>1</v>
      </c>
      <c r="O545">
        <v>1</v>
      </c>
      <c r="P545">
        <v>2</v>
      </c>
      <c r="Q545">
        <v>2</v>
      </c>
      <c r="R545">
        <v>2</v>
      </c>
      <c r="S545">
        <v>1</v>
      </c>
      <c r="T545" s="2">
        <v>2</v>
      </c>
      <c r="U545">
        <v>5</v>
      </c>
      <c r="V545" s="3">
        <v>1</v>
      </c>
      <c r="W545">
        <v>1</v>
      </c>
      <c r="X545">
        <v>2</v>
      </c>
      <c r="Y545">
        <v>4</v>
      </c>
      <c r="Z545">
        <v>1</v>
      </c>
      <c r="AA545" s="3">
        <v>2</v>
      </c>
      <c r="AB545">
        <v>119</v>
      </c>
    </row>
    <row r="546" spans="1:28" x14ac:dyDescent="0.35">
      <c r="A546" s="2">
        <v>76</v>
      </c>
      <c r="B546" s="2">
        <v>2</v>
      </c>
      <c r="C546" s="2" t="s">
        <v>26</v>
      </c>
      <c r="D546">
        <v>11</v>
      </c>
      <c r="E546">
        <v>3</v>
      </c>
      <c r="F546">
        <v>1</v>
      </c>
      <c r="G546">
        <v>1</v>
      </c>
      <c r="H546">
        <v>211</v>
      </c>
      <c r="I546" s="37">
        <v>53.1</v>
      </c>
      <c r="J546" s="3">
        <v>0</v>
      </c>
      <c r="K546">
        <v>1</v>
      </c>
      <c r="L546">
        <v>2</v>
      </c>
      <c r="M546">
        <v>5</v>
      </c>
      <c r="N546" s="3">
        <v>1</v>
      </c>
      <c r="O546">
        <v>1</v>
      </c>
      <c r="P546">
        <v>2</v>
      </c>
      <c r="Q546">
        <v>2</v>
      </c>
      <c r="R546">
        <v>2</v>
      </c>
      <c r="S546">
        <v>1</v>
      </c>
      <c r="T546" s="2">
        <v>2</v>
      </c>
      <c r="U546">
        <v>5</v>
      </c>
      <c r="V546" s="3">
        <v>1</v>
      </c>
      <c r="W546">
        <v>1</v>
      </c>
      <c r="X546">
        <v>3</v>
      </c>
      <c r="Y546">
        <v>4</v>
      </c>
      <c r="Z546">
        <v>1</v>
      </c>
      <c r="AA546" s="3">
        <v>2</v>
      </c>
      <c r="AB546">
        <v>112</v>
      </c>
    </row>
    <row r="547" spans="1:28" x14ac:dyDescent="0.35">
      <c r="A547" s="2">
        <v>77</v>
      </c>
      <c r="B547" s="2">
        <v>2</v>
      </c>
      <c r="C547" s="2" t="s">
        <v>26</v>
      </c>
      <c r="D547">
        <v>11</v>
      </c>
      <c r="E547">
        <v>3</v>
      </c>
      <c r="F547">
        <v>1</v>
      </c>
      <c r="G547">
        <v>1</v>
      </c>
      <c r="H547">
        <v>211</v>
      </c>
      <c r="I547" s="37">
        <v>53.1</v>
      </c>
      <c r="J547" s="3">
        <v>0</v>
      </c>
      <c r="K547">
        <v>1</v>
      </c>
      <c r="L547">
        <v>2</v>
      </c>
      <c r="M547">
        <v>5</v>
      </c>
      <c r="N547">
        <v>1</v>
      </c>
      <c r="O547">
        <v>1</v>
      </c>
      <c r="P547">
        <v>3</v>
      </c>
      <c r="Q547">
        <v>2</v>
      </c>
      <c r="R547">
        <v>2</v>
      </c>
      <c r="S547">
        <v>1</v>
      </c>
      <c r="T547" s="2">
        <v>2</v>
      </c>
      <c r="U547">
        <v>5</v>
      </c>
      <c r="V547" s="3">
        <v>1</v>
      </c>
      <c r="W547">
        <v>1</v>
      </c>
      <c r="X547">
        <v>5</v>
      </c>
      <c r="Y547">
        <v>4</v>
      </c>
      <c r="Z547">
        <v>1</v>
      </c>
      <c r="AA547" s="3">
        <v>2</v>
      </c>
      <c r="AB547">
        <v>103</v>
      </c>
    </row>
    <row r="548" spans="1:28" x14ac:dyDescent="0.35">
      <c r="A548" s="2">
        <v>78</v>
      </c>
      <c r="B548" s="2">
        <v>2</v>
      </c>
      <c r="C548" s="2" t="s">
        <v>26</v>
      </c>
      <c r="D548">
        <v>11</v>
      </c>
      <c r="E548">
        <v>3</v>
      </c>
      <c r="F548">
        <v>1</v>
      </c>
      <c r="G548">
        <v>1</v>
      </c>
      <c r="H548">
        <v>211</v>
      </c>
      <c r="I548" s="37">
        <v>53.1</v>
      </c>
      <c r="J548" s="3">
        <v>0</v>
      </c>
      <c r="K548">
        <v>1</v>
      </c>
      <c r="L548">
        <v>2</v>
      </c>
      <c r="M548">
        <v>5</v>
      </c>
      <c r="N548" s="3">
        <v>1</v>
      </c>
      <c r="O548">
        <v>1</v>
      </c>
      <c r="P548">
        <v>1</v>
      </c>
      <c r="Q548">
        <v>3</v>
      </c>
      <c r="R548">
        <v>2</v>
      </c>
      <c r="S548">
        <v>1</v>
      </c>
      <c r="T548" s="2">
        <v>2</v>
      </c>
      <c r="U548">
        <v>5</v>
      </c>
      <c r="V548" s="3">
        <v>1</v>
      </c>
      <c r="W548">
        <v>1</v>
      </c>
      <c r="X548">
        <v>2</v>
      </c>
      <c r="Y548">
        <v>3</v>
      </c>
      <c r="Z548">
        <v>1</v>
      </c>
      <c r="AA548" s="3">
        <v>2</v>
      </c>
      <c r="AB548">
        <v>114</v>
      </c>
    </row>
    <row r="549" spans="1:28" x14ac:dyDescent="0.35">
      <c r="A549" s="2">
        <v>79</v>
      </c>
      <c r="B549" s="2">
        <v>2</v>
      </c>
      <c r="C549" s="2" t="s">
        <v>26</v>
      </c>
      <c r="D549">
        <v>11</v>
      </c>
      <c r="E549">
        <v>3</v>
      </c>
      <c r="F549">
        <v>1</v>
      </c>
      <c r="G549">
        <v>1</v>
      </c>
      <c r="H549">
        <v>211</v>
      </c>
      <c r="I549" s="37">
        <v>53.1</v>
      </c>
      <c r="J549" s="3">
        <v>0</v>
      </c>
      <c r="K549">
        <v>1</v>
      </c>
      <c r="L549">
        <v>2</v>
      </c>
      <c r="M549">
        <v>5</v>
      </c>
      <c r="N549">
        <v>1</v>
      </c>
      <c r="O549">
        <v>1</v>
      </c>
      <c r="P549">
        <v>1</v>
      </c>
      <c r="Q549">
        <v>3</v>
      </c>
      <c r="R549">
        <v>2</v>
      </c>
      <c r="S549">
        <v>1</v>
      </c>
      <c r="T549" s="2">
        <v>2</v>
      </c>
      <c r="U549">
        <v>5</v>
      </c>
      <c r="V549" s="3">
        <v>1</v>
      </c>
      <c r="W549">
        <v>1</v>
      </c>
      <c r="X549">
        <v>3</v>
      </c>
      <c r="Y549">
        <v>3</v>
      </c>
      <c r="Z549">
        <v>1</v>
      </c>
      <c r="AA549" s="3">
        <v>2</v>
      </c>
      <c r="AB549">
        <v>120</v>
      </c>
    </row>
    <row r="550" spans="1:28" x14ac:dyDescent="0.35">
      <c r="A550" s="2">
        <v>80</v>
      </c>
      <c r="B550" s="2">
        <v>2</v>
      </c>
      <c r="C550" s="2" t="s">
        <v>26</v>
      </c>
      <c r="D550">
        <v>11</v>
      </c>
      <c r="E550">
        <v>4</v>
      </c>
      <c r="F550">
        <v>1</v>
      </c>
      <c r="G550">
        <v>1</v>
      </c>
      <c r="H550">
        <v>189</v>
      </c>
      <c r="I550" s="37">
        <v>93.2</v>
      </c>
      <c r="J550" s="3">
        <v>0</v>
      </c>
      <c r="K550">
        <v>1</v>
      </c>
      <c r="L550">
        <v>2</v>
      </c>
      <c r="M550">
        <v>5</v>
      </c>
      <c r="N550" s="3">
        <v>1</v>
      </c>
      <c r="O550">
        <v>1</v>
      </c>
      <c r="P550">
        <v>2</v>
      </c>
      <c r="Q550">
        <v>0</v>
      </c>
      <c r="R550">
        <v>3</v>
      </c>
      <c r="S550">
        <v>1</v>
      </c>
      <c r="T550" s="2">
        <v>2</v>
      </c>
      <c r="U550">
        <v>5</v>
      </c>
      <c r="V550" s="3">
        <v>1</v>
      </c>
      <c r="W550">
        <v>1</v>
      </c>
      <c r="X550">
        <v>4</v>
      </c>
      <c r="Y550">
        <v>3</v>
      </c>
      <c r="Z550">
        <v>1</v>
      </c>
      <c r="AA550" s="3">
        <v>2</v>
      </c>
      <c r="AB550">
        <v>108</v>
      </c>
    </row>
    <row r="551" spans="1:28" x14ac:dyDescent="0.35">
      <c r="A551" s="2">
        <v>81</v>
      </c>
      <c r="B551" s="2">
        <v>2</v>
      </c>
      <c r="C551" s="2" t="s">
        <v>26</v>
      </c>
      <c r="D551">
        <v>11</v>
      </c>
      <c r="E551">
        <v>1</v>
      </c>
      <c r="F551">
        <v>1</v>
      </c>
      <c r="G551">
        <v>1</v>
      </c>
      <c r="H551">
        <v>211</v>
      </c>
      <c r="I551" s="37">
        <v>44.7</v>
      </c>
      <c r="J551" s="3">
        <v>0</v>
      </c>
      <c r="K551">
        <v>1</v>
      </c>
      <c r="L551">
        <v>2</v>
      </c>
      <c r="M551">
        <v>5</v>
      </c>
      <c r="N551">
        <v>1</v>
      </c>
      <c r="O551">
        <v>1</v>
      </c>
      <c r="P551">
        <v>3</v>
      </c>
      <c r="Q551">
        <v>2</v>
      </c>
      <c r="R551">
        <v>2</v>
      </c>
      <c r="S551">
        <v>1</v>
      </c>
      <c r="T551" s="2">
        <v>2</v>
      </c>
      <c r="U551">
        <v>5</v>
      </c>
      <c r="V551" s="3">
        <v>1</v>
      </c>
      <c r="W551">
        <v>1</v>
      </c>
      <c r="X551">
        <v>4</v>
      </c>
      <c r="Y551">
        <v>3</v>
      </c>
      <c r="Z551">
        <v>1</v>
      </c>
      <c r="AA551" s="3">
        <v>2</v>
      </c>
      <c r="AB551">
        <v>117</v>
      </c>
    </row>
    <row r="552" spans="1:28" x14ac:dyDescent="0.35">
      <c r="A552" s="2">
        <v>82</v>
      </c>
      <c r="B552" s="2">
        <v>2</v>
      </c>
      <c r="C552" s="2" t="s">
        <v>26</v>
      </c>
      <c r="D552">
        <v>11</v>
      </c>
      <c r="E552">
        <v>1</v>
      </c>
      <c r="F552">
        <v>1</v>
      </c>
      <c r="G552">
        <v>1</v>
      </c>
      <c r="H552">
        <v>211</v>
      </c>
      <c r="I552" s="37">
        <v>44.7</v>
      </c>
      <c r="J552" s="3">
        <v>0</v>
      </c>
      <c r="K552">
        <v>1</v>
      </c>
      <c r="L552">
        <v>2</v>
      </c>
      <c r="M552">
        <v>5</v>
      </c>
      <c r="N552" s="3">
        <v>1</v>
      </c>
      <c r="O552">
        <v>1</v>
      </c>
      <c r="P552">
        <v>5</v>
      </c>
      <c r="Q552">
        <v>1</v>
      </c>
      <c r="R552">
        <v>2</v>
      </c>
      <c r="S552">
        <v>1</v>
      </c>
      <c r="T552" s="2">
        <v>2</v>
      </c>
      <c r="U552">
        <v>5</v>
      </c>
      <c r="V552" s="3">
        <v>1</v>
      </c>
      <c r="W552">
        <v>1</v>
      </c>
      <c r="X552">
        <v>6</v>
      </c>
      <c r="Y552">
        <v>4</v>
      </c>
      <c r="Z552">
        <v>1</v>
      </c>
      <c r="AA552" s="3">
        <v>2</v>
      </c>
      <c r="AB552">
        <v>100</v>
      </c>
    </row>
    <row r="553" spans="1:28" x14ac:dyDescent="0.35">
      <c r="A553" s="2">
        <v>83</v>
      </c>
      <c r="B553" s="2">
        <v>2</v>
      </c>
      <c r="C553" s="2" t="s">
        <v>26</v>
      </c>
      <c r="D553">
        <v>11</v>
      </c>
      <c r="E553">
        <v>1</v>
      </c>
      <c r="F553">
        <v>1</v>
      </c>
      <c r="G553">
        <v>1</v>
      </c>
      <c r="H553">
        <v>211</v>
      </c>
      <c r="I553" s="37">
        <v>44.7</v>
      </c>
      <c r="J553" s="3">
        <v>0</v>
      </c>
      <c r="K553">
        <v>1</v>
      </c>
      <c r="L553">
        <v>2</v>
      </c>
      <c r="M553">
        <v>5</v>
      </c>
      <c r="N553">
        <v>1</v>
      </c>
      <c r="O553">
        <v>1</v>
      </c>
      <c r="P553">
        <v>7</v>
      </c>
      <c r="Q553">
        <v>0</v>
      </c>
      <c r="R553">
        <v>2</v>
      </c>
      <c r="S553">
        <v>1</v>
      </c>
      <c r="T553" s="2">
        <v>2</v>
      </c>
      <c r="U553">
        <v>5</v>
      </c>
      <c r="V553" s="3">
        <v>1</v>
      </c>
      <c r="W553">
        <v>1</v>
      </c>
      <c r="X553">
        <v>8</v>
      </c>
      <c r="Y553">
        <v>4</v>
      </c>
      <c r="Z553">
        <v>1</v>
      </c>
      <c r="AA553" s="3">
        <v>2</v>
      </c>
      <c r="AB553">
        <v>100</v>
      </c>
    </row>
    <row r="554" spans="1:28" x14ac:dyDescent="0.35">
      <c r="A554" s="2">
        <v>84</v>
      </c>
      <c r="B554" s="2">
        <v>2</v>
      </c>
      <c r="C554" s="2" t="s">
        <v>26</v>
      </c>
      <c r="D554">
        <v>11</v>
      </c>
      <c r="E554">
        <v>1</v>
      </c>
      <c r="F554">
        <v>1</v>
      </c>
      <c r="G554">
        <v>1</v>
      </c>
      <c r="H554">
        <v>211</v>
      </c>
      <c r="I554" s="37">
        <v>44.7</v>
      </c>
      <c r="J554" s="3">
        <v>0</v>
      </c>
      <c r="K554">
        <v>1</v>
      </c>
      <c r="L554">
        <v>2</v>
      </c>
      <c r="M554">
        <v>5</v>
      </c>
      <c r="N554" s="3">
        <v>1</v>
      </c>
      <c r="O554">
        <v>1</v>
      </c>
      <c r="P554">
        <v>3</v>
      </c>
      <c r="Q554">
        <v>2</v>
      </c>
      <c r="R554">
        <v>2</v>
      </c>
      <c r="S554">
        <v>1</v>
      </c>
      <c r="T554" s="2">
        <v>2</v>
      </c>
      <c r="U554">
        <v>5</v>
      </c>
      <c r="V554" s="3">
        <v>1</v>
      </c>
      <c r="W554">
        <v>1</v>
      </c>
      <c r="X554">
        <v>2</v>
      </c>
      <c r="Y554">
        <v>4</v>
      </c>
      <c r="Z554">
        <v>1</v>
      </c>
      <c r="AA554" s="3">
        <v>2</v>
      </c>
      <c r="AB554">
        <v>102</v>
      </c>
    </row>
    <row r="555" spans="1:28" x14ac:dyDescent="0.35">
      <c r="A555" s="2">
        <v>85</v>
      </c>
      <c r="B555" s="2">
        <v>2</v>
      </c>
      <c r="C555" s="2" t="s">
        <v>26</v>
      </c>
      <c r="D555">
        <v>11</v>
      </c>
      <c r="E555">
        <v>1</v>
      </c>
      <c r="F555">
        <v>1</v>
      </c>
      <c r="G555">
        <v>1</v>
      </c>
      <c r="H555">
        <v>211</v>
      </c>
      <c r="I555" s="37">
        <v>44.7</v>
      </c>
      <c r="J555" s="3">
        <v>0</v>
      </c>
      <c r="K555">
        <v>1</v>
      </c>
      <c r="L555">
        <v>2</v>
      </c>
      <c r="M555">
        <v>5</v>
      </c>
      <c r="N555">
        <v>1</v>
      </c>
      <c r="O555">
        <v>1</v>
      </c>
      <c r="P555">
        <v>6</v>
      </c>
      <c r="Q555">
        <v>0</v>
      </c>
      <c r="R555">
        <v>2</v>
      </c>
      <c r="S555">
        <v>1</v>
      </c>
      <c r="T555" s="2">
        <v>2</v>
      </c>
      <c r="U555">
        <v>5</v>
      </c>
      <c r="V555" s="3">
        <v>1</v>
      </c>
      <c r="W555">
        <v>1</v>
      </c>
      <c r="X555">
        <v>7</v>
      </c>
      <c r="Y555">
        <v>4</v>
      </c>
      <c r="Z555">
        <v>1</v>
      </c>
      <c r="AA555" s="3">
        <v>2</v>
      </c>
      <c r="AB555">
        <v>102</v>
      </c>
    </row>
    <row r="556" spans="1:28" x14ac:dyDescent="0.35">
      <c r="A556" s="2">
        <v>86</v>
      </c>
      <c r="B556" s="2">
        <v>2</v>
      </c>
      <c r="C556" s="2" t="s">
        <v>26</v>
      </c>
      <c r="D556">
        <v>11</v>
      </c>
      <c r="E556">
        <v>1</v>
      </c>
      <c r="F556">
        <v>1</v>
      </c>
      <c r="G556">
        <v>1</v>
      </c>
      <c r="H556">
        <v>211</v>
      </c>
      <c r="I556" s="37">
        <v>44.7</v>
      </c>
      <c r="J556" s="3">
        <v>0</v>
      </c>
      <c r="K556">
        <v>1</v>
      </c>
      <c r="L556">
        <v>2</v>
      </c>
      <c r="M556">
        <v>5</v>
      </c>
      <c r="N556" s="3">
        <v>1</v>
      </c>
      <c r="O556">
        <v>1</v>
      </c>
      <c r="P556">
        <v>4</v>
      </c>
      <c r="Q556">
        <v>1</v>
      </c>
      <c r="R556">
        <v>2</v>
      </c>
      <c r="S556">
        <v>1</v>
      </c>
      <c r="T556" s="2">
        <v>2</v>
      </c>
      <c r="U556">
        <v>5</v>
      </c>
      <c r="V556" s="3">
        <v>1</v>
      </c>
      <c r="W556">
        <v>1</v>
      </c>
      <c r="X556">
        <v>5</v>
      </c>
      <c r="Y556">
        <v>4</v>
      </c>
      <c r="Z556">
        <v>1</v>
      </c>
      <c r="AA556" s="3">
        <v>2</v>
      </c>
      <c r="AB556">
        <v>109</v>
      </c>
    </row>
    <row r="557" spans="1:28" x14ac:dyDescent="0.35">
      <c r="A557" s="2">
        <v>87</v>
      </c>
      <c r="B557" s="2">
        <v>2</v>
      </c>
      <c r="C557" s="2" t="s">
        <v>26</v>
      </c>
      <c r="D557">
        <v>11</v>
      </c>
      <c r="E557">
        <v>1</v>
      </c>
      <c r="F557">
        <v>1</v>
      </c>
      <c r="G557">
        <v>1</v>
      </c>
      <c r="H557">
        <v>211</v>
      </c>
      <c r="I557" s="37">
        <v>44.7</v>
      </c>
      <c r="J557" s="3">
        <v>0</v>
      </c>
      <c r="K557">
        <v>1</v>
      </c>
      <c r="L557">
        <v>2</v>
      </c>
      <c r="M557">
        <v>5</v>
      </c>
      <c r="N557">
        <v>1</v>
      </c>
      <c r="O557">
        <v>1</v>
      </c>
      <c r="P557">
        <v>2</v>
      </c>
      <c r="Q557">
        <v>1</v>
      </c>
      <c r="R557">
        <v>2</v>
      </c>
      <c r="S557">
        <v>1</v>
      </c>
      <c r="T557" s="2">
        <v>2</v>
      </c>
      <c r="U557">
        <v>5</v>
      </c>
      <c r="V557" s="3">
        <v>1</v>
      </c>
      <c r="W557">
        <v>1</v>
      </c>
      <c r="X557">
        <v>4</v>
      </c>
      <c r="Y557">
        <v>3</v>
      </c>
      <c r="Z557">
        <v>1</v>
      </c>
      <c r="AA557" s="3">
        <v>2</v>
      </c>
      <c r="AB557">
        <v>112</v>
      </c>
    </row>
    <row r="558" spans="1:28" x14ac:dyDescent="0.35">
      <c r="A558" s="2">
        <v>88</v>
      </c>
      <c r="B558" s="2">
        <v>2</v>
      </c>
      <c r="C558" s="2" t="s">
        <v>26</v>
      </c>
      <c r="D558">
        <v>11</v>
      </c>
      <c r="E558">
        <v>3</v>
      </c>
      <c r="F558">
        <v>1</v>
      </c>
      <c r="G558">
        <v>1</v>
      </c>
      <c r="H558">
        <v>211</v>
      </c>
      <c r="I558" s="37">
        <v>44.7</v>
      </c>
      <c r="J558" s="3">
        <v>0</v>
      </c>
      <c r="K558">
        <v>1</v>
      </c>
      <c r="L558">
        <v>2</v>
      </c>
      <c r="M558">
        <v>5</v>
      </c>
      <c r="N558" s="3">
        <v>1</v>
      </c>
      <c r="O558">
        <v>1</v>
      </c>
      <c r="P558">
        <v>1</v>
      </c>
      <c r="Q558">
        <v>1</v>
      </c>
      <c r="R558">
        <v>2</v>
      </c>
      <c r="S558">
        <v>1</v>
      </c>
      <c r="T558" s="2">
        <v>2</v>
      </c>
      <c r="U558">
        <v>5</v>
      </c>
      <c r="V558" s="3">
        <v>1</v>
      </c>
      <c r="W558">
        <v>1</v>
      </c>
      <c r="X558">
        <v>2</v>
      </c>
      <c r="Y558">
        <v>3</v>
      </c>
      <c r="Z558">
        <v>1</v>
      </c>
      <c r="AA558" s="3">
        <v>2</v>
      </c>
      <c r="AB558">
        <v>119</v>
      </c>
    </row>
    <row r="559" spans="1:28" x14ac:dyDescent="0.35">
      <c r="A559" s="2">
        <v>89</v>
      </c>
      <c r="B559" s="2">
        <v>2</v>
      </c>
      <c r="C559" s="2" t="s">
        <v>26</v>
      </c>
      <c r="D559">
        <v>11</v>
      </c>
      <c r="E559">
        <v>2</v>
      </c>
      <c r="F559">
        <v>1</v>
      </c>
      <c r="G559">
        <v>1</v>
      </c>
      <c r="H559">
        <v>211</v>
      </c>
      <c r="I559" s="37">
        <v>44.7</v>
      </c>
      <c r="J559" s="3">
        <v>0</v>
      </c>
      <c r="K559">
        <v>1</v>
      </c>
      <c r="L559">
        <v>2</v>
      </c>
      <c r="M559">
        <v>5</v>
      </c>
      <c r="N559">
        <v>1</v>
      </c>
      <c r="O559">
        <v>1</v>
      </c>
      <c r="P559">
        <v>2</v>
      </c>
      <c r="Q559">
        <v>2</v>
      </c>
      <c r="R559">
        <v>2</v>
      </c>
      <c r="S559">
        <v>1</v>
      </c>
      <c r="T559" s="2">
        <v>2</v>
      </c>
      <c r="U559">
        <v>5</v>
      </c>
      <c r="V559" s="3">
        <v>1</v>
      </c>
      <c r="W559">
        <v>1</v>
      </c>
      <c r="X559">
        <v>3</v>
      </c>
      <c r="Y559">
        <v>3</v>
      </c>
      <c r="Z559">
        <v>1</v>
      </c>
      <c r="AA559" s="3">
        <v>2</v>
      </c>
      <c r="AB559">
        <v>113</v>
      </c>
    </row>
    <row r="560" spans="1:28" x14ac:dyDescent="0.35">
      <c r="A560" s="2">
        <v>90</v>
      </c>
      <c r="B560" s="2">
        <v>2</v>
      </c>
      <c r="C560" s="2" t="s">
        <v>26</v>
      </c>
      <c r="D560">
        <v>11</v>
      </c>
      <c r="E560">
        <v>3</v>
      </c>
      <c r="F560">
        <v>1</v>
      </c>
      <c r="G560">
        <v>1</v>
      </c>
      <c r="H560">
        <v>189</v>
      </c>
      <c r="I560" s="37">
        <v>66</v>
      </c>
      <c r="J560" s="3">
        <v>0</v>
      </c>
      <c r="K560">
        <v>1</v>
      </c>
      <c r="L560">
        <v>2</v>
      </c>
      <c r="M560">
        <v>5</v>
      </c>
      <c r="N560" s="3">
        <v>1</v>
      </c>
      <c r="O560">
        <v>1</v>
      </c>
      <c r="P560">
        <v>5</v>
      </c>
      <c r="Q560">
        <v>2</v>
      </c>
      <c r="R560">
        <v>2</v>
      </c>
      <c r="S560">
        <v>1</v>
      </c>
      <c r="T560" s="2">
        <v>2</v>
      </c>
      <c r="U560">
        <v>5</v>
      </c>
      <c r="V560" s="3">
        <v>1</v>
      </c>
      <c r="W560">
        <v>1</v>
      </c>
      <c r="X560">
        <v>7</v>
      </c>
      <c r="Y560">
        <v>4</v>
      </c>
      <c r="Z560">
        <v>1</v>
      </c>
      <c r="AA560" s="3">
        <v>2</v>
      </c>
      <c r="AB560">
        <v>102</v>
      </c>
    </row>
    <row r="561" spans="1:28" x14ac:dyDescent="0.35">
      <c r="A561" s="2">
        <v>91</v>
      </c>
      <c r="B561" s="2">
        <v>2</v>
      </c>
      <c r="C561" s="2" t="s">
        <v>26</v>
      </c>
      <c r="D561">
        <v>11</v>
      </c>
      <c r="E561">
        <v>3</v>
      </c>
      <c r="F561">
        <v>1</v>
      </c>
      <c r="G561">
        <v>1</v>
      </c>
      <c r="H561">
        <v>189</v>
      </c>
      <c r="I561" s="37">
        <v>66</v>
      </c>
      <c r="J561" s="3">
        <v>0</v>
      </c>
      <c r="K561">
        <v>1</v>
      </c>
      <c r="L561">
        <v>2</v>
      </c>
      <c r="M561">
        <v>5</v>
      </c>
      <c r="N561">
        <v>1</v>
      </c>
      <c r="O561">
        <v>1</v>
      </c>
      <c r="P561">
        <v>4</v>
      </c>
      <c r="Q561">
        <v>1</v>
      </c>
      <c r="R561">
        <v>2</v>
      </c>
      <c r="S561">
        <v>1</v>
      </c>
      <c r="T561" s="2">
        <v>2</v>
      </c>
      <c r="U561">
        <v>5</v>
      </c>
      <c r="V561" s="3">
        <v>1</v>
      </c>
      <c r="W561">
        <v>1</v>
      </c>
      <c r="X561">
        <v>5</v>
      </c>
      <c r="Y561">
        <v>3</v>
      </c>
      <c r="Z561">
        <v>1</v>
      </c>
      <c r="AA561" s="3">
        <v>2</v>
      </c>
      <c r="AB561">
        <v>106</v>
      </c>
    </row>
    <row r="562" spans="1:28" x14ac:dyDescent="0.35">
      <c r="A562" s="2">
        <v>92</v>
      </c>
      <c r="B562" s="2">
        <v>2</v>
      </c>
      <c r="C562" s="2" t="s">
        <v>26</v>
      </c>
      <c r="D562">
        <v>11</v>
      </c>
      <c r="E562">
        <v>3</v>
      </c>
      <c r="F562">
        <v>1</v>
      </c>
      <c r="G562">
        <v>1</v>
      </c>
      <c r="H562">
        <v>189</v>
      </c>
      <c r="I562" s="37">
        <v>66</v>
      </c>
      <c r="J562" s="3">
        <v>0</v>
      </c>
      <c r="K562">
        <v>1</v>
      </c>
      <c r="L562">
        <v>2</v>
      </c>
      <c r="M562">
        <v>5</v>
      </c>
      <c r="N562" s="3">
        <v>1</v>
      </c>
      <c r="O562">
        <v>1</v>
      </c>
      <c r="P562">
        <v>4</v>
      </c>
      <c r="Q562">
        <v>0</v>
      </c>
      <c r="R562">
        <v>2</v>
      </c>
      <c r="S562">
        <v>1</v>
      </c>
      <c r="T562" s="2">
        <v>2</v>
      </c>
      <c r="U562">
        <v>5</v>
      </c>
      <c r="V562" s="3">
        <v>1</v>
      </c>
      <c r="W562">
        <v>1</v>
      </c>
      <c r="X562">
        <v>5</v>
      </c>
      <c r="Y562">
        <v>4</v>
      </c>
      <c r="Z562">
        <v>1</v>
      </c>
      <c r="AA562" s="3">
        <v>2</v>
      </c>
      <c r="AB562">
        <v>106</v>
      </c>
    </row>
    <row r="563" spans="1:28" x14ac:dyDescent="0.35">
      <c r="A563" s="2">
        <v>93</v>
      </c>
      <c r="B563" s="2">
        <v>2</v>
      </c>
      <c r="C563" s="2" t="s">
        <v>26</v>
      </c>
      <c r="D563">
        <v>11</v>
      </c>
      <c r="E563">
        <v>3</v>
      </c>
      <c r="F563">
        <v>1</v>
      </c>
      <c r="G563">
        <v>1</v>
      </c>
      <c r="H563">
        <v>189</v>
      </c>
      <c r="I563" s="37">
        <v>66</v>
      </c>
      <c r="J563" s="3">
        <v>0</v>
      </c>
      <c r="K563">
        <v>1</v>
      </c>
      <c r="L563">
        <v>2</v>
      </c>
      <c r="M563">
        <v>5</v>
      </c>
      <c r="N563">
        <v>1</v>
      </c>
      <c r="O563">
        <v>1</v>
      </c>
      <c r="P563">
        <v>3</v>
      </c>
      <c r="Q563">
        <v>1</v>
      </c>
      <c r="R563">
        <v>2</v>
      </c>
      <c r="S563">
        <v>1</v>
      </c>
      <c r="T563" s="2">
        <v>2</v>
      </c>
      <c r="U563">
        <v>5</v>
      </c>
      <c r="V563" s="3">
        <v>1</v>
      </c>
      <c r="W563">
        <v>1</v>
      </c>
      <c r="X563">
        <v>5</v>
      </c>
      <c r="Y563">
        <v>4</v>
      </c>
      <c r="Z563">
        <v>1</v>
      </c>
      <c r="AA563" s="3">
        <v>2</v>
      </c>
      <c r="AB563">
        <v>110</v>
      </c>
    </row>
    <row r="564" spans="1:28" x14ac:dyDescent="0.35">
      <c r="A564" s="2">
        <v>94</v>
      </c>
      <c r="B564" s="2">
        <v>2</v>
      </c>
      <c r="C564" s="2" t="s">
        <v>26</v>
      </c>
      <c r="D564">
        <v>11</v>
      </c>
      <c r="E564">
        <v>2</v>
      </c>
      <c r="F564">
        <v>1</v>
      </c>
      <c r="G564">
        <v>1</v>
      </c>
      <c r="H564">
        <v>211</v>
      </c>
      <c r="I564" s="37">
        <v>72</v>
      </c>
      <c r="J564" s="3">
        <v>0</v>
      </c>
      <c r="K564">
        <v>1</v>
      </c>
      <c r="L564">
        <v>2</v>
      </c>
      <c r="M564">
        <v>5</v>
      </c>
      <c r="N564" s="3">
        <v>1</v>
      </c>
      <c r="O564">
        <v>1</v>
      </c>
      <c r="P564">
        <v>4</v>
      </c>
      <c r="Q564">
        <v>1</v>
      </c>
      <c r="R564">
        <v>2</v>
      </c>
      <c r="S564">
        <v>1</v>
      </c>
      <c r="T564" s="2">
        <v>2</v>
      </c>
      <c r="U564">
        <v>5</v>
      </c>
      <c r="V564" s="3">
        <v>1</v>
      </c>
      <c r="W564">
        <v>1</v>
      </c>
      <c r="X564">
        <v>5</v>
      </c>
      <c r="Y564">
        <v>4</v>
      </c>
      <c r="Z564">
        <v>1</v>
      </c>
      <c r="AA564" s="3">
        <v>2</v>
      </c>
      <c r="AB564">
        <v>101</v>
      </c>
    </row>
    <row r="565" spans="1:28" x14ac:dyDescent="0.35">
      <c r="A565" s="2">
        <v>95</v>
      </c>
      <c r="B565" s="2">
        <v>2</v>
      </c>
      <c r="C565" s="2" t="s">
        <v>26</v>
      </c>
      <c r="D565">
        <v>11</v>
      </c>
      <c r="E565">
        <v>2</v>
      </c>
      <c r="F565">
        <v>1</v>
      </c>
      <c r="G565">
        <v>1</v>
      </c>
      <c r="H565">
        <v>211</v>
      </c>
      <c r="I565" s="37">
        <v>72</v>
      </c>
      <c r="J565" s="3">
        <v>0</v>
      </c>
      <c r="K565">
        <v>1</v>
      </c>
      <c r="L565">
        <v>2</v>
      </c>
      <c r="M565">
        <v>5</v>
      </c>
      <c r="N565">
        <v>1</v>
      </c>
      <c r="O565">
        <v>1</v>
      </c>
      <c r="P565">
        <v>5</v>
      </c>
      <c r="Q565">
        <v>1</v>
      </c>
      <c r="R565">
        <v>2</v>
      </c>
      <c r="S565">
        <v>1</v>
      </c>
      <c r="T565" s="2">
        <v>2</v>
      </c>
      <c r="U565">
        <v>5</v>
      </c>
      <c r="V565" s="3">
        <v>1</v>
      </c>
      <c r="W565">
        <v>1</v>
      </c>
      <c r="X565">
        <v>5</v>
      </c>
      <c r="Y565">
        <v>4</v>
      </c>
      <c r="Z565">
        <v>1</v>
      </c>
      <c r="AA565" s="3">
        <v>2</v>
      </c>
      <c r="AB565">
        <v>100</v>
      </c>
    </row>
    <row r="566" spans="1:28" x14ac:dyDescent="0.35">
      <c r="A566" s="2">
        <v>96</v>
      </c>
      <c r="B566" s="2">
        <v>2</v>
      </c>
      <c r="C566" s="2" t="s">
        <v>26</v>
      </c>
      <c r="D566">
        <v>11</v>
      </c>
      <c r="E566">
        <v>2</v>
      </c>
      <c r="F566">
        <v>1</v>
      </c>
      <c r="G566">
        <v>1</v>
      </c>
      <c r="H566">
        <v>211</v>
      </c>
      <c r="I566" s="37">
        <v>72</v>
      </c>
      <c r="J566" s="3">
        <v>0</v>
      </c>
      <c r="K566">
        <v>1</v>
      </c>
      <c r="L566">
        <v>2</v>
      </c>
      <c r="M566">
        <v>5</v>
      </c>
      <c r="N566" s="3">
        <v>1</v>
      </c>
      <c r="O566">
        <v>1</v>
      </c>
      <c r="P566">
        <v>5</v>
      </c>
      <c r="Q566">
        <v>1</v>
      </c>
      <c r="R566">
        <v>2</v>
      </c>
      <c r="S566">
        <v>1</v>
      </c>
      <c r="T566" s="2">
        <v>2</v>
      </c>
      <c r="U566">
        <v>5</v>
      </c>
      <c r="V566" s="3">
        <v>1</v>
      </c>
      <c r="W566">
        <v>1</v>
      </c>
      <c r="X566">
        <v>6</v>
      </c>
      <c r="Y566">
        <v>4</v>
      </c>
      <c r="Z566">
        <v>1</v>
      </c>
      <c r="AA566" s="3">
        <v>2</v>
      </c>
      <c r="AB566">
        <v>100</v>
      </c>
    </row>
    <row r="567" spans="1:28" x14ac:dyDescent="0.35">
      <c r="A567" s="2">
        <v>97</v>
      </c>
      <c r="B567" s="2">
        <v>2</v>
      </c>
      <c r="C567" s="2" t="s">
        <v>26</v>
      </c>
      <c r="D567">
        <v>11</v>
      </c>
      <c r="E567">
        <v>3</v>
      </c>
      <c r="F567">
        <v>1</v>
      </c>
      <c r="G567">
        <v>1</v>
      </c>
      <c r="H567">
        <v>211</v>
      </c>
      <c r="I567" s="37">
        <v>72</v>
      </c>
      <c r="J567" s="3">
        <v>0</v>
      </c>
      <c r="K567">
        <v>1</v>
      </c>
      <c r="L567">
        <v>2</v>
      </c>
      <c r="M567">
        <v>5</v>
      </c>
      <c r="N567">
        <v>1</v>
      </c>
      <c r="O567">
        <v>1</v>
      </c>
      <c r="P567">
        <v>5</v>
      </c>
      <c r="Q567">
        <v>1</v>
      </c>
      <c r="R567">
        <v>2</v>
      </c>
      <c r="S567">
        <v>1</v>
      </c>
      <c r="T567" s="2">
        <v>2</v>
      </c>
      <c r="U567">
        <v>5</v>
      </c>
      <c r="V567" s="3">
        <v>1</v>
      </c>
      <c r="W567">
        <v>1</v>
      </c>
      <c r="X567">
        <v>6</v>
      </c>
      <c r="Y567">
        <v>4</v>
      </c>
      <c r="Z567">
        <v>1</v>
      </c>
      <c r="AA567" s="3">
        <v>2</v>
      </c>
      <c r="AB567">
        <v>102</v>
      </c>
    </row>
    <row r="568" spans="1:28" x14ac:dyDescent="0.35">
      <c r="A568" s="2">
        <v>98</v>
      </c>
      <c r="B568" s="2">
        <v>2</v>
      </c>
      <c r="C568" s="2" t="s">
        <v>26</v>
      </c>
      <c r="D568">
        <v>11</v>
      </c>
      <c r="E568">
        <v>2</v>
      </c>
      <c r="F568">
        <v>1</v>
      </c>
      <c r="G568">
        <v>1</v>
      </c>
      <c r="H568">
        <v>211</v>
      </c>
      <c r="I568" s="37">
        <v>72</v>
      </c>
      <c r="J568" s="3">
        <v>0</v>
      </c>
      <c r="K568">
        <v>1</v>
      </c>
      <c r="L568">
        <v>2</v>
      </c>
      <c r="M568">
        <v>5</v>
      </c>
      <c r="N568" s="3">
        <v>1</v>
      </c>
      <c r="O568">
        <v>1</v>
      </c>
      <c r="P568">
        <v>2</v>
      </c>
      <c r="Q568">
        <v>2</v>
      </c>
      <c r="R568">
        <v>2</v>
      </c>
      <c r="S568">
        <v>1</v>
      </c>
      <c r="T568" s="2">
        <v>2</v>
      </c>
      <c r="U568">
        <v>5</v>
      </c>
      <c r="V568" s="3">
        <v>1</v>
      </c>
      <c r="W568">
        <v>1</v>
      </c>
      <c r="X568">
        <v>3</v>
      </c>
      <c r="Y568">
        <v>4</v>
      </c>
      <c r="Z568">
        <v>1</v>
      </c>
      <c r="AA568" s="3">
        <v>2</v>
      </c>
      <c r="AB568">
        <v>102</v>
      </c>
    </row>
    <row r="569" spans="1:28" x14ac:dyDescent="0.35">
      <c r="A569" s="2">
        <v>99</v>
      </c>
      <c r="B569" s="2">
        <v>2</v>
      </c>
      <c r="C569" s="2" t="s">
        <v>26</v>
      </c>
      <c r="D569">
        <v>11</v>
      </c>
      <c r="E569">
        <v>2</v>
      </c>
      <c r="F569">
        <v>1</v>
      </c>
      <c r="G569">
        <v>1</v>
      </c>
      <c r="H569">
        <v>170</v>
      </c>
      <c r="I569" s="37">
        <v>17.600000000000001</v>
      </c>
      <c r="J569" s="3">
        <v>0</v>
      </c>
      <c r="K569">
        <v>1</v>
      </c>
      <c r="L569">
        <v>2</v>
      </c>
      <c r="M569">
        <v>5</v>
      </c>
      <c r="N569">
        <v>1</v>
      </c>
      <c r="O569">
        <v>1</v>
      </c>
      <c r="P569">
        <v>3</v>
      </c>
      <c r="Q569">
        <v>2</v>
      </c>
      <c r="R569">
        <v>2</v>
      </c>
      <c r="S569">
        <v>1</v>
      </c>
      <c r="T569" s="2">
        <v>2</v>
      </c>
      <c r="U569">
        <v>5</v>
      </c>
      <c r="V569" s="3">
        <v>1</v>
      </c>
      <c r="W569">
        <v>1</v>
      </c>
      <c r="X569">
        <v>4</v>
      </c>
      <c r="Y569">
        <v>4</v>
      </c>
      <c r="Z569">
        <v>1</v>
      </c>
      <c r="AA569" s="3">
        <v>2</v>
      </c>
      <c r="AB569">
        <v>114</v>
      </c>
    </row>
    <row r="570" spans="1:28" x14ac:dyDescent="0.35">
      <c r="A570" s="2">
        <v>100</v>
      </c>
      <c r="B570" s="2">
        <v>2</v>
      </c>
      <c r="C570" s="2" t="s">
        <v>26</v>
      </c>
      <c r="D570">
        <v>11</v>
      </c>
      <c r="E570">
        <v>2</v>
      </c>
      <c r="F570">
        <v>1</v>
      </c>
      <c r="G570">
        <v>1</v>
      </c>
      <c r="H570">
        <v>170</v>
      </c>
      <c r="I570" s="37">
        <v>17.600000000000001</v>
      </c>
      <c r="J570" s="3">
        <v>0</v>
      </c>
      <c r="K570">
        <v>1</v>
      </c>
      <c r="L570">
        <v>2</v>
      </c>
      <c r="M570">
        <v>5</v>
      </c>
      <c r="N570" s="3">
        <v>1</v>
      </c>
      <c r="O570">
        <v>1</v>
      </c>
      <c r="P570">
        <v>5</v>
      </c>
      <c r="Q570">
        <v>0</v>
      </c>
      <c r="R570">
        <v>3</v>
      </c>
      <c r="S570">
        <v>1</v>
      </c>
      <c r="T570" s="2">
        <v>2</v>
      </c>
      <c r="U570">
        <v>5</v>
      </c>
      <c r="V570" s="3">
        <v>1</v>
      </c>
      <c r="W570">
        <v>1</v>
      </c>
      <c r="X570">
        <v>6</v>
      </c>
      <c r="Y570">
        <v>4</v>
      </c>
      <c r="Z570">
        <v>1</v>
      </c>
      <c r="AA570" s="3">
        <v>2</v>
      </c>
      <c r="AB570">
        <v>99</v>
      </c>
    </row>
    <row r="571" spans="1:28" x14ac:dyDescent="0.35">
      <c r="A571" s="2">
        <v>101</v>
      </c>
      <c r="B571" s="2">
        <v>2</v>
      </c>
      <c r="C571" s="2" t="s">
        <v>26</v>
      </c>
      <c r="D571">
        <v>11</v>
      </c>
      <c r="E571">
        <v>2</v>
      </c>
      <c r="F571">
        <v>1</v>
      </c>
      <c r="G571">
        <v>1</v>
      </c>
      <c r="H571">
        <v>170</v>
      </c>
      <c r="I571" s="37">
        <v>17.600000000000001</v>
      </c>
      <c r="J571" s="3">
        <v>0</v>
      </c>
      <c r="K571">
        <v>1</v>
      </c>
      <c r="L571">
        <v>2</v>
      </c>
      <c r="M571">
        <v>5</v>
      </c>
      <c r="N571">
        <v>1</v>
      </c>
      <c r="O571">
        <v>1</v>
      </c>
      <c r="P571">
        <v>4</v>
      </c>
      <c r="Q571">
        <v>2</v>
      </c>
      <c r="R571">
        <v>2</v>
      </c>
      <c r="S571">
        <v>1</v>
      </c>
      <c r="T571" s="2">
        <v>2</v>
      </c>
      <c r="U571">
        <v>5</v>
      </c>
      <c r="V571" s="3">
        <v>1</v>
      </c>
      <c r="W571">
        <v>1</v>
      </c>
      <c r="X571">
        <v>5</v>
      </c>
      <c r="Y571">
        <v>4</v>
      </c>
      <c r="Z571">
        <v>1</v>
      </c>
      <c r="AA571" s="3">
        <v>2</v>
      </c>
      <c r="AB571">
        <v>103</v>
      </c>
    </row>
    <row r="572" spans="1:28" x14ac:dyDescent="0.35">
      <c r="A572" s="2">
        <v>102</v>
      </c>
      <c r="B572" s="2">
        <v>2</v>
      </c>
      <c r="C572" s="2" t="s">
        <v>26</v>
      </c>
      <c r="D572">
        <v>11</v>
      </c>
      <c r="E572">
        <v>2</v>
      </c>
      <c r="F572">
        <v>1</v>
      </c>
      <c r="G572">
        <v>1</v>
      </c>
      <c r="H572">
        <v>189</v>
      </c>
      <c r="I572" s="37">
        <v>30.1</v>
      </c>
      <c r="J572" s="3">
        <v>0</v>
      </c>
      <c r="K572">
        <v>1</v>
      </c>
      <c r="L572">
        <v>2</v>
      </c>
      <c r="M572">
        <v>5</v>
      </c>
      <c r="N572" s="3">
        <v>1</v>
      </c>
      <c r="O572">
        <v>1</v>
      </c>
      <c r="P572">
        <v>5</v>
      </c>
      <c r="Q572">
        <v>1</v>
      </c>
      <c r="R572">
        <v>2</v>
      </c>
      <c r="S572">
        <v>1</v>
      </c>
      <c r="T572" s="2">
        <v>2</v>
      </c>
      <c r="U572">
        <v>5</v>
      </c>
      <c r="V572" s="3">
        <v>1</v>
      </c>
      <c r="W572">
        <v>1</v>
      </c>
      <c r="X572">
        <v>6</v>
      </c>
      <c r="Y572">
        <v>4</v>
      </c>
      <c r="Z572">
        <v>1</v>
      </c>
      <c r="AA572" s="3">
        <v>2</v>
      </c>
      <c r="AB572">
        <v>109</v>
      </c>
    </row>
    <row r="573" spans="1:28" x14ac:dyDescent="0.35">
      <c r="A573" s="2">
        <v>103</v>
      </c>
      <c r="B573" s="2">
        <v>2</v>
      </c>
      <c r="C573" s="2" t="s">
        <v>26</v>
      </c>
      <c r="D573">
        <v>11</v>
      </c>
      <c r="E573">
        <v>2</v>
      </c>
      <c r="F573">
        <v>1</v>
      </c>
      <c r="G573">
        <v>1</v>
      </c>
      <c r="H573">
        <v>189</v>
      </c>
      <c r="I573" s="37">
        <v>30.1</v>
      </c>
      <c r="J573" s="3">
        <v>0</v>
      </c>
      <c r="K573">
        <v>1</v>
      </c>
      <c r="L573">
        <v>2</v>
      </c>
      <c r="M573">
        <v>5</v>
      </c>
      <c r="N573">
        <v>1</v>
      </c>
      <c r="O573">
        <v>1</v>
      </c>
      <c r="P573">
        <v>3</v>
      </c>
      <c r="Q573">
        <v>3</v>
      </c>
      <c r="R573">
        <v>2</v>
      </c>
      <c r="S573">
        <v>1</v>
      </c>
      <c r="T573" s="2">
        <v>2</v>
      </c>
      <c r="U573">
        <v>5</v>
      </c>
      <c r="V573" s="3">
        <v>1</v>
      </c>
      <c r="W573">
        <v>1</v>
      </c>
      <c r="X573">
        <v>4</v>
      </c>
      <c r="Y573">
        <v>4</v>
      </c>
      <c r="Z573">
        <v>1</v>
      </c>
      <c r="AA573" s="3">
        <v>2</v>
      </c>
      <c r="AB573">
        <v>105</v>
      </c>
    </row>
    <row r="574" spans="1:28" x14ac:dyDescent="0.35">
      <c r="A574" s="2">
        <v>104</v>
      </c>
      <c r="B574" s="2">
        <v>2</v>
      </c>
      <c r="C574" s="2" t="s">
        <v>26</v>
      </c>
      <c r="D574">
        <v>11</v>
      </c>
      <c r="E574">
        <v>1</v>
      </c>
      <c r="F574">
        <v>1</v>
      </c>
      <c r="G574">
        <v>1</v>
      </c>
      <c r="H574">
        <v>164</v>
      </c>
      <c r="I574" s="37">
        <v>95.9</v>
      </c>
      <c r="J574" s="3">
        <v>0</v>
      </c>
      <c r="K574">
        <v>1</v>
      </c>
      <c r="L574">
        <v>2</v>
      </c>
      <c r="M574">
        <v>5</v>
      </c>
      <c r="N574" s="3">
        <v>1</v>
      </c>
      <c r="O574">
        <v>1</v>
      </c>
      <c r="P574">
        <v>4</v>
      </c>
      <c r="Q574">
        <v>1</v>
      </c>
      <c r="R574">
        <v>2</v>
      </c>
      <c r="S574">
        <v>1</v>
      </c>
      <c r="T574" s="2">
        <v>2</v>
      </c>
      <c r="U574">
        <v>5</v>
      </c>
      <c r="V574" s="3">
        <v>1</v>
      </c>
      <c r="W574">
        <v>1</v>
      </c>
      <c r="X574">
        <v>6</v>
      </c>
      <c r="Y574">
        <v>4</v>
      </c>
      <c r="Z574">
        <v>1</v>
      </c>
      <c r="AA574" s="3">
        <v>2</v>
      </c>
      <c r="AB574">
        <v>100</v>
      </c>
    </row>
    <row r="575" spans="1:28" x14ac:dyDescent="0.35">
      <c r="A575" s="2">
        <v>105</v>
      </c>
      <c r="B575" s="2">
        <v>2</v>
      </c>
      <c r="C575" s="2" t="s">
        <v>26</v>
      </c>
      <c r="D575">
        <v>12</v>
      </c>
      <c r="E575">
        <v>3</v>
      </c>
      <c r="F575">
        <v>1</v>
      </c>
      <c r="G575">
        <v>1</v>
      </c>
      <c r="H575">
        <v>189</v>
      </c>
      <c r="I575" s="37">
        <v>25.3</v>
      </c>
      <c r="J575" s="3">
        <v>0</v>
      </c>
      <c r="K575">
        <v>1</v>
      </c>
      <c r="L575">
        <v>2</v>
      </c>
      <c r="M575">
        <v>4</v>
      </c>
      <c r="N575" s="3">
        <v>0</v>
      </c>
      <c r="O575">
        <v>1</v>
      </c>
      <c r="P575">
        <v>3</v>
      </c>
      <c r="Q575">
        <v>1</v>
      </c>
      <c r="R575">
        <v>2</v>
      </c>
      <c r="S575">
        <v>1</v>
      </c>
      <c r="T575" s="2">
        <v>2</v>
      </c>
      <c r="U575">
        <v>9</v>
      </c>
      <c r="V575" s="3">
        <v>0</v>
      </c>
      <c r="W575">
        <v>1</v>
      </c>
      <c r="X575">
        <v>5</v>
      </c>
      <c r="Y575">
        <v>1</v>
      </c>
      <c r="Z575">
        <v>1</v>
      </c>
      <c r="AA575" s="3">
        <v>2</v>
      </c>
      <c r="AB575">
        <v>91</v>
      </c>
    </row>
    <row r="576" spans="1:28" x14ac:dyDescent="0.35">
      <c r="A576" s="2">
        <v>106</v>
      </c>
      <c r="B576" s="2">
        <v>2</v>
      </c>
      <c r="C576" s="2" t="s">
        <v>26</v>
      </c>
      <c r="D576">
        <v>12</v>
      </c>
      <c r="E576">
        <v>3</v>
      </c>
      <c r="F576">
        <v>1</v>
      </c>
      <c r="G576">
        <v>1</v>
      </c>
      <c r="H576">
        <v>164</v>
      </c>
      <c r="I576" s="37">
        <v>51</v>
      </c>
      <c r="J576" s="3">
        <v>0</v>
      </c>
      <c r="K576">
        <v>1</v>
      </c>
      <c r="L576">
        <v>2</v>
      </c>
      <c r="M576">
        <v>4</v>
      </c>
      <c r="N576" s="3">
        <v>0</v>
      </c>
      <c r="O576">
        <v>1</v>
      </c>
      <c r="P576">
        <v>3</v>
      </c>
      <c r="Q576">
        <v>2</v>
      </c>
      <c r="R576">
        <v>2</v>
      </c>
      <c r="S576">
        <v>1</v>
      </c>
      <c r="T576" s="2">
        <v>2</v>
      </c>
      <c r="U576">
        <v>9</v>
      </c>
      <c r="V576" s="3">
        <v>0</v>
      </c>
      <c r="W576">
        <v>1</v>
      </c>
      <c r="X576">
        <v>4</v>
      </c>
      <c r="Y576">
        <v>2</v>
      </c>
      <c r="Z576">
        <v>1</v>
      </c>
      <c r="AA576" s="3">
        <v>2</v>
      </c>
      <c r="AB576">
        <v>99</v>
      </c>
    </row>
    <row r="577" spans="1:28" x14ac:dyDescent="0.35">
      <c r="A577" s="2">
        <v>107</v>
      </c>
      <c r="B577" s="2">
        <v>2</v>
      </c>
      <c r="C577" s="2" t="s">
        <v>26</v>
      </c>
      <c r="D577">
        <v>12</v>
      </c>
      <c r="E577">
        <v>3</v>
      </c>
      <c r="F577">
        <v>1</v>
      </c>
      <c r="G577">
        <v>1</v>
      </c>
      <c r="H577">
        <v>164</v>
      </c>
      <c r="I577" s="37">
        <v>51</v>
      </c>
      <c r="J577" s="3">
        <v>0</v>
      </c>
      <c r="K577">
        <v>1</v>
      </c>
      <c r="L577">
        <v>2</v>
      </c>
      <c r="M577">
        <v>4</v>
      </c>
      <c r="N577" s="3">
        <v>0</v>
      </c>
      <c r="O577">
        <v>1</v>
      </c>
      <c r="P577">
        <v>7</v>
      </c>
      <c r="Q577">
        <v>1</v>
      </c>
      <c r="R577">
        <v>2</v>
      </c>
      <c r="S577">
        <v>1</v>
      </c>
      <c r="T577" s="2">
        <v>2</v>
      </c>
      <c r="U577">
        <v>9</v>
      </c>
      <c r="V577" s="3">
        <v>0</v>
      </c>
      <c r="W577">
        <v>1</v>
      </c>
      <c r="X577">
        <v>7</v>
      </c>
      <c r="Y577">
        <v>2</v>
      </c>
      <c r="Z577">
        <v>1</v>
      </c>
      <c r="AA577" s="3">
        <v>2</v>
      </c>
      <c r="AB577">
        <v>91</v>
      </c>
    </row>
    <row r="578" spans="1:28" x14ac:dyDescent="0.35">
      <c r="A578" s="2">
        <v>108</v>
      </c>
      <c r="B578" s="2">
        <v>2</v>
      </c>
      <c r="C578" s="2" t="s">
        <v>26</v>
      </c>
      <c r="D578">
        <v>12</v>
      </c>
      <c r="E578">
        <v>3</v>
      </c>
      <c r="F578">
        <v>1</v>
      </c>
      <c r="G578">
        <v>1</v>
      </c>
      <c r="H578">
        <v>164</v>
      </c>
      <c r="I578" s="37">
        <v>51</v>
      </c>
      <c r="J578" s="3">
        <v>0</v>
      </c>
      <c r="K578">
        <v>1</v>
      </c>
      <c r="L578">
        <v>2</v>
      </c>
      <c r="M578">
        <v>4</v>
      </c>
      <c r="N578" s="3">
        <v>0</v>
      </c>
      <c r="O578">
        <v>1</v>
      </c>
      <c r="P578">
        <v>5</v>
      </c>
      <c r="Q578">
        <v>1</v>
      </c>
      <c r="R578">
        <v>2</v>
      </c>
      <c r="S578">
        <v>1</v>
      </c>
      <c r="T578" s="2">
        <v>2</v>
      </c>
      <c r="U578">
        <v>9</v>
      </c>
      <c r="V578" s="3">
        <v>0</v>
      </c>
      <c r="W578">
        <v>1</v>
      </c>
      <c r="X578">
        <v>6</v>
      </c>
      <c r="Y578">
        <v>2</v>
      </c>
      <c r="Z578">
        <v>1</v>
      </c>
      <c r="AA578" s="3">
        <v>2</v>
      </c>
      <c r="AB578">
        <v>94</v>
      </c>
    </row>
    <row r="579" spans="1:28" x14ac:dyDescent="0.35">
      <c r="A579" s="2">
        <v>109</v>
      </c>
      <c r="B579" s="2">
        <v>2</v>
      </c>
      <c r="C579" s="2" t="s">
        <v>26</v>
      </c>
      <c r="D579">
        <v>12</v>
      </c>
      <c r="E579">
        <v>3</v>
      </c>
      <c r="F579">
        <v>1</v>
      </c>
      <c r="G579">
        <v>1</v>
      </c>
      <c r="H579">
        <v>164</v>
      </c>
      <c r="I579" s="37">
        <v>30.4</v>
      </c>
      <c r="J579" s="3">
        <v>0</v>
      </c>
      <c r="K579">
        <v>1</v>
      </c>
      <c r="L579">
        <v>2</v>
      </c>
      <c r="M579">
        <v>4</v>
      </c>
      <c r="N579" s="3">
        <v>0</v>
      </c>
      <c r="O579">
        <v>1</v>
      </c>
      <c r="P579">
        <v>4</v>
      </c>
      <c r="Q579">
        <v>1</v>
      </c>
      <c r="R579">
        <v>2</v>
      </c>
      <c r="S579">
        <v>1</v>
      </c>
      <c r="T579" s="2">
        <v>2</v>
      </c>
      <c r="U579">
        <v>9</v>
      </c>
      <c r="V579" s="3">
        <v>0</v>
      </c>
      <c r="W579">
        <v>1</v>
      </c>
      <c r="X579">
        <v>5</v>
      </c>
      <c r="Y579">
        <v>2</v>
      </c>
      <c r="Z579">
        <v>1</v>
      </c>
      <c r="AA579" s="3">
        <v>2</v>
      </c>
      <c r="AB579">
        <v>98</v>
      </c>
    </row>
    <row r="580" spans="1:28" x14ac:dyDescent="0.35">
      <c r="A580" s="2">
        <v>110</v>
      </c>
      <c r="B580" s="2">
        <v>2</v>
      </c>
      <c r="C580" s="2" t="s">
        <v>26</v>
      </c>
      <c r="D580">
        <v>12</v>
      </c>
      <c r="E580">
        <v>3</v>
      </c>
      <c r="F580">
        <v>1</v>
      </c>
      <c r="G580">
        <v>1</v>
      </c>
      <c r="H580">
        <v>164</v>
      </c>
      <c r="I580" s="37">
        <v>30.4</v>
      </c>
      <c r="J580" s="3">
        <v>0</v>
      </c>
      <c r="K580">
        <v>1</v>
      </c>
      <c r="L580">
        <v>2</v>
      </c>
      <c r="M580">
        <v>4</v>
      </c>
      <c r="N580" s="3">
        <v>0</v>
      </c>
      <c r="O580">
        <v>1</v>
      </c>
      <c r="P580">
        <v>4</v>
      </c>
      <c r="Q580">
        <v>1</v>
      </c>
      <c r="R580">
        <v>2</v>
      </c>
      <c r="S580">
        <v>1</v>
      </c>
      <c r="T580" s="2">
        <v>2</v>
      </c>
      <c r="U580">
        <v>9</v>
      </c>
      <c r="V580" s="3">
        <v>0</v>
      </c>
      <c r="W580">
        <v>1</v>
      </c>
      <c r="X580">
        <v>4</v>
      </c>
      <c r="Y580">
        <v>2</v>
      </c>
      <c r="Z580">
        <v>1</v>
      </c>
      <c r="AA580" s="3">
        <v>2</v>
      </c>
      <c r="AB580">
        <v>91</v>
      </c>
    </row>
    <row r="581" spans="1:28" x14ac:dyDescent="0.35">
      <c r="A581" s="2">
        <v>111</v>
      </c>
      <c r="B581" s="2">
        <v>2</v>
      </c>
      <c r="C581" s="2" t="s">
        <v>26</v>
      </c>
      <c r="D581">
        <v>12</v>
      </c>
      <c r="E581">
        <v>3</v>
      </c>
      <c r="F581">
        <v>1</v>
      </c>
      <c r="G581">
        <v>1</v>
      </c>
      <c r="H581">
        <v>164</v>
      </c>
      <c r="I581" s="37">
        <v>30.4</v>
      </c>
      <c r="J581" s="3">
        <v>0</v>
      </c>
      <c r="K581">
        <v>1</v>
      </c>
      <c r="L581">
        <v>2</v>
      </c>
      <c r="M581">
        <v>4</v>
      </c>
      <c r="N581" s="3">
        <v>0</v>
      </c>
      <c r="O581">
        <v>1</v>
      </c>
      <c r="P581">
        <v>4</v>
      </c>
      <c r="Q581">
        <v>0</v>
      </c>
      <c r="R581">
        <v>2</v>
      </c>
      <c r="S581">
        <v>1</v>
      </c>
      <c r="T581" s="2">
        <v>2</v>
      </c>
      <c r="U581">
        <v>9</v>
      </c>
      <c r="V581" s="3">
        <v>0</v>
      </c>
      <c r="W581">
        <v>1</v>
      </c>
      <c r="X581">
        <v>5</v>
      </c>
      <c r="Y581">
        <v>2</v>
      </c>
      <c r="Z581">
        <v>1</v>
      </c>
      <c r="AA581" s="3">
        <v>2</v>
      </c>
      <c r="AB581">
        <v>91</v>
      </c>
    </row>
    <row r="582" spans="1:28" x14ac:dyDescent="0.35">
      <c r="A582" s="2">
        <v>112</v>
      </c>
      <c r="B582" s="2">
        <v>2</v>
      </c>
      <c r="C582" s="2" t="s">
        <v>26</v>
      </c>
      <c r="D582">
        <v>12</v>
      </c>
      <c r="E582">
        <v>3</v>
      </c>
      <c r="F582">
        <v>1</v>
      </c>
      <c r="G582">
        <v>1</v>
      </c>
      <c r="H582">
        <v>164</v>
      </c>
      <c r="I582" s="37">
        <v>30.4</v>
      </c>
      <c r="J582" s="3">
        <v>0</v>
      </c>
      <c r="K582">
        <v>1</v>
      </c>
      <c r="L582">
        <v>2</v>
      </c>
      <c r="M582">
        <v>4</v>
      </c>
      <c r="N582" s="3">
        <v>0</v>
      </c>
      <c r="O582">
        <v>1</v>
      </c>
      <c r="P582">
        <v>3</v>
      </c>
      <c r="Q582">
        <v>1</v>
      </c>
      <c r="R582">
        <v>2</v>
      </c>
      <c r="S582">
        <v>1</v>
      </c>
      <c r="T582" s="2">
        <v>2</v>
      </c>
      <c r="U582">
        <v>9</v>
      </c>
      <c r="V582" s="3">
        <v>0</v>
      </c>
      <c r="W582">
        <v>1</v>
      </c>
      <c r="X582">
        <v>4</v>
      </c>
      <c r="Y582">
        <v>1</v>
      </c>
      <c r="Z582">
        <v>1</v>
      </c>
      <c r="AA582" s="3">
        <v>2</v>
      </c>
      <c r="AB582">
        <v>103</v>
      </c>
    </row>
    <row r="583" spans="1:28" x14ac:dyDescent="0.35">
      <c r="A583" s="2">
        <v>113</v>
      </c>
      <c r="B583" s="2">
        <v>2</v>
      </c>
      <c r="C583" s="2" t="s">
        <v>26</v>
      </c>
      <c r="D583">
        <v>12</v>
      </c>
      <c r="E583">
        <v>3</v>
      </c>
      <c r="F583">
        <v>1</v>
      </c>
      <c r="G583">
        <v>1</v>
      </c>
      <c r="H583">
        <v>164</v>
      </c>
      <c r="I583" s="37">
        <v>30.4</v>
      </c>
      <c r="J583" s="3">
        <v>0</v>
      </c>
      <c r="K583">
        <v>1</v>
      </c>
      <c r="L583">
        <v>2</v>
      </c>
      <c r="M583">
        <v>4</v>
      </c>
      <c r="N583" s="3">
        <v>0</v>
      </c>
      <c r="O583">
        <v>1</v>
      </c>
      <c r="P583">
        <v>2</v>
      </c>
      <c r="Q583">
        <v>2</v>
      </c>
      <c r="R583">
        <v>2</v>
      </c>
      <c r="S583">
        <v>1</v>
      </c>
      <c r="T583" s="2">
        <v>2</v>
      </c>
      <c r="U583">
        <v>9</v>
      </c>
      <c r="V583" s="3">
        <v>0</v>
      </c>
      <c r="W583">
        <v>1</v>
      </c>
      <c r="X583">
        <v>3</v>
      </c>
      <c r="Y583">
        <v>2</v>
      </c>
      <c r="Z583">
        <v>1</v>
      </c>
      <c r="AA583" s="3">
        <v>2</v>
      </c>
      <c r="AB583">
        <v>105</v>
      </c>
    </row>
    <row r="584" spans="1:28" x14ac:dyDescent="0.35">
      <c r="A584" s="2">
        <v>114</v>
      </c>
      <c r="B584" s="2">
        <v>2</v>
      </c>
      <c r="C584" s="2" t="s">
        <v>26</v>
      </c>
      <c r="D584">
        <v>12</v>
      </c>
      <c r="E584">
        <v>3</v>
      </c>
      <c r="F584">
        <v>1</v>
      </c>
      <c r="G584">
        <v>1</v>
      </c>
      <c r="H584">
        <v>164</v>
      </c>
      <c r="I584" s="37">
        <v>30.4</v>
      </c>
      <c r="J584" s="3">
        <v>0</v>
      </c>
      <c r="K584">
        <v>1</v>
      </c>
      <c r="L584">
        <v>1</v>
      </c>
      <c r="M584">
        <v>4</v>
      </c>
      <c r="N584" s="3">
        <v>0</v>
      </c>
      <c r="O584">
        <v>1</v>
      </c>
      <c r="P584">
        <v>2</v>
      </c>
      <c r="Q584">
        <v>1</v>
      </c>
      <c r="R584">
        <v>2</v>
      </c>
      <c r="S584">
        <v>1</v>
      </c>
      <c r="T584" s="2">
        <v>1</v>
      </c>
      <c r="U584">
        <v>9</v>
      </c>
      <c r="V584" s="3">
        <v>0</v>
      </c>
      <c r="W584">
        <v>1</v>
      </c>
      <c r="X584">
        <v>2</v>
      </c>
      <c r="Y584">
        <v>2</v>
      </c>
      <c r="Z584">
        <v>1</v>
      </c>
      <c r="AA584" s="3">
        <v>2</v>
      </c>
      <c r="AB584">
        <v>100</v>
      </c>
    </row>
    <row r="585" spans="1:28" x14ac:dyDescent="0.35">
      <c r="A585" s="2">
        <v>115</v>
      </c>
      <c r="B585" s="2">
        <v>2</v>
      </c>
      <c r="C585" s="2" t="s">
        <v>26</v>
      </c>
      <c r="D585">
        <v>12</v>
      </c>
      <c r="E585">
        <v>3</v>
      </c>
      <c r="F585">
        <v>1</v>
      </c>
      <c r="G585">
        <v>1</v>
      </c>
      <c r="H585">
        <v>164</v>
      </c>
      <c r="I585" s="37">
        <v>30.4</v>
      </c>
      <c r="J585" s="3">
        <v>0</v>
      </c>
      <c r="K585">
        <v>1</v>
      </c>
      <c r="L585">
        <v>2</v>
      </c>
      <c r="M585">
        <v>4</v>
      </c>
      <c r="N585" s="3">
        <v>0</v>
      </c>
      <c r="O585">
        <v>1</v>
      </c>
      <c r="P585">
        <v>5</v>
      </c>
      <c r="Q585">
        <v>1</v>
      </c>
      <c r="R585">
        <v>2</v>
      </c>
      <c r="S585">
        <v>1</v>
      </c>
      <c r="T585" s="2">
        <v>2</v>
      </c>
      <c r="U585">
        <v>9</v>
      </c>
      <c r="V585" s="3">
        <v>0</v>
      </c>
      <c r="W585">
        <v>1</v>
      </c>
      <c r="X585">
        <v>5</v>
      </c>
      <c r="Y585">
        <v>1</v>
      </c>
      <c r="Z585">
        <v>1</v>
      </c>
      <c r="AA585" s="3">
        <v>2</v>
      </c>
      <c r="AB585">
        <v>83</v>
      </c>
    </row>
    <row r="586" spans="1:28" x14ac:dyDescent="0.35">
      <c r="A586" s="2">
        <v>116</v>
      </c>
      <c r="B586" s="2">
        <v>2</v>
      </c>
      <c r="C586" s="2" t="s">
        <v>26</v>
      </c>
      <c r="D586">
        <v>12</v>
      </c>
      <c r="E586">
        <v>4</v>
      </c>
      <c r="F586">
        <v>1</v>
      </c>
      <c r="G586">
        <v>1</v>
      </c>
      <c r="H586">
        <v>179</v>
      </c>
      <c r="I586" s="37">
        <v>76.2</v>
      </c>
      <c r="J586" s="3">
        <v>0</v>
      </c>
      <c r="K586">
        <v>1</v>
      </c>
      <c r="L586">
        <v>1</v>
      </c>
      <c r="M586">
        <v>4</v>
      </c>
      <c r="N586" s="3">
        <v>0</v>
      </c>
      <c r="O586">
        <v>1</v>
      </c>
      <c r="P586">
        <v>3</v>
      </c>
      <c r="Q586">
        <v>0</v>
      </c>
      <c r="R586">
        <v>2</v>
      </c>
      <c r="S586">
        <v>1</v>
      </c>
      <c r="T586" s="2">
        <v>1</v>
      </c>
      <c r="U586">
        <v>9</v>
      </c>
      <c r="V586" s="3">
        <v>0</v>
      </c>
      <c r="W586">
        <v>1</v>
      </c>
      <c r="X586">
        <v>4</v>
      </c>
      <c r="Y586">
        <v>2</v>
      </c>
      <c r="Z586">
        <v>1</v>
      </c>
      <c r="AA586" s="3">
        <v>2</v>
      </c>
      <c r="AB586">
        <v>120</v>
      </c>
    </row>
    <row r="587" spans="1:28" x14ac:dyDescent="0.35">
      <c r="A587" s="2">
        <v>117</v>
      </c>
      <c r="B587" s="2">
        <v>2</v>
      </c>
      <c r="C587" s="2" t="s">
        <v>26</v>
      </c>
      <c r="D587">
        <v>12</v>
      </c>
      <c r="E587">
        <v>2</v>
      </c>
      <c r="F587">
        <v>1</v>
      </c>
      <c r="G587">
        <v>1</v>
      </c>
      <c r="H587">
        <v>170</v>
      </c>
      <c r="I587" s="37">
        <v>34.299999999999997</v>
      </c>
      <c r="J587" s="3">
        <v>0</v>
      </c>
      <c r="K587">
        <v>1</v>
      </c>
      <c r="L587">
        <v>2</v>
      </c>
      <c r="M587">
        <v>4</v>
      </c>
      <c r="N587" s="3">
        <v>0</v>
      </c>
      <c r="O587">
        <v>1</v>
      </c>
      <c r="P587">
        <v>3</v>
      </c>
      <c r="Q587">
        <v>1</v>
      </c>
      <c r="R587">
        <v>2</v>
      </c>
      <c r="S587">
        <v>1</v>
      </c>
      <c r="T587" s="2">
        <v>2</v>
      </c>
      <c r="U587">
        <v>9</v>
      </c>
      <c r="V587" s="3">
        <v>0</v>
      </c>
      <c r="W587">
        <v>1</v>
      </c>
      <c r="X587">
        <v>4</v>
      </c>
      <c r="Y587">
        <v>2</v>
      </c>
      <c r="Z587">
        <v>1</v>
      </c>
      <c r="AA587" s="3">
        <v>2</v>
      </c>
      <c r="AB587">
        <v>102</v>
      </c>
    </row>
    <row r="588" spans="1:28" x14ac:dyDescent="0.35">
      <c r="A588" s="2">
        <v>118</v>
      </c>
      <c r="B588" s="2">
        <v>2</v>
      </c>
      <c r="C588" s="2" t="s">
        <v>26</v>
      </c>
      <c r="D588">
        <v>12</v>
      </c>
      <c r="E588">
        <v>3</v>
      </c>
      <c r="F588">
        <v>1</v>
      </c>
      <c r="G588">
        <v>1</v>
      </c>
      <c r="H588">
        <v>189</v>
      </c>
      <c r="I588" s="37">
        <v>29.8</v>
      </c>
      <c r="J588" s="3">
        <v>0</v>
      </c>
      <c r="K588">
        <v>1</v>
      </c>
      <c r="L588">
        <v>2</v>
      </c>
      <c r="M588">
        <v>4</v>
      </c>
      <c r="N588" s="3">
        <v>0</v>
      </c>
      <c r="O588">
        <v>1</v>
      </c>
      <c r="P588">
        <v>4</v>
      </c>
      <c r="Q588">
        <v>2</v>
      </c>
      <c r="R588">
        <v>2</v>
      </c>
      <c r="S588">
        <v>1</v>
      </c>
      <c r="T588" s="2">
        <v>2</v>
      </c>
      <c r="U588">
        <v>9</v>
      </c>
      <c r="V588" s="3">
        <v>0</v>
      </c>
      <c r="W588">
        <v>1</v>
      </c>
      <c r="X588">
        <v>6</v>
      </c>
      <c r="Y588">
        <v>2</v>
      </c>
      <c r="Z588">
        <v>0</v>
      </c>
      <c r="AA588" s="3">
        <v>2</v>
      </c>
      <c r="AB588">
        <v>102</v>
      </c>
    </row>
    <row r="589" spans="1:28" x14ac:dyDescent="0.35">
      <c r="A589" s="2">
        <v>119</v>
      </c>
      <c r="B589" s="2">
        <v>2</v>
      </c>
      <c r="C589" s="2" t="s">
        <v>26</v>
      </c>
      <c r="D589">
        <v>12</v>
      </c>
      <c r="E589">
        <v>2</v>
      </c>
      <c r="F589">
        <v>1</v>
      </c>
      <c r="G589">
        <v>1</v>
      </c>
      <c r="H589">
        <v>189</v>
      </c>
      <c r="I589" s="37">
        <v>29.8</v>
      </c>
      <c r="J589" s="3">
        <v>0</v>
      </c>
      <c r="K589">
        <v>1</v>
      </c>
      <c r="L589">
        <v>2</v>
      </c>
      <c r="M589">
        <v>4</v>
      </c>
      <c r="N589" s="3">
        <v>0</v>
      </c>
      <c r="O589">
        <v>1</v>
      </c>
      <c r="P589">
        <v>3</v>
      </c>
      <c r="Q589">
        <v>0</v>
      </c>
      <c r="R589">
        <v>2</v>
      </c>
      <c r="S589">
        <v>1</v>
      </c>
      <c r="T589" s="2">
        <v>2</v>
      </c>
      <c r="U589">
        <v>9</v>
      </c>
      <c r="V589" s="3">
        <v>0</v>
      </c>
      <c r="W589">
        <v>1</v>
      </c>
      <c r="X589">
        <v>4</v>
      </c>
      <c r="Y589">
        <v>1</v>
      </c>
      <c r="Z589">
        <v>1</v>
      </c>
      <c r="AA589" s="3">
        <v>2</v>
      </c>
      <c r="AB589">
        <v>96</v>
      </c>
    </row>
    <row r="590" spans="1:28" x14ac:dyDescent="0.35">
      <c r="A590" s="2">
        <v>120</v>
      </c>
      <c r="B590" s="2">
        <v>2</v>
      </c>
      <c r="C590" s="2" t="s">
        <v>26</v>
      </c>
      <c r="D590">
        <v>12</v>
      </c>
      <c r="E590">
        <v>3</v>
      </c>
      <c r="F590">
        <v>1</v>
      </c>
      <c r="G590">
        <v>1</v>
      </c>
      <c r="H590">
        <v>189</v>
      </c>
      <c r="I590" s="37">
        <v>36.1</v>
      </c>
      <c r="J590" s="3">
        <v>0</v>
      </c>
      <c r="K590">
        <v>1</v>
      </c>
      <c r="L590">
        <v>2</v>
      </c>
      <c r="M590">
        <v>4</v>
      </c>
      <c r="N590" s="3">
        <v>0</v>
      </c>
      <c r="O590">
        <v>1</v>
      </c>
      <c r="P590">
        <v>5</v>
      </c>
      <c r="Q590">
        <v>2</v>
      </c>
      <c r="R590">
        <v>2</v>
      </c>
      <c r="S590">
        <v>1</v>
      </c>
      <c r="T590" s="2">
        <v>2</v>
      </c>
      <c r="U590">
        <v>9</v>
      </c>
      <c r="V590" s="3">
        <v>0</v>
      </c>
      <c r="W590">
        <v>1</v>
      </c>
      <c r="X590">
        <v>6</v>
      </c>
      <c r="Y590">
        <v>2</v>
      </c>
      <c r="Z590">
        <v>1</v>
      </c>
      <c r="AA590" s="3">
        <v>2</v>
      </c>
      <c r="AB590">
        <v>98</v>
      </c>
    </row>
    <row r="591" spans="1:28" x14ac:dyDescent="0.35">
      <c r="A591" s="2">
        <v>121</v>
      </c>
      <c r="B591" s="2">
        <v>2</v>
      </c>
      <c r="C591" s="2" t="s">
        <v>26</v>
      </c>
      <c r="D591">
        <v>12</v>
      </c>
      <c r="E591">
        <v>3</v>
      </c>
      <c r="F591">
        <v>1</v>
      </c>
      <c r="G591">
        <v>1</v>
      </c>
      <c r="H591">
        <v>179</v>
      </c>
      <c r="I591" s="37">
        <v>93.2</v>
      </c>
      <c r="J591" s="3">
        <v>0</v>
      </c>
      <c r="K591">
        <v>1</v>
      </c>
      <c r="L591">
        <v>2</v>
      </c>
      <c r="M591">
        <v>4</v>
      </c>
      <c r="N591" s="3">
        <v>0</v>
      </c>
      <c r="O591">
        <v>1</v>
      </c>
      <c r="P591">
        <v>4</v>
      </c>
      <c r="Q591">
        <v>2</v>
      </c>
      <c r="R591">
        <v>2</v>
      </c>
      <c r="S591">
        <v>1</v>
      </c>
      <c r="T591" s="2">
        <v>2</v>
      </c>
      <c r="U591">
        <v>9</v>
      </c>
      <c r="V591" s="3">
        <v>0</v>
      </c>
      <c r="W591">
        <v>1</v>
      </c>
      <c r="X591">
        <v>6</v>
      </c>
      <c r="Y591">
        <v>2</v>
      </c>
      <c r="Z591">
        <v>1</v>
      </c>
      <c r="AA591" s="3">
        <v>2</v>
      </c>
      <c r="AB591">
        <v>101</v>
      </c>
    </row>
    <row r="592" spans="1:28" x14ac:dyDescent="0.35">
      <c r="A592" s="2">
        <v>122</v>
      </c>
      <c r="B592" s="2">
        <v>2</v>
      </c>
      <c r="C592" s="2" t="s">
        <v>26</v>
      </c>
      <c r="D592">
        <v>12</v>
      </c>
      <c r="E592">
        <v>3</v>
      </c>
      <c r="F592">
        <v>1</v>
      </c>
      <c r="G592">
        <v>1</v>
      </c>
      <c r="H592">
        <v>179</v>
      </c>
      <c r="I592" s="37">
        <v>93.2</v>
      </c>
      <c r="J592" s="3">
        <v>0</v>
      </c>
      <c r="K592">
        <v>1</v>
      </c>
      <c r="L592">
        <v>2</v>
      </c>
      <c r="M592">
        <v>4</v>
      </c>
      <c r="N592" s="3">
        <v>0</v>
      </c>
      <c r="O592">
        <v>1</v>
      </c>
      <c r="P592">
        <v>5</v>
      </c>
      <c r="Q592">
        <v>2</v>
      </c>
      <c r="R592">
        <v>2</v>
      </c>
      <c r="S592">
        <v>1</v>
      </c>
      <c r="T592" s="2">
        <v>2</v>
      </c>
      <c r="U592">
        <v>9</v>
      </c>
      <c r="V592" s="3">
        <v>0</v>
      </c>
      <c r="W592">
        <v>1</v>
      </c>
      <c r="X592">
        <v>7</v>
      </c>
      <c r="Y592">
        <v>2</v>
      </c>
      <c r="Z592">
        <v>1</v>
      </c>
      <c r="AA592" s="3">
        <v>2</v>
      </c>
      <c r="AB592">
        <v>94</v>
      </c>
    </row>
    <row r="593" spans="1:28" x14ac:dyDescent="0.35">
      <c r="A593" s="2">
        <v>123</v>
      </c>
      <c r="B593" s="2">
        <v>2</v>
      </c>
      <c r="C593" s="2" t="s">
        <v>26</v>
      </c>
      <c r="D593">
        <v>12</v>
      </c>
      <c r="E593">
        <v>3</v>
      </c>
      <c r="F593">
        <v>1</v>
      </c>
      <c r="G593">
        <v>1</v>
      </c>
      <c r="H593">
        <v>189</v>
      </c>
      <c r="I593" s="37">
        <v>34.799999999999997</v>
      </c>
      <c r="J593" s="3">
        <v>0</v>
      </c>
      <c r="K593">
        <v>1</v>
      </c>
      <c r="L593">
        <v>2</v>
      </c>
      <c r="M593">
        <v>4</v>
      </c>
      <c r="N593" s="3">
        <v>0</v>
      </c>
      <c r="O593">
        <v>1</v>
      </c>
      <c r="P593">
        <v>3</v>
      </c>
      <c r="Q593">
        <v>2</v>
      </c>
      <c r="R593">
        <v>2</v>
      </c>
      <c r="S593">
        <v>1</v>
      </c>
      <c r="T593" s="2">
        <v>2</v>
      </c>
      <c r="U593">
        <v>9</v>
      </c>
      <c r="V593" s="3">
        <v>0</v>
      </c>
      <c r="W593">
        <v>1</v>
      </c>
      <c r="X593">
        <v>5</v>
      </c>
      <c r="Y593">
        <v>1</v>
      </c>
      <c r="Z593">
        <v>1</v>
      </c>
      <c r="AA593" s="3">
        <v>2</v>
      </c>
      <c r="AB593">
        <v>100</v>
      </c>
    </row>
    <row r="594" spans="1:28" x14ac:dyDescent="0.35">
      <c r="A594" s="2">
        <v>124</v>
      </c>
      <c r="B594" s="2">
        <v>2</v>
      </c>
      <c r="C594" s="2" t="s">
        <v>26</v>
      </c>
      <c r="D594">
        <v>12</v>
      </c>
      <c r="E594">
        <v>3</v>
      </c>
      <c r="F594">
        <v>1</v>
      </c>
      <c r="G594">
        <v>1</v>
      </c>
      <c r="H594">
        <v>189</v>
      </c>
      <c r="I594" s="37">
        <v>34.799999999999997</v>
      </c>
      <c r="J594" s="3">
        <v>0</v>
      </c>
      <c r="K594">
        <v>1</v>
      </c>
      <c r="L594">
        <v>2</v>
      </c>
      <c r="M594">
        <v>4</v>
      </c>
      <c r="N594" s="3">
        <v>0</v>
      </c>
      <c r="O594">
        <v>1</v>
      </c>
      <c r="P594">
        <v>3</v>
      </c>
      <c r="Q594">
        <v>1</v>
      </c>
      <c r="R594">
        <v>2</v>
      </c>
      <c r="S594">
        <v>1</v>
      </c>
      <c r="T594" s="2">
        <v>2</v>
      </c>
      <c r="U594">
        <v>9</v>
      </c>
      <c r="V594" s="3">
        <v>0</v>
      </c>
      <c r="W594">
        <v>1</v>
      </c>
      <c r="X594">
        <v>4</v>
      </c>
      <c r="Y594">
        <v>1</v>
      </c>
      <c r="Z594">
        <v>1</v>
      </c>
      <c r="AA594" s="3">
        <v>2</v>
      </c>
      <c r="AB594">
        <v>101</v>
      </c>
    </row>
    <row r="595" spans="1:28" x14ac:dyDescent="0.35">
      <c r="A595" s="2">
        <v>125</v>
      </c>
      <c r="B595" s="2">
        <v>2</v>
      </c>
      <c r="C595" s="2" t="s">
        <v>26</v>
      </c>
      <c r="D595">
        <v>12</v>
      </c>
      <c r="E595">
        <v>3</v>
      </c>
      <c r="F595">
        <v>1</v>
      </c>
      <c r="G595">
        <v>1</v>
      </c>
      <c r="H595">
        <v>189</v>
      </c>
      <c r="I595" s="37">
        <v>34.799999999999997</v>
      </c>
      <c r="J595" s="3">
        <v>0</v>
      </c>
      <c r="K595">
        <v>1</v>
      </c>
      <c r="L595">
        <v>1</v>
      </c>
      <c r="M595">
        <v>4</v>
      </c>
      <c r="N595" s="3">
        <v>0</v>
      </c>
      <c r="O595">
        <v>1</v>
      </c>
      <c r="P595">
        <v>2</v>
      </c>
      <c r="Q595">
        <v>0</v>
      </c>
      <c r="R595">
        <v>2</v>
      </c>
      <c r="S595">
        <v>1</v>
      </c>
      <c r="T595" s="2">
        <v>1</v>
      </c>
      <c r="U595">
        <v>9</v>
      </c>
      <c r="V595" s="3">
        <v>0</v>
      </c>
      <c r="W595">
        <v>1</v>
      </c>
      <c r="X595">
        <v>3</v>
      </c>
      <c r="Y595">
        <v>1</v>
      </c>
      <c r="Z595">
        <v>1</v>
      </c>
      <c r="AA595" s="3">
        <v>2</v>
      </c>
      <c r="AB595">
        <v>112</v>
      </c>
    </row>
    <row r="596" spans="1:28" x14ac:dyDescent="0.35">
      <c r="A596" s="2">
        <v>126</v>
      </c>
      <c r="B596" s="2">
        <v>2</v>
      </c>
      <c r="C596" s="2" t="s">
        <v>26</v>
      </c>
      <c r="D596">
        <v>12</v>
      </c>
      <c r="E596">
        <v>2</v>
      </c>
      <c r="F596">
        <v>1</v>
      </c>
      <c r="G596">
        <v>1</v>
      </c>
      <c r="H596">
        <v>189</v>
      </c>
      <c r="I596" s="37">
        <v>34.799999999999997</v>
      </c>
      <c r="J596" s="3">
        <v>0</v>
      </c>
      <c r="K596">
        <v>1</v>
      </c>
      <c r="L596">
        <v>2</v>
      </c>
      <c r="M596">
        <v>4</v>
      </c>
      <c r="N596" s="3">
        <v>0</v>
      </c>
      <c r="O596">
        <v>1</v>
      </c>
      <c r="P596">
        <v>4</v>
      </c>
      <c r="Q596">
        <v>1</v>
      </c>
      <c r="R596">
        <v>2</v>
      </c>
      <c r="S596">
        <v>1</v>
      </c>
      <c r="T596" s="2">
        <v>2</v>
      </c>
      <c r="U596">
        <v>9</v>
      </c>
      <c r="V596" s="3">
        <v>0</v>
      </c>
      <c r="W596">
        <v>1</v>
      </c>
      <c r="X596">
        <v>5</v>
      </c>
      <c r="Y596">
        <v>1</v>
      </c>
      <c r="Z596">
        <v>1</v>
      </c>
      <c r="AA596" s="3">
        <v>2</v>
      </c>
      <c r="AB596">
        <v>94</v>
      </c>
    </row>
    <row r="597" spans="1:28" x14ac:dyDescent="0.35">
      <c r="A597" s="2">
        <v>127</v>
      </c>
      <c r="B597" s="2">
        <v>2</v>
      </c>
      <c r="C597" s="2" t="s">
        <v>26</v>
      </c>
      <c r="D597">
        <v>12</v>
      </c>
      <c r="E597">
        <v>2</v>
      </c>
      <c r="F597">
        <v>1</v>
      </c>
      <c r="G597">
        <v>1</v>
      </c>
      <c r="H597">
        <v>189</v>
      </c>
      <c r="I597" s="37">
        <v>34.799999999999997</v>
      </c>
      <c r="J597" s="3">
        <v>0</v>
      </c>
      <c r="K597">
        <v>1</v>
      </c>
      <c r="L597">
        <v>2</v>
      </c>
      <c r="M597">
        <v>4</v>
      </c>
      <c r="N597" s="3">
        <v>0</v>
      </c>
      <c r="O597">
        <v>1</v>
      </c>
      <c r="P597">
        <v>1</v>
      </c>
      <c r="Q597">
        <v>3</v>
      </c>
      <c r="R597">
        <v>2</v>
      </c>
      <c r="S597">
        <v>1</v>
      </c>
      <c r="T597" s="2">
        <v>2</v>
      </c>
      <c r="U597">
        <v>9</v>
      </c>
      <c r="V597" s="3">
        <v>0</v>
      </c>
      <c r="W597">
        <v>1</v>
      </c>
      <c r="X597">
        <v>2</v>
      </c>
      <c r="Y597">
        <v>1</v>
      </c>
      <c r="Z597">
        <v>1</v>
      </c>
      <c r="AA597" s="3">
        <v>2</v>
      </c>
      <c r="AB597">
        <v>102</v>
      </c>
    </row>
    <row r="598" spans="1:28" x14ac:dyDescent="0.35">
      <c r="A598" s="2">
        <v>128</v>
      </c>
      <c r="B598" s="2">
        <v>2</v>
      </c>
      <c r="C598" s="2" t="s">
        <v>26</v>
      </c>
      <c r="D598">
        <v>12</v>
      </c>
      <c r="E598">
        <v>2</v>
      </c>
      <c r="F598">
        <v>1</v>
      </c>
      <c r="G598">
        <v>1</v>
      </c>
      <c r="H598">
        <v>189</v>
      </c>
      <c r="I598" s="37">
        <v>34.799999999999997</v>
      </c>
      <c r="J598" s="3">
        <v>0</v>
      </c>
      <c r="K598">
        <v>1</v>
      </c>
      <c r="L598">
        <v>2</v>
      </c>
      <c r="M598">
        <v>4</v>
      </c>
      <c r="N598" s="3">
        <v>0</v>
      </c>
      <c r="O598">
        <v>1</v>
      </c>
      <c r="P598">
        <v>2</v>
      </c>
      <c r="Q598">
        <v>3</v>
      </c>
      <c r="R598">
        <v>2</v>
      </c>
      <c r="S598">
        <v>1</v>
      </c>
      <c r="T598" s="2">
        <v>2</v>
      </c>
      <c r="U598">
        <v>9</v>
      </c>
      <c r="V598" s="3">
        <v>0</v>
      </c>
      <c r="W598">
        <v>1</v>
      </c>
      <c r="X598">
        <v>3</v>
      </c>
      <c r="Y598">
        <v>1</v>
      </c>
      <c r="Z598">
        <v>1</v>
      </c>
      <c r="AA598" s="3">
        <v>2</v>
      </c>
      <c r="AB598">
        <v>102</v>
      </c>
    </row>
    <row r="599" spans="1:28" x14ac:dyDescent="0.35">
      <c r="A599" s="2">
        <v>129</v>
      </c>
      <c r="B599" s="2">
        <v>2</v>
      </c>
      <c r="C599" s="2" t="s">
        <v>26</v>
      </c>
      <c r="D599">
        <v>12</v>
      </c>
      <c r="E599">
        <v>2</v>
      </c>
      <c r="F599">
        <v>1</v>
      </c>
      <c r="G599">
        <v>1</v>
      </c>
      <c r="H599">
        <v>189</v>
      </c>
      <c r="I599" s="37">
        <v>34.799999999999997</v>
      </c>
      <c r="J599" s="3">
        <v>0</v>
      </c>
      <c r="K599">
        <v>1</v>
      </c>
      <c r="L599">
        <v>2</v>
      </c>
      <c r="M599">
        <v>4</v>
      </c>
      <c r="N599" s="3">
        <v>0</v>
      </c>
      <c r="O599">
        <v>1</v>
      </c>
      <c r="P599">
        <v>3</v>
      </c>
      <c r="Q599">
        <v>2</v>
      </c>
      <c r="R599">
        <v>2</v>
      </c>
      <c r="S599">
        <v>1</v>
      </c>
      <c r="T599" s="2">
        <v>2</v>
      </c>
      <c r="U599">
        <v>9</v>
      </c>
      <c r="V599" s="3">
        <v>0</v>
      </c>
      <c r="W599">
        <v>1</v>
      </c>
      <c r="X599">
        <v>4</v>
      </c>
      <c r="Y599">
        <v>2</v>
      </c>
      <c r="Z599">
        <v>1</v>
      </c>
      <c r="AA599" s="3">
        <v>2</v>
      </c>
      <c r="AB599">
        <v>99</v>
      </c>
    </row>
    <row r="600" spans="1:28" x14ac:dyDescent="0.35">
      <c r="A600" s="2">
        <v>130</v>
      </c>
      <c r="B600" s="2">
        <v>2</v>
      </c>
      <c r="C600" s="2" t="s">
        <v>26</v>
      </c>
      <c r="D600">
        <v>12</v>
      </c>
      <c r="E600">
        <v>2</v>
      </c>
      <c r="F600">
        <v>1</v>
      </c>
      <c r="G600">
        <v>1</v>
      </c>
      <c r="H600">
        <v>189</v>
      </c>
      <c r="I600" s="37">
        <v>34.799999999999997</v>
      </c>
      <c r="J600" s="3">
        <v>0</v>
      </c>
      <c r="K600">
        <v>1</v>
      </c>
      <c r="L600">
        <v>2</v>
      </c>
      <c r="M600">
        <v>4</v>
      </c>
      <c r="N600" s="3">
        <v>0</v>
      </c>
      <c r="O600">
        <v>1</v>
      </c>
      <c r="P600">
        <v>5</v>
      </c>
      <c r="Q600">
        <v>1</v>
      </c>
      <c r="R600">
        <v>2</v>
      </c>
      <c r="S600">
        <v>1</v>
      </c>
      <c r="T600" s="2">
        <v>2</v>
      </c>
      <c r="U600">
        <v>9</v>
      </c>
      <c r="V600" s="3">
        <v>0</v>
      </c>
      <c r="W600">
        <v>1</v>
      </c>
      <c r="X600">
        <v>5</v>
      </c>
      <c r="Y600">
        <v>1</v>
      </c>
      <c r="Z600">
        <v>1</v>
      </c>
      <c r="AA600" s="3">
        <v>2</v>
      </c>
      <c r="AB600">
        <v>99</v>
      </c>
    </row>
    <row r="601" spans="1:28" x14ac:dyDescent="0.35">
      <c r="A601" s="2">
        <v>131</v>
      </c>
      <c r="B601" s="2">
        <v>2</v>
      </c>
      <c r="C601" s="2" t="s">
        <v>26</v>
      </c>
      <c r="D601">
        <v>12</v>
      </c>
      <c r="E601">
        <v>2</v>
      </c>
      <c r="F601">
        <v>1</v>
      </c>
      <c r="G601">
        <v>1</v>
      </c>
      <c r="H601">
        <v>189</v>
      </c>
      <c r="I601" s="37">
        <v>34.799999999999997</v>
      </c>
      <c r="J601" s="3">
        <v>0</v>
      </c>
      <c r="K601">
        <v>1</v>
      </c>
      <c r="L601">
        <v>2</v>
      </c>
      <c r="M601">
        <v>4</v>
      </c>
      <c r="N601" s="3">
        <v>0</v>
      </c>
      <c r="O601">
        <v>1</v>
      </c>
      <c r="P601">
        <v>3</v>
      </c>
      <c r="Q601">
        <v>2</v>
      </c>
      <c r="R601">
        <v>2</v>
      </c>
      <c r="S601">
        <v>1</v>
      </c>
      <c r="T601" s="2">
        <v>2</v>
      </c>
      <c r="U601">
        <v>9</v>
      </c>
      <c r="V601" s="3">
        <v>0</v>
      </c>
      <c r="W601">
        <v>1</v>
      </c>
      <c r="X601">
        <v>4</v>
      </c>
      <c r="Y601">
        <v>1</v>
      </c>
      <c r="Z601">
        <v>1</v>
      </c>
      <c r="AA601" s="3">
        <v>2</v>
      </c>
      <c r="AB601">
        <v>102</v>
      </c>
    </row>
    <row r="602" spans="1:28" x14ac:dyDescent="0.35">
      <c r="A602" s="2">
        <v>132</v>
      </c>
      <c r="B602" s="2">
        <v>2</v>
      </c>
      <c r="C602" s="2" t="s">
        <v>26</v>
      </c>
      <c r="D602">
        <v>12</v>
      </c>
      <c r="E602">
        <v>3</v>
      </c>
      <c r="F602">
        <v>1</v>
      </c>
      <c r="G602">
        <v>1</v>
      </c>
      <c r="H602">
        <v>189</v>
      </c>
      <c r="I602" s="37">
        <v>34.799999999999997</v>
      </c>
      <c r="J602" s="3">
        <v>0</v>
      </c>
      <c r="K602">
        <v>1</v>
      </c>
      <c r="L602">
        <v>2</v>
      </c>
      <c r="M602">
        <v>4</v>
      </c>
      <c r="N602" s="3">
        <v>0</v>
      </c>
      <c r="O602">
        <v>1</v>
      </c>
      <c r="P602">
        <v>4</v>
      </c>
      <c r="Q602">
        <v>2</v>
      </c>
      <c r="R602">
        <v>2</v>
      </c>
      <c r="S602">
        <v>1</v>
      </c>
      <c r="T602" s="2">
        <v>2</v>
      </c>
      <c r="U602">
        <v>9</v>
      </c>
      <c r="V602" s="3">
        <v>0</v>
      </c>
      <c r="W602">
        <v>1</v>
      </c>
      <c r="X602">
        <v>5</v>
      </c>
      <c r="Y602">
        <v>2</v>
      </c>
      <c r="Z602">
        <v>1</v>
      </c>
      <c r="AA602" s="3">
        <v>2</v>
      </c>
      <c r="AB602">
        <v>91</v>
      </c>
    </row>
    <row r="603" spans="1:28" x14ac:dyDescent="0.35">
      <c r="A603" s="2">
        <v>133</v>
      </c>
      <c r="B603" s="2">
        <v>2</v>
      </c>
      <c r="C603" s="2" t="s">
        <v>26</v>
      </c>
      <c r="D603">
        <v>13</v>
      </c>
      <c r="E603">
        <v>4</v>
      </c>
      <c r="F603">
        <v>1</v>
      </c>
      <c r="G603">
        <v>1</v>
      </c>
      <c r="H603">
        <v>199</v>
      </c>
      <c r="I603" s="37">
        <v>60.7</v>
      </c>
      <c r="J603" s="3">
        <v>0</v>
      </c>
      <c r="K603">
        <v>1</v>
      </c>
      <c r="L603">
        <v>2</v>
      </c>
      <c r="M603">
        <v>4</v>
      </c>
      <c r="N603" s="3">
        <v>0</v>
      </c>
      <c r="O603">
        <v>1</v>
      </c>
      <c r="P603">
        <v>4</v>
      </c>
      <c r="Q603">
        <v>1</v>
      </c>
      <c r="R603">
        <v>2</v>
      </c>
      <c r="S603">
        <v>1</v>
      </c>
      <c r="T603" s="2">
        <v>2</v>
      </c>
      <c r="U603">
        <v>9</v>
      </c>
      <c r="V603" s="3">
        <v>0</v>
      </c>
      <c r="W603">
        <v>1</v>
      </c>
      <c r="X603">
        <v>5</v>
      </c>
      <c r="Y603">
        <v>2</v>
      </c>
      <c r="Z603">
        <v>1</v>
      </c>
      <c r="AA603" s="3">
        <v>3</v>
      </c>
      <c r="AB603">
        <v>114</v>
      </c>
    </row>
    <row r="604" spans="1:28" x14ac:dyDescent="0.35">
      <c r="A604" s="2">
        <v>134</v>
      </c>
      <c r="B604" s="2">
        <v>2</v>
      </c>
      <c r="C604" s="2" t="s">
        <v>26</v>
      </c>
      <c r="D604">
        <v>13</v>
      </c>
      <c r="E604">
        <v>2</v>
      </c>
      <c r="F604">
        <v>1</v>
      </c>
      <c r="G604">
        <v>1</v>
      </c>
      <c r="H604">
        <v>170</v>
      </c>
      <c r="I604" s="37">
        <v>12.4</v>
      </c>
      <c r="J604" s="3">
        <v>0</v>
      </c>
      <c r="K604">
        <v>1</v>
      </c>
      <c r="L604">
        <v>2</v>
      </c>
      <c r="M604">
        <v>4</v>
      </c>
      <c r="N604" s="3">
        <v>0</v>
      </c>
      <c r="O604">
        <v>1</v>
      </c>
      <c r="P604">
        <v>4</v>
      </c>
      <c r="Q604">
        <v>2</v>
      </c>
      <c r="R604">
        <v>2</v>
      </c>
      <c r="S604">
        <v>1</v>
      </c>
      <c r="T604" s="2">
        <v>2</v>
      </c>
      <c r="U604">
        <v>9</v>
      </c>
      <c r="V604" s="3">
        <v>0</v>
      </c>
      <c r="W604">
        <v>1</v>
      </c>
      <c r="X604">
        <v>5</v>
      </c>
      <c r="Y604">
        <v>2</v>
      </c>
      <c r="Z604">
        <v>1</v>
      </c>
      <c r="AA604" s="3">
        <v>3</v>
      </c>
      <c r="AB604">
        <v>115</v>
      </c>
    </row>
    <row r="605" spans="1:28" x14ac:dyDescent="0.35">
      <c r="A605" s="2">
        <v>135</v>
      </c>
      <c r="B605" s="2">
        <v>2</v>
      </c>
      <c r="C605" s="2" t="s">
        <v>26</v>
      </c>
      <c r="D605">
        <v>13</v>
      </c>
      <c r="E605">
        <v>3</v>
      </c>
      <c r="F605">
        <v>1</v>
      </c>
      <c r="G605">
        <v>1</v>
      </c>
      <c r="H605">
        <v>170</v>
      </c>
      <c r="I605" s="37">
        <v>12.4</v>
      </c>
      <c r="J605" s="3">
        <v>0</v>
      </c>
      <c r="K605">
        <v>1</v>
      </c>
      <c r="L605">
        <v>2</v>
      </c>
      <c r="M605">
        <v>4</v>
      </c>
      <c r="N605" s="3">
        <v>0</v>
      </c>
      <c r="O605">
        <v>1</v>
      </c>
      <c r="P605">
        <v>2</v>
      </c>
      <c r="Q605">
        <v>3</v>
      </c>
      <c r="R605">
        <v>2</v>
      </c>
      <c r="S605">
        <v>1</v>
      </c>
      <c r="T605" s="2">
        <v>2</v>
      </c>
      <c r="U605">
        <v>9</v>
      </c>
      <c r="V605" s="3">
        <v>0</v>
      </c>
      <c r="W605">
        <v>1</v>
      </c>
      <c r="X605">
        <v>2</v>
      </c>
      <c r="Y605">
        <v>2</v>
      </c>
      <c r="Z605">
        <v>1</v>
      </c>
      <c r="AA605" s="3">
        <v>3</v>
      </c>
      <c r="AB605">
        <v>122</v>
      </c>
    </row>
    <row r="606" spans="1:28" x14ac:dyDescent="0.35">
      <c r="A606" s="2">
        <v>136</v>
      </c>
      <c r="B606" s="2">
        <v>2</v>
      </c>
      <c r="C606" s="2" t="s">
        <v>26</v>
      </c>
      <c r="D606">
        <v>13</v>
      </c>
      <c r="E606">
        <v>3</v>
      </c>
      <c r="F606">
        <v>1</v>
      </c>
      <c r="G606">
        <v>1</v>
      </c>
      <c r="H606">
        <v>170</v>
      </c>
      <c r="I606" s="37">
        <v>12.4</v>
      </c>
      <c r="J606" s="3">
        <v>0</v>
      </c>
      <c r="K606">
        <v>1</v>
      </c>
      <c r="L606">
        <v>2</v>
      </c>
      <c r="M606">
        <v>4</v>
      </c>
      <c r="N606" s="3">
        <v>0</v>
      </c>
      <c r="O606">
        <v>1</v>
      </c>
      <c r="P606">
        <v>3</v>
      </c>
      <c r="Q606">
        <v>1</v>
      </c>
      <c r="R606">
        <v>2</v>
      </c>
      <c r="S606">
        <v>1</v>
      </c>
      <c r="T606" s="2">
        <v>2</v>
      </c>
      <c r="U606">
        <v>9</v>
      </c>
      <c r="V606" s="3">
        <v>0</v>
      </c>
      <c r="W606">
        <v>1</v>
      </c>
      <c r="X606">
        <v>3</v>
      </c>
      <c r="Y606">
        <v>2</v>
      </c>
      <c r="Z606">
        <v>1</v>
      </c>
      <c r="AA606" s="3">
        <v>3</v>
      </c>
      <c r="AB606">
        <v>119</v>
      </c>
    </row>
    <row r="607" spans="1:28" x14ac:dyDescent="0.35">
      <c r="A607" s="2">
        <v>137</v>
      </c>
      <c r="B607" s="2">
        <v>2</v>
      </c>
      <c r="C607" s="2" t="s">
        <v>26</v>
      </c>
      <c r="D607">
        <v>13</v>
      </c>
      <c r="E607">
        <v>3</v>
      </c>
      <c r="F607">
        <v>1</v>
      </c>
      <c r="G607">
        <v>1</v>
      </c>
      <c r="H607">
        <v>170</v>
      </c>
      <c r="I607" s="37">
        <v>12.4</v>
      </c>
      <c r="J607" s="3">
        <v>0</v>
      </c>
      <c r="K607">
        <v>1</v>
      </c>
      <c r="L607">
        <v>2</v>
      </c>
      <c r="M607">
        <v>4</v>
      </c>
      <c r="N607" s="3">
        <v>0</v>
      </c>
      <c r="O607">
        <v>1</v>
      </c>
      <c r="P607">
        <v>2</v>
      </c>
      <c r="Q607">
        <v>3</v>
      </c>
      <c r="R607">
        <v>2</v>
      </c>
      <c r="S607">
        <v>1</v>
      </c>
      <c r="T607" s="2">
        <v>2</v>
      </c>
      <c r="U607">
        <v>9</v>
      </c>
      <c r="V607" s="3">
        <v>0</v>
      </c>
      <c r="W607">
        <v>1</v>
      </c>
      <c r="X607">
        <v>2</v>
      </c>
      <c r="Y607">
        <v>2</v>
      </c>
      <c r="Z607">
        <v>1</v>
      </c>
      <c r="AA607" s="3">
        <v>3</v>
      </c>
      <c r="AB607">
        <v>126</v>
      </c>
    </row>
    <row r="608" spans="1:28" x14ac:dyDescent="0.35">
      <c r="A608" s="2">
        <v>138</v>
      </c>
      <c r="B608" s="2">
        <v>2</v>
      </c>
      <c r="C608" s="2" t="s">
        <v>26</v>
      </c>
      <c r="D608">
        <v>13</v>
      </c>
      <c r="E608">
        <v>1</v>
      </c>
      <c r="F608">
        <v>1</v>
      </c>
      <c r="G608">
        <v>1</v>
      </c>
      <c r="H608">
        <v>179</v>
      </c>
      <c r="I608" s="37">
        <v>11.5</v>
      </c>
      <c r="J608" s="3">
        <v>0</v>
      </c>
      <c r="K608">
        <v>1</v>
      </c>
      <c r="L608">
        <v>2</v>
      </c>
      <c r="M608">
        <v>4</v>
      </c>
      <c r="N608" s="3">
        <v>0</v>
      </c>
      <c r="O608">
        <v>1</v>
      </c>
      <c r="P608">
        <v>3</v>
      </c>
      <c r="Q608">
        <v>1</v>
      </c>
      <c r="R608">
        <v>2</v>
      </c>
      <c r="S608">
        <v>1</v>
      </c>
      <c r="T608" s="2">
        <v>2</v>
      </c>
      <c r="U608">
        <v>9</v>
      </c>
      <c r="V608" s="3">
        <v>0</v>
      </c>
      <c r="W608">
        <v>1</v>
      </c>
      <c r="X608">
        <v>4</v>
      </c>
      <c r="Y608">
        <v>2</v>
      </c>
      <c r="Z608">
        <v>1</v>
      </c>
      <c r="AA608" s="3">
        <v>3</v>
      </c>
      <c r="AB608">
        <v>116</v>
      </c>
    </row>
    <row r="609" spans="1:28" x14ac:dyDescent="0.35">
      <c r="A609" s="2">
        <v>139</v>
      </c>
      <c r="B609" s="2">
        <v>2</v>
      </c>
      <c r="C609" s="2" t="s">
        <v>26</v>
      </c>
      <c r="D609">
        <v>13</v>
      </c>
      <c r="E609">
        <v>2</v>
      </c>
      <c r="F609">
        <v>1</v>
      </c>
      <c r="G609">
        <v>1</v>
      </c>
      <c r="H609">
        <v>179</v>
      </c>
      <c r="I609" s="37">
        <v>11.5</v>
      </c>
      <c r="J609" s="3">
        <v>0</v>
      </c>
      <c r="K609">
        <v>1</v>
      </c>
      <c r="L609">
        <v>2</v>
      </c>
      <c r="M609">
        <v>4</v>
      </c>
      <c r="N609" s="3">
        <v>0</v>
      </c>
      <c r="O609">
        <v>1</v>
      </c>
      <c r="P609">
        <v>2</v>
      </c>
      <c r="Q609">
        <v>2</v>
      </c>
      <c r="R609">
        <v>2</v>
      </c>
      <c r="S609">
        <v>1</v>
      </c>
      <c r="T609" s="2">
        <v>2</v>
      </c>
      <c r="U609">
        <v>9</v>
      </c>
      <c r="V609" s="3">
        <v>0</v>
      </c>
      <c r="W609">
        <v>1</v>
      </c>
      <c r="X609">
        <v>3</v>
      </c>
      <c r="Y609">
        <v>2</v>
      </c>
      <c r="Z609">
        <v>1</v>
      </c>
      <c r="AA609" s="3">
        <v>3</v>
      </c>
      <c r="AB609">
        <v>124</v>
      </c>
    </row>
    <row r="610" spans="1:28" x14ac:dyDescent="0.35">
      <c r="A610" s="2">
        <v>140</v>
      </c>
      <c r="B610" s="2">
        <v>2</v>
      </c>
      <c r="C610" s="2" t="s">
        <v>26</v>
      </c>
      <c r="D610">
        <v>13</v>
      </c>
      <c r="E610">
        <v>2</v>
      </c>
      <c r="F610">
        <v>1</v>
      </c>
      <c r="G610">
        <v>1</v>
      </c>
      <c r="H610">
        <v>179</v>
      </c>
      <c r="I610" s="37">
        <v>11.5</v>
      </c>
      <c r="J610" s="3">
        <v>0</v>
      </c>
      <c r="K610">
        <v>1</v>
      </c>
      <c r="L610">
        <v>2</v>
      </c>
      <c r="M610">
        <v>4</v>
      </c>
      <c r="N610" s="3">
        <v>0</v>
      </c>
      <c r="O610">
        <v>1</v>
      </c>
      <c r="P610">
        <v>3</v>
      </c>
      <c r="Q610">
        <v>1</v>
      </c>
      <c r="R610">
        <v>2</v>
      </c>
      <c r="S610">
        <v>1</v>
      </c>
      <c r="T610" s="2">
        <v>2</v>
      </c>
      <c r="U610">
        <v>9</v>
      </c>
      <c r="V610" s="3">
        <v>0</v>
      </c>
      <c r="W610">
        <v>1</v>
      </c>
      <c r="X610">
        <v>3</v>
      </c>
      <c r="Y610">
        <v>2</v>
      </c>
      <c r="Z610">
        <v>1</v>
      </c>
      <c r="AA610" s="3">
        <v>3</v>
      </c>
      <c r="AB610">
        <v>121</v>
      </c>
    </row>
    <row r="611" spans="1:28" x14ac:dyDescent="0.35">
      <c r="A611" s="2">
        <v>141</v>
      </c>
      <c r="B611" s="2">
        <v>2</v>
      </c>
      <c r="C611" s="2" t="s">
        <v>26</v>
      </c>
      <c r="D611">
        <v>13</v>
      </c>
      <c r="E611">
        <v>2</v>
      </c>
      <c r="F611">
        <v>1</v>
      </c>
      <c r="G611">
        <v>1</v>
      </c>
      <c r="H611">
        <v>179</v>
      </c>
      <c r="I611" s="37">
        <v>11.5</v>
      </c>
      <c r="J611" s="3">
        <v>0</v>
      </c>
      <c r="K611">
        <v>1</v>
      </c>
      <c r="L611">
        <v>2</v>
      </c>
      <c r="M611">
        <v>4</v>
      </c>
      <c r="N611" s="3">
        <v>0</v>
      </c>
      <c r="O611">
        <v>1</v>
      </c>
      <c r="P611">
        <v>3</v>
      </c>
      <c r="Q611">
        <v>2</v>
      </c>
      <c r="R611">
        <v>2</v>
      </c>
      <c r="S611">
        <v>1</v>
      </c>
      <c r="T611" s="2">
        <v>2</v>
      </c>
      <c r="U611">
        <v>9</v>
      </c>
      <c r="V611" s="3">
        <v>0</v>
      </c>
      <c r="W611">
        <v>1</v>
      </c>
      <c r="X611">
        <v>4</v>
      </c>
      <c r="Y611">
        <v>2</v>
      </c>
      <c r="Z611">
        <v>1</v>
      </c>
      <c r="AA611" s="3">
        <v>3</v>
      </c>
      <c r="AB611">
        <v>121</v>
      </c>
    </row>
    <row r="612" spans="1:28" x14ac:dyDescent="0.35">
      <c r="A612" s="2">
        <v>142</v>
      </c>
      <c r="B612" s="2">
        <v>2</v>
      </c>
      <c r="C612" s="2" t="s">
        <v>26</v>
      </c>
      <c r="D612">
        <v>13</v>
      </c>
      <c r="E612">
        <v>1</v>
      </c>
      <c r="F612">
        <v>1</v>
      </c>
      <c r="G612">
        <v>1</v>
      </c>
      <c r="H612">
        <v>164</v>
      </c>
      <c r="I612" s="37">
        <v>22.4</v>
      </c>
      <c r="J612" s="3">
        <v>0</v>
      </c>
      <c r="K612">
        <v>1</v>
      </c>
      <c r="L612">
        <v>2</v>
      </c>
      <c r="M612">
        <v>4</v>
      </c>
      <c r="N612" s="3">
        <v>0</v>
      </c>
      <c r="O612">
        <v>1</v>
      </c>
      <c r="P612">
        <v>3</v>
      </c>
      <c r="Q612">
        <v>1</v>
      </c>
      <c r="R612">
        <v>2</v>
      </c>
      <c r="S612">
        <v>1</v>
      </c>
      <c r="T612" s="2">
        <v>2</v>
      </c>
      <c r="U612">
        <v>9</v>
      </c>
      <c r="V612" s="3">
        <v>0</v>
      </c>
      <c r="W612">
        <v>1</v>
      </c>
      <c r="X612">
        <v>4</v>
      </c>
      <c r="Y612">
        <v>2</v>
      </c>
      <c r="Z612">
        <v>1</v>
      </c>
      <c r="AA612" s="3">
        <v>3</v>
      </c>
      <c r="AB612">
        <v>115</v>
      </c>
    </row>
    <row r="613" spans="1:28" x14ac:dyDescent="0.35">
      <c r="A613" s="2">
        <v>143</v>
      </c>
      <c r="B613" s="2">
        <v>2</v>
      </c>
      <c r="C613" s="2" t="s">
        <v>26</v>
      </c>
      <c r="D613">
        <v>13</v>
      </c>
      <c r="E613">
        <v>1</v>
      </c>
      <c r="F613">
        <v>1</v>
      </c>
      <c r="G613">
        <v>1</v>
      </c>
      <c r="H613">
        <v>164</v>
      </c>
      <c r="I613" s="37">
        <v>22.4</v>
      </c>
      <c r="J613" s="3">
        <v>0</v>
      </c>
      <c r="K613">
        <v>1</v>
      </c>
      <c r="L613">
        <v>2</v>
      </c>
      <c r="M613">
        <v>4</v>
      </c>
      <c r="N613" s="3">
        <v>0</v>
      </c>
      <c r="O613">
        <v>1</v>
      </c>
      <c r="P613">
        <v>4</v>
      </c>
      <c r="Q613">
        <v>1</v>
      </c>
      <c r="R613">
        <v>2</v>
      </c>
      <c r="S613">
        <v>1</v>
      </c>
      <c r="T613" s="2">
        <v>2</v>
      </c>
      <c r="U613">
        <v>9</v>
      </c>
      <c r="V613" s="3">
        <v>0</v>
      </c>
      <c r="W613">
        <v>1</v>
      </c>
      <c r="X613">
        <v>4</v>
      </c>
      <c r="Y613">
        <v>2</v>
      </c>
      <c r="Z613">
        <v>1</v>
      </c>
      <c r="AA613" s="3">
        <v>3</v>
      </c>
      <c r="AB613">
        <v>119</v>
      </c>
    </row>
    <row r="614" spans="1:28" x14ac:dyDescent="0.35">
      <c r="A614" s="2">
        <v>144</v>
      </c>
      <c r="B614" s="2">
        <v>2</v>
      </c>
      <c r="C614" s="2" t="s">
        <v>26</v>
      </c>
      <c r="D614">
        <v>13</v>
      </c>
      <c r="E614">
        <v>1</v>
      </c>
      <c r="F614">
        <v>1</v>
      </c>
      <c r="G614">
        <v>1</v>
      </c>
      <c r="H614">
        <v>199</v>
      </c>
      <c r="I614" s="37">
        <v>39.5</v>
      </c>
      <c r="J614" s="3">
        <v>0</v>
      </c>
      <c r="K614">
        <v>1</v>
      </c>
      <c r="L614">
        <v>1</v>
      </c>
      <c r="M614">
        <v>4</v>
      </c>
      <c r="N614" s="3">
        <v>0</v>
      </c>
      <c r="O614">
        <v>1</v>
      </c>
      <c r="P614">
        <v>3</v>
      </c>
      <c r="Q614">
        <v>1</v>
      </c>
      <c r="R614">
        <v>2</v>
      </c>
      <c r="S614">
        <v>1</v>
      </c>
      <c r="T614" s="2">
        <v>2</v>
      </c>
      <c r="U614">
        <v>9</v>
      </c>
      <c r="V614" s="3">
        <v>0</v>
      </c>
      <c r="W614">
        <v>1</v>
      </c>
      <c r="X614">
        <v>3</v>
      </c>
      <c r="Y614">
        <v>2</v>
      </c>
      <c r="Z614">
        <v>1</v>
      </c>
      <c r="AA614" s="3">
        <v>3</v>
      </c>
      <c r="AB614">
        <v>119</v>
      </c>
    </row>
    <row r="615" spans="1:28" x14ac:dyDescent="0.35">
      <c r="A615" s="2">
        <v>145</v>
      </c>
      <c r="B615" s="2">
        <v>2</v>
      </c>
      <c r="C615" s="2" t="s">
        <v>26</v>
      </c>
      <c r="D615">
        <v>13</v>
      </c>
      <c r="E615">
        <v>1</v>
      </c>
      <c r="F615">
        <v>1</v>
      </c>
      <c r="G615">
        <v>1</v>
      </c>
      <c r="H615">
        <v>199</v>
      </c>
      <c r="I615" s="37">
        <v>39.5</v>
      </c>
      <c r="J615" s="3">
        <v>0</v>
      </c>
      <c r="K615">
        <v>1</v>
      </c>
      <c r="L615">
        <v>2</v>
      </c>
      <c r="M615">
        <v>4</v>
      </c>
      <c r="N615" s="3">
        <v>0</v>
      </c>
      <c r="O615">
        <v>1</v>
      </c>
      <c r="P615">
        <v>5</v>
      </c>
      <c r="Q615">
        <v>1</v>
      </c>
      <c r="R615">
        <v>2</v>
      </c>
      <c r="S615">
        <v>1</v>
      </c>
      <c r="T615" s="2">
        <v>2</v>
      </c>
      <c r="U615">
        <v>9</v>
      </c>
      <c r="V615" s="3">
        <v>0</v>
      </c>
      <c r="W615">
        <v>1</v>
      </c>
      <c r="X615">
        <v>5</v>
      </c>
      <c r="Y615">
        <v>2</v>
      </c>
      <c r="Z615">
        <v>1</v>
      </c>
      <c r="AA615" s="3">
        <v>3</v>
      </c>
      <c r="AB615">
        <v>120</v>
      </c>
    </row>
    <row r="616" spans="1:28" x14ac:dyDescent="0.35">
      <c r="A616" s="2">
        <v>146</v>
      </c>
      <c r="B616" s="2">
        <v>2</v>
      </c>
      <c r="C616" s="2" t="s">
        <v>26</v>
      </c>
      <c r="D616">
        <v>13</v>
      </c>
      <c r="E616">
        <v>1</v>
      </c>
      <c r="F616">
        <v>1</v>
      </c>
      <c r="G616">
        <v>1</v>
      </c>
      <c r="H616">
        <v>199</v>
      </c>
      <c r="I616" s="37">
        <v>39.5</v>
      </c>
      <c r="J616" s="3">
        <v>0</v>
      </c>
      <c r="K616">
        <v>1</v>
      </c>
      <c r="L616">
        <v>2</v>
      </c>
      <c r="M616">
        <v>4</v>
      </c>
      <c r="N616" s="3">
        <v>0</v>
      </c>
      <c r="O616">
        <v>1</v>
      </c>
      <c r="P616">
        <v>3</v>
      </c>
      <c r="Q616">
        <v>1</v>
      </c>
      <c r="R616">
        <v>2</v>
      </c>
      <c r="S616">
        <v>1</v>
      </c>
      <c r="T616" s="2">
        <v>2</v>
      </c>
      <c r="U616">
        <v>9</v>
      </c>
      <c r="V616" s="3">
        <v>0</v>
      </c>
      <c r="W616">
        <v>1</v>
      </c>
      <c r="X616">
        <v>3</v>
      </c>
      <c r="Y616">
        <v>2</v>
      </c>
      <c r="Z616">
        <v>1</v>
      </c>
      <c r="AA616" s="3">
        <v>3</v>
      </c>
      <c r="AB616">
        <v>121</v>
      </c>
    </row>
    <row r="617" spans="1:28" x14ac:dyDescent="0.35">
      <c r="A617" s="2">
        <v>147</v>
      </c>
      <c r="B617" s="2">
        <v>2</v>
      </c>
      <c r="C617" s="2" t="s">
        <v>26</v>
      </c>
      <c r="D617">
        <v>13</v>
      </c>
      <c r="E617">
        <v>1</v>
      </c>
      <c r="F617">
        <v>1</v>
      </c>
      <c r="G617">
        <v>1</v>
      </c>
      <c r="H617">
        <v>164</v>
      </c>
      <c r="I617" s="37">
        <v>22.4</v>
      </c>
      <c r="J617" s="3">
        <v>0</v>
      </c>
      <c r="K617">
        <v>1</v>
      </c>
      <c r="L617">
        <v>2</v>
      </c>
      <c r="M617">
        <v>4</v>
      </c>
      <c r="N617" s="3">
        <v>0</v>
      </c>
      <c r="O617">
        <v>1</v>
      </c>
      <c r="P617">
        <v>2</v>
      </c>
      <c r="Q617">
        <v>2</v>
      </c>
      <c r="R617">
        <v>2</v>
      </c>
      <c r="S617">
        <v>1</v>
      </c>
      <c r="T617" s="2">
        <v>2</v>
      </c>
      <c r="U617">
        <v>9</v>
      </c>
      <c r="V617" s="3">
        <v>0</v>
      </c>
      <c r="W617">
        <v>1</v>
      </c>
      <c r="X617">
        <v>3</v>
      </c>
      <c r="Y617">
        <v>2</v>
      </c>
      <c r="Z617">
        <v>1</v>
      </c>
      <c r="AA617" s="3">
        <v>3</v>
      </c>
      <c r="AB617">
        <v>120</v>
      </c>
    </row>
    <row r="618" spans="1:28" x14ac:dyDescent="0.35">
      <c r="A618" s="2">
        <v>148</v>
      </c>
      <c r="B618" s="2">
        <v>2</v>
      </c>
      <c r="C618" s="2" t="s">
        <v>26</v>
      </c>
      <c r="D618">
        <v>13</v>
      </c>
      <c r="E618">
        <v>1</v>
      </c>
      <c r="F618">
        <v>1</v>
      </c>
      <c r="G618">
        <v>1</v>
      </c>
      <c r="H618">
        <v>164</v>
      </c>
      <c r="I618" s="37">
        <v>22.4</v>
      </c>
      <c r="J618" s="3">
        <v>0</v>
      </c>
      <c r="K618">
        <v>1</v>
      </c>
      <c r="L618">
        <v>2</v>
      </c>
      <c r="M618">
        <v>4</v>
      </c>
      <c r="N618" s="3">
        <v>0</v>
      </c>
      <c r="O618">
        <v>1</v>
      </c>
      <c r="P618">
        <v>1</v>
      </c>
      <c r="Q618">
        <v>3</v>
      </c>
      <c r="R618">
        <v>2</v>
      </c>
      <c r="S618">
        <v>1</v>
      </c>
      <c r="T618" s="2">
        <v>2</v>
      </c>
      <c r="U618">
        <v>9</v>
      </c>
      <c r="V618" s="3">
        <v>0</v>
      </c>
      <c r="W618">
        <v>1</v>
      </c>
      <c r="X618">
        <v>1</v>
      </c>
      <c r="Y618">
        <v>2</v>
      </c>
      <c r="Z618">
        <v>1</v>
      </c>
      <c r="AA618" s="3">
        <v>3</v>
      </c>
      <c r="AB618">
        <v>130</v>
      </c>
    </row>
    <row r="619" spans="1:28" x14ac:dyDescent="0.35">
      <c r="A619" s="2">
        <v>149</v>
      </c>
      <c r="B619" s="2">
        <v>2</v>
      </c>
      <c r="C619" s="2" t="s">
        <v>26</v>
      </c>
      <c r="D619">
        <v>13</v>
      </c>
      <c r="E619">
        <v>1</v>
      </c>
      <c r="F619">
        <v>1</v>
      </c>
      <c r="G619">
        <v>1</v>
      </c>
      <c r="H619">
        <v>164</v>
      </c>
      <c r="I619" s="37">
        <v>22.4</v>
      </c>
      <c r="J619" s="3">
        <v>0</v>
      </c>
      <c r="K619">
        <v>1</v>
      </c>
      <c r="L619">
        <v>2</v>
      </c>
      <c r="M619">
        <v>4</v>
      </c>
      <c r="N619" s="3">
        <v>0</v>
      </c>
      <c r="O619">
        <v>1</v>
      </c>
      <c r="P619">
        <v>2</v>
      </c>
      <c r="Q619">
        <v>3</v>
      </c>
      <c r="R619">
        <v>2</v>
      </c>
      <c r="S619">
        <v>1</v>
      </c>
      <c r="T619" s="2">
        <v>2</v>
      </c>
      <c r="U619">
        <v>9</v>
      </c>
      <c r="V619" s="3">
        <v>0</v>
      </c>
      <c r="W619">
        <v>1</v>
      </c>
      <c r="X619">
        <v>2</v>
      </c>
      <c r="Y619">
        <v>2</v>
      </c>
      <c r="Z619">
        <v>1</v>
      </c>
      <c r="AA619" s="3">
        <v>3</v>
      </c>
      <c r="AB619">
        <v>122</v>
      </c>
    </row>
    <row r="620" spans="1:28" x14ac:dyDescent="0.35">
      <c r="A620" s="2">
        <v>150</v>
      </c>
      <c r="B620" s="2">
        <v>2</v>
      </c>
      <c r="C620" s="2" t="s">
        <v>26</v>
      </c>
      <c r="D620">
        <v>13</v>
      </c>
      <c r="E620">
        <v>1</v>
      </c>
      <c r="F620">
        <v>1</v>
      </c>
      <c r="G620">
        <v>1</v>
      </c>
      <c r="H620">
        <v>189</v>
      </c>
      <c r="I620" s="37">
        <v>37.5</v>
      </c>
      <c r="J620" s="3">
        <v>0</v>
      </c>
      <c r="K620">
        <v>1</v>
      </c>
      <c r="L620">
        <v>2</v>
      </c>
      <c r="M620">
        <v>4</v>
      </c>
      <c r="N620" s="3">
        <v>0</v>
      </c>
      <c r="O620">
        <v>1</v>
      </c>
      <c r="P620">
        <v>4</v>
      </c>
      <c r="Q620">
        <v>1</v>
      </c>
      <c r="R620">
        <v>2</v>
      </c>
      <c r="S620">
        <v>1</v>
      </c>
      <c r="T620" s="2">
        <v>2</v>
      </c>
      <c r="U620">
        <v>9</v>
      </c>
      <c r="V620" s="3">
        <v>0</v>
      </c>
      <c r="W620">
        <v>1</v>
      </c>
      <c r="X620">
        <v>5</v>
      </c>
      <c r="Y620">
        <v>2</v>
      </c>
      <c r="Z620">
        <v>1</v>
      </c>
      <c r="AA620" s="3">
        <v>3</v>
      </c>
      <c r="AB620">
        <v>114</v>
      </c>
    </row>
    <row r="621" spans="1:28" x14ac:dyDescent="0.35">
      <c r="A621" s="2">
        <v>151</v>
      </c>
      <c r="B621" s="2">
        <v>2</v>
      </c>
      <c r="C621" s="2" t="s">
        <v>26</v>
      </c>
      <c r="D621">
        <v>13</v>
      </c>
      <c r="E621">
        <v>1</v>
      </c>
      <c r="F621">
        <v>1</v>
      </c>
      <c r="G621">
        <v>1</v>
      </c>
      <c r="H621">
        <v>189</v>
      </c>
      <c r="I621" s="37">
        <v>69.400000000000006</v>
      </c>
      <c r="J621" s="3">
        <v>0</v>
      </c>
      <c r="K621">
        <v>1</v>
      </c>
      <c r="L621">
        <v>2</v>
      </c>
      <c r="M621">
        <v>4</v>
      </c>
      <c r="N621" s="3">
        <v>0</v>
      </c>
      <c r="O621">
        <v>1</v>
      </c>
      <c r="P621">
        <v>4</v>
      </c>
      <c r="Q621">
        <v>0</v>
      </c>
      <c r="R621">
        <v>2</v>
      </c>
      <c r="S621">
        <v>1</v>
      </c>
      <c r="T621" s="2">
        <v>2</v>
      </c>
      <c r="U621">
        <v>9</v>
      </c>
      <c r="V621" s="3">
        <v>0</v>
      </c>
      <c r="W621">
        <v>1</v>
      </c>
      <c r="X621">
        <v>5</v>
      </c>
      <c r="Y621">
        <v>2</v>
      </c>
      <c r="Z621">
        <v>1</v>
      </c>
      <c r="AA621" s="3">
        <v>3</v>
      </c>
      <c r="AB621">
        <v>117</v>
      </c>
    </row>
    <row r="622" spans="1:28" x14ac:dyDescent="0.35">
      <c r="A622" s="2">
        <v>152</v>
      </c>
      <c r="B622" s="2">
        <v>2</v>
      </c>
      <c r="C622" s="2" t="s">
        <v>26</v>
      </c>
      <c r="D622">
        <v>13</v>
      </c>
      <c r="E622">
        <v>1</v>
      </c>
      <c r="F622">
        <v>1</v>
      </c>
      <c r="G622">
        <v>1</v>
      </c>
      <c r="H622">
        <v>179</v>
      </c>
      <c r="I622" s="37">
        <v>20.2</v>
      </c>
      <c r="J622" s="3">
        <v>0</v>
      </c>
      <c r="K622">
        <v>1</v>
      </c>
      <c r="L622">
        <v>2</v>
      </c>
      <c r="M622">
        <v>4</v>
      </c>
      <c r="N622" s="3">
        <v>0</v>
      </c>
      <c r="O622">
        <v>1</v>
      </c>
      <c r="P622">
        <v>3</v>
      </c>
      <c r="Q622">
        <v>2</v>
      </c>
      <c r="R622">
        <v>2</v>
      </c>
      <c r="S622">
        <v>1</v>
      </c>
      <c r="T622" s="2">
        <v>2</v>
      </c>
      <c r="U622">
        <v>9</v>
      </c>
      <c r="V622" s="3">
        <v>0</v>
      </c>
      <c r="W622">
        <v>1</v>
      </c>
      <c r="X622">
        <v>4</v>
      </c>
      <c r="Y622">
        <v>2</v>
      </c>
      <c r="Z622">
        <v>1</v>
      </c>
      <c r="AA622" s="3">
        <v>3</v>
      </c>
      <c r="AB622">
        <v>120</v>
      </c>
    </row>
    <row r="623" spans="1:28" x14ac:dyDescent="0.35">
      <c r="A623" s="2">
        <v>153</v>
      </c>
      <c r="B623" s="2">
        <v>2</v>
      </c>
      <c r="C623" s="2" t="s">
        <v>26</v>
      </c>
      <c r="D623">
        <v>13</v>
      </c>
      <c r="E623">
        <v>1</v>
      </c>
      <c r="F623">
        <v>1</v>
      </c>
      <c r="G623">
        <v>1</v>
      </c>
      <c r="H623">
        <v>179</v>
      </c>
      <c r="I623" s="37">
        <v>20.2</v>
      </c>
      <c r="J623" s="3">
        <v>0</v>
      </c>
      <c r="K623">
        <v>1</v>
      </c>
      <c r="L623">
        <v>2</v>
      </c>
      <c r="M623">
        <v>4</v>
      </c>
      <c r="N623" s="3">
        <v>0</v>
      </c>
      <c r="O623">
        <v>1</v>
      </c>
      <c r="P623">
        <v>3</v>
      </c>
      <c r="Q623">
        <v>2</v>
      </c>
      <c r="R623">
        <v>2</v>
      </c>
      <c r="S623">
        <v>1</v>
      </c>
      <c r="T623" s="2">
        <v>2</v>
      </c>
      <c r="U623">
        <v>9</v>
      </c>
      <c r="V623" s="3">
        <v>0</v>
      </c>
      <c r="W623">
        <v>1</v>
      </c>
      <c r="X623">
        <v>4</v>
      </c>
      <c r="Y623">
        <v>2</v>
      </c>
      <c r="Z623">
        <v>1</v>
      </c>
      <c r="AA623" s="3">
        <v>3</v>
      </c>
      <c r="AB623">
        <v>120</v>
      </c>
    </row>
    <row r="624" spans="1:28" x14ac:dyDescent="0.35">
      <c r="A624" s="2">
        <v>154</v>
      </c>
      <c r="B624" s="2">
        <v>2</v>
      </c>
      <c r="C624" s="2" t="s">
        <v>26</v>
      </c>
      <c r="D624">
        <v>13</v>
      </c>
      <c r="E624">
        <v>1</v>
      </c>
      <c r="F624">
        <v>1</v>
      </c>
      <c r="G624">
        <v>1</v>
      </c>
      <c r="H624">
        <v>179</v>
      </c>
      <c r="I624" s="37">
        <v>20.2</v>
      </c>
      <c r="J624" s="3">
        <v>0</v>
      </c>
      <c r="K624">
        <v>1</v>
      </c>
      <c r="L624">
        <v>2</v>
      </c>
      <c r="M624">
        <v>4</v>
      </c>
      <c r="N624" s="3">
        <v>0</v>
      </c>
      <c r="O624">
        <v>1</v>
      </c>
      <c r="P624">
        <v>3</v>
      </c>
      <c r="Q624">
        <v>1</v>
      </c>
      <c r="R624">
        <v>2</v>
      </c>
      <c r="S624">
        <v>1</v>
      </c>
      <c r="T624" s="2">
        <v>2</v>
      </c>
      <c r="U624">
        <v>9</v>
      </c>
      <c r="V624" s="3">
        <v>0</v>
      </c>
      <c r="W624">
        <v>1</v>
      </c>
      <c r="X624">
        <v>3</v>
      </c>
      <c r="Y624">
        <v>1</v>
      </c>
      <c r="Z624">
        <v>1</v>
      </c>
      <c r="AA624" s="3">
        <v>3</v>
      </c>
      <c r="AB624">
        <v>121</v>
      </c>
    </row>
    <row r="625" spans="1:28" x14ac:dyDescent="0.35">
      <c r="A625" s="2">
        <v>155</v>
      </c>
      <c r="B625" s="2">
        <v>2</v>
      </c>
      <c r="C625" s="2" t="s">
        <v>26</v>
      </c>
      <c r="D625">
        <v>13</v>
      </c>
      <c r="E625">
        <v>1</v>
      </c>
      <c r="F625">
        <v>1</v>
      </c>
      <c r="G625">
        <v>1</v>
      </c>
      <c r="H625">
        <v>179</v>
      </c>
      <c r="I625" s="37">
        <v>20.2</v>
      </c>
      <c r="J625" s="3">
        <v>0</v>
      </c>
      <c r="K625">
        <v>1</v>
      </c>
      <c r="L625">
        <v>2</v>
      </c>
      <c r="M625">
        <v>4</v>
      </c>
      <c r="N625" s="3">
        <v>0</v>
      </c>
      <c r="O625">
        <v>1</v>
      </c>
      <c r="P625">
        <v>1</v>
      </c>
      <c r="Q625">
        <v>3</v>
      </c>
      <c r="R625">
        <v>2</v>
      </c>
      <c r="S625">
        <v>1</v>
      </c>
      <c r="T625" s="2">
        <v>2</v>
      </c>
      <c r="U625">
        <v>9</v>
      </c>
      <c r="V625" s="3">
        <v>0</v>
      </c>
      <c r="W625">
        <v>1</v>
      </c>
      <c r="X625">
        <v>1</v>
      </c>
      <c r="Y625">
        <v>2</v>
      </c>
      <c r="Z625">
        <v>1</v>
      </c>
      <c r="AA625" s="3">
        <v>3</v>
      </c>
      <c r="AB625">
        <v>130</v>
      </c>
    </row>
    <row r="626" spans="1:28" x14ac:dyDescent="0.35">
      <c r="A626" s="2">
        <v>156</v>
      </c>
      <c r="B626" s="2">
        <v>2</v>
      </c>
      <c r="C626" s="2" t="s">
        <v>26</v>
      </c>
      <c r="D626">
        <v>13</v>
      </c>
      <c r="E626">
        <v>1</v>
      </c>
      <c r="F626">
        <v>1</v>
      </c>
      <c r="G626">
        <v>1</v>
      </c>
      <c r="H626">
        <v>164</v>
      </c>
      <c r="I626" s="37">
        <v>22.4</v>
      </c>
      <c r="J626" s="3">
        <v>0</v>
      </c>
      <c r="K626">
        <v>1</v>
      </c>
      <c r="L626">
        <v>2</v>
      </c>
      <c r="M626">
        <v>4</v>
      </c>
      <c r="N626" s="3">
        <v>0</v>
      </c>
      <c r="O626">
        <v>1</v>
      </c>
      <c r="P626">
        <v>1</v>
      </c>
      <c r="Q626">
        <v>3</v>
      </c>
      <c r="R626">
        <v>2</v>
      </c>
      <c r="S626">
        <v>1</v>
      </c>
      <c r="T626" s="2">
        <v>2</v>
      </c>
      <c r="U626">
        <v>9</v>
      </c>
      <c r="V626" s="3">
        <v>0</v>
      </c>
      <c r="W626">
        <v>1</v>
      </c>
      <c r="X626">
        <v>1</v>
      </c>
      <c r="Y626">
        <v>2</v>
      </c>
      <c r="Z626">
        <v>1</v>
      </c>
      <c r="AA626" s="3">
        <v>3</v>
      </c>
      <c r="AB626">
        <v>130</v>
      </c>
    </row>
    <row r="627" spans="1:28" x14ac:dyDescent="0.35">
      <c r="A627" s="2">
        <v>157</v>
      </c>
      <c r="B627" s="2">
        <v>2</v>
      </c>
      <c r="C627" s="2" t="s">
        <v>26</v>
      </c>
      <c r="D627">
        <v>13</v>
      </c>
      <c r="E627">
        <v>1</v>
      </c>
      <c r="F627">
        <v>1</v>
      </c>
      <c r="G627">
        <v>1</v>
      </c>
      <c r="H627">
        <v>164</v>
      </c>
      <c r="I627" s="37">
        <v>82.4</v>
      </c>
      <c r="J627" s="3">
        <v>0</v>
      </c>
      <c r="K627">
        <v>1</v>
      </c>
      <c r="L627">
        <v>2</v>
      </c>
      <c r="M627">
        <v>4</v>
      </c>
      <c r="N627" s="3">
        <v>0</v>
      </c>
      <c r="O627">
        <v>1</v>
      </c>
      <c r="P627">
        <v>4</v>
      </c>
      <c r="Q627">
        <v>1</v>
      </c>
      <c r="R627">
        <v>2</v>
      </c>
      <c r="S627">
        <v>1</v>
      </c>
      <c r="T627" s="2">
        <v>2</v>
      </c>
      <c r="U627">
        <v>9</v>
      </c>
      <c r="V627" s="3">
        <v>0</v>
      </c>
      <c r="W627">
        <v>1</v>
      </c>
      <c r="X627">
        <v>5</v>
      </c>
      <c r="Y627">
        <v>2</v>
      </c>
      <c r="Z627">
        <v>1</v>
      </c>
      <c r="AA627" s="3">
        <v>3</v>
      </c>
      <c r="AB627">
        <v>119</v>
      </c>
    </row>
    <row r="628" spans="1:28" x14ac:dyDescent="0.35">
      <c r="A628" s="2">
        <v>159</v>
      </c>
      <c r="B628" s="2">
        <v>2</v>
      </c>
      <c r="C628" s="2" t="s">
        <v>26</v>
      </c>
      <c r="D628">
        <v>14</v>
      </c>
      <c r="E628">
        <v>2</v>
      </c>
      <c r="F628">
        <v>1</v>
      </c>
      <c r="G628">
        <v>1</v>
      </c>
      <c r="H628">
        <v>170</v>
      </c>
      <c r="I628" s="37">
        <v>14.7</v>
      </c>
      <c r="J628" s="3">
        <v>0</v>
      </c>
      <c r="K628">
        <v>1</v>
      </c>
      <c r="L628">
        <v>2</v>
      </c>
      <c r="M628">
        <v>5</v>
      </c>
      <c r="N628">
        <v>1</v>
      </c>
      <c r="O628">
        <v>1</v>
      </c>
      <c r="P628">
        <v>1</v>
      </c>
      <c r="Q628">
        <v>3</v>
      </c>
      <c r="R628">
        <v>2</v>
      </c>
      <c r="S628">
        <v>1</v>
      </c>
      <c r="T628" s="2">
        <v>1</v>
      </c>
      <c r="U628">
        <v>5</v>
      </c>
      <c r="V628" s="3">
        <v>1</v>
      </c>
      <c r="W628">
        <v>1</v>
      </c>
      <c r="X628">
        <v>2</v>
      </c>
      <c r="Y628">
        <v>3</v>
      </c>
      <c r="Z628">
        <v>1</v>
      </c>
      <c r="AA628" s="3">
        <v>2</v>
      </c>
      <c r="AB628">
        <v>112</v>
      </c>
    </row>
    <row r="629" spans="1:28" x14ac:dyDescent="0.35">
      <c r="A629" s="2">
        <v>160</v>
      </c>
      <c r="B629" s="2">
        <v>2</v>
      </c>
      <c r="C629" s="2" t="s">
        <v>26</v>
      </c>
      <c r="D629">
        <v>14</v>
      </c>
      <c r="E629">
        <v>3</v>
      </c>
      <c r="F629">
        <v>1</v>
      </c>
      <c r="G629">
        <v>1</v>
      </c>
      <c r="H629">
        <v>199</v>
      </c>
      <c r="I629" s="37">
        <v>50.1</v>
      </c>
      <c r="J629" s="3">
        <v>0</v>
      </c>
      <c r="K629">
        <v>1</v>
      </c>
      <c r="L629">
        <v>2</v>
      </c>
      <c r="M629">
        <v>5</v>
      </c>
      <c r="N629" s="3">
        <v>1</v>
      </c>
      <c r="O629">
        <v>1</v>
      </c>
      <c r="P629">
        <v>2</v>
      </c>
      <c r="Q629">
        <v>3</v>
      </c>
      <c r="R629">
        <v>2</v>
      </c>
      <c r="S629">
        <v>1</v>
      </c>
      <c r="T629" s="2">
        <v>1</v>
      </c>
      <c r="U629">
        <v>5</v>
      </c>
      <c r="V629" s="3">
        <v>1</v>
      </c>
      <c r="W629">
        <v>1</v>
      </c>
      <c r="X629">
        <v>1</v>
      </c>
      <c r="Y629">
        <v>3</v>
      </c>
      <c r="Z629">
        <v>1</v>
      </c>
      <c r="AA629" s="3">
        <v>2</v>
      </c>
      <c r="AB629">
        <v>120</v>
      </c>
    </row>
    <row r="630" spans="1:28" x14ac:dyDescent="0.35">
      <c r="A630" s="2">
        <v>161</v>
      </c>
      <c r="B630" s="2">
        <v>2</v>
      </c>
      <c r="C630" s="2" t="s">
        <v>26</v>
      </c>
      <c r="D630">
        <v>14</v>
      </c>
      <c r="E630">
        <v>3</v>
      </c>
      <c r="F630">
        <v>1</v>
      </c>
      <c r="G630">
        <v>1</v>
      </c>
      <c r="H630">
        <v>199</v>
      </c>
      <c r="I630" s="37">
        <v>50.1</v>
      </c>
      <c r="J630" s="3">
        <v>0</v>
      </c>
      <c r="K630">
        <v>1</v>
      </c>
      <c r="L630">
        <v>2</v>
      </c>
      <c r="M630">
        <v>5</v>
      </c>
      <c r="N630">
        <v>1</v>
      </c>
      <c r="O630">
        <v>1</v>
      </c>
      <c r="P630">
        <v>3</v>
      </c>
      <c r="Q630">
        <v>3</v>
      </c>
      <c r="R630">
        <v>2</v>
      </c>
      <c r="S630">
        <v>1</v>
      </c>
      <c r="T630" s="2">
        <v>1</v>
      </c>
      <c r="U630">
        <v>5</v>
      </c>
      <c r="V630" s="3">
        <v>1</v>
      </c>
      <c r="W630">
        <v>1</v>
      </c>
      <c r="X630">
        <v>3</v>
      </c>
      <c r="Y630">
        <v>4</v>
      </c>
      <c r="Z630">
        <v>1</v>
      </c>
      <c r="AA630" s="3">
        <v>2</v>
      </c>
      <c r="AB630">
        <v>112</v>
      </c>
    </row>
    <row r="631" spans="1:28" x14ac:dyDescent="0.35">
      <c r="A631" s="2">
        <v>162</v>
      </c>
      <c r="B631" s="2">
        <v>2</v>
      </c>
      <c r="C631" s="2" t="s">
        <v>26</v>
      </c>
      <c r="D631">
        <v>14</v>
      </c>
      <c r="E631">
        <v>3</v>
      </c>
      <c r="F631">
        <v>1</v>
      </c>
      <c r="G631">
        <v>1</v>
      </c>
      <c r="H631">
        <v>199</v>
      </c>
      <c r="I631" s="37">
        <v>50.1</v>
      </c>
      <c r="J631" s="3">
        <v>0</v>
      </c>
      <c r="K631">
        <v>1</v>
      </c>
      <c r="L631">
        <v>2</v>
      </c>
      <c r="M631">
        <v>5</v>
      </c>
      <c r="N631" s="3">
        <v>1</v>
      </c>
      <c r="O631">
        <v>1</v>
      </c>
      <c r="P631">
        <v>4</v>
      </c>
      <c r="Q631">
        <v>2</v>
      </c>
      <c r="R631">
        <v>2</v>
      </c>
      <c r="S631">
        <v>1</v>
      </c>
      <c r="T631" s="2">
        <v>1</v>
      </c>
      <c r="U631">
        <v>5</v>
      </c>
      <c r="V631" s="3">
        <v>1</v>
      </c>
      <c r="W631">
        <v>1</v>
      </c>
      <c r="X631">
        <v>5</v>
      </c>
      <c r="Y631">
        <v>3</v>
      </c>
      <c r="Z631">
        <v>1</v>
      </c>
      <c r="AA631" s="3">
        <v>2</v>
      </c>
      <c r="AB631">
        <v>101</v>
      </c>
    </row>
    <row r="632" spans="1:28" x14ac:dyDescent="0.35">
      <c r="A632" s="2">
        <v>163</v>
      </c>
      <c r="B632" s="2">
        <v>2</v>
      </c>
      <c r="C632" s="2" t="s">
        <v>26</v>
      </c>
      <c r="D632">
        <v>14</v>
      </c>
      <c r="E632">
        <v>2</v>
      </c>
      <c r="F632">
        <v>1</v>
      </c>
      <c r="G632">
        <v>1</v>
      </c>
      <c r="H632">
        <v>170</v>
      </c>
      <c r="I632" s="37">
        <v>62.7</v>
      </c>
      <c r="J632" s="3">
        <v>0</v>
      </c>
      <c r="K632">
        <v>1</v>
      </c>
      <c r="L632">
        <v>2</v>
      </c>
      <c r="M632">
        <v>5</v>
      </c>
      <c r="N632">
        <v>1</v>
      </c>
      <c r="O632">
        <v>1</v>
      </c>
      <c r="P632">
        <v>5</v>
      </c>
      <c r="Q632">
        <v>2</v>
      </c>
      <c r="R632">
        <v>2</v>
      </c>
      <c r="S632">
        <v>1</v>
      </c>
      <c r="T632" s="2">
        <v>1</v>
      </c>
      <c r="U632">
        <v>5</v>
      </c>
      <c r="V632" s="3">
        <v>1</v>
      </c>
      <c r="W632">
        <v>1</v>
      </c>
      <c r="X632">
        <v>7</v>
      </c>
      <c r="Y632">
        <v>4</v>
      </c>
      <c r="Z632">
        <v>1</v>
      </c>
      <c r="AA632" s="3">
        <v>2</v>
      </c>
      <c r="AB632">
        <v>102</v>
      </c>
    </row>
    <row r="633" spans="1:28" x14ac:dyDescent="0.35">
      <c r="A633" s="2">
        <v>164</v>
      </c>
      <c r="B633" s="2">
        <v>2</v>
      </c>
      <c r="C633" s="2" t="s">
        <v>26</v>
      </c>
      <c r="D633">
        <v>14</v>
      </c>
      <c r="E633">
        <v>1</v>
      </c>
      <c r="F633">
        <v>1</v>
      </c>
      <c r="G633">
        <v>1</v>
      </c>
      <c r="H633">
        <v>164</v>
      </c>
      <c r="I633" s="37">
        <v>75.2</v>
      </c>
      <c r="J633" s="3">
        <v>0</v>
      </c>
      <c r="K633">
        <v>1</v>
      </c>
      <c r="L633">
        <v>2</v>
      </c>
      <c r="M633">
        <v>5</v>
      </c>
      <c r="N633" s="3">
        <v>1</v>
      </c>
      <c r="O633">
        <v>1</v>
      </c>
      <c r="P633">
        <v>4</v>
      </c>
      <c r="Q633">
        <v>1</v>
      </c>
      <c r="R633">
        <v>2</v>
      </c>
      <c r="S633">
        <v>1</v>
      </c>
      <c r="T633" s="2">
        <v>1</v>
      </c>
      <c r="U633">
        <v>5</v>
      </c>
      <c r="V633" s="3">
        <v>1</v>
      </c>
      <c r="W633">
        <v>1</v>
      </c>
      <c r="X633">
        <v>6</v>
      </c>
      <c r="Y633">
        <v>4</v>
      </c>
      <c r="Z633">
        <v>1</v>
      </c>
      <c r="AA633" s="3">
        <v>2</v>
      </c>
      <c r="AB633">
        <v>109</v>
      </c>
    </row>
    <row r="634" spans="1:28" x14ac:dyDescent="0.35">
      <c r="A634" s="2">
        <v>165</v>
      </c>
      <c r="B634" s="2">
        <v>2</v>
      </c>
      <c r="C634" s="2" t="s">
        <v>26</v>
      </c>
      <c r="D634">
        <v>14</v>
      </c>
      <c r="E634">
        <v>3</v>
      </c>
      <c r="F634">
        <v>1</v>
      </c>
      <c r="G634">
        <v>1</v>
      </c>
      <c r="H634">
        <v>186</v>
      </c>
      <c r="I634" s="37">
        <v>40.5</v>
      </c>
      <c r="J634" s="3">
        <v>0</v>
      </c>
      <c r="K634">
        <v>1</v>
      </c>
      <c r="L634">
        <v>2</v>
      </c>
      <c r="M634">
        <v>5</v>
      </c>
      <c r="N634">
        <v>1</v>
      </c>
      <c r="O634">
        <v>1</v>
      </c>
      <c r="P634">
        <v>3</v>
      </c>
      <c r="Q634">
        <v>2</v>
      </c>
      <c r="R634">
        <v>2</v>
      </c>
      <c r="S634">
        <v>1</v>
      </c>
      <c r="T634" s="2">
        <v>1</v>
      </c>
      <c r="U634">
        <v>5</v>
      </c>
      <c r="V634" s="3">
        <v>1</v>
      </c>
      <c r="W634">
        <v>1</v>
      </c>
      <c r="X634">
        <v>3</v>
      </c>
      <c r="Y634">
        <v>3</v>
      </c>
      <c r="Z634">
        <v>1</v>
      </c>
      <c r="AA634" s="3">
        <v>2</v>
      </c>
      <c r="AB634">
        <v>102</v>
      </c>
    </row>
    <row r="635" spans="1:28" x14ac:dyDescent="0.35">
      <c r="A635" s="2">
        <v>166</v>
      </c>
      <c r="B635" s="2">
        <v>2</v>
      </c>
      <c r="C635" s="2" t="s">
        <v>26</v>
      </c>
      <c r="D635">
        <v>14</v>
      </c>
      <c r="E635">
        <v>3</v>
      </c>
      <c r="F635">
        <v>1</v>
      </c>
      <c r="G635">
        <v>1</v>
      </c>
      <c r="H635">
        <v>186</v>
      </c>
      <c r="I635" s="37">
        <v>40.5</v>
      </c>
      <c r="J635" s="3">
        <v>0</v>
      </c>
      <c r="K635">
        <v>1</v>
      </c>
      <c r="L635">
        <v>2</v>
      </c>
      <c r="M635">
        <v>5</v>
      </c>
      <c r="N635" s="3">
        <v>1</v>
      </c>
      <c r="O635">
        <v>1</v>
      </c>
      <c r="P635">
        <v>3</v>
      </c>
      <c r="Q635">
        <v>2</v>
      </c>
      <c r="R635">
        <v>2</v>
      </c>
      <c r="S635">
        <v>1</v>
      </c>
      <c r="T635" s="2">
        <v>1</v>
      </c>
      <c r="U635">
        <v>5</v>
      </c>
      <c r="V635" s="3">
        <v>1</v>
      </c>
      <c r="W635">
        <v>1</v>
      </c>
      <c r="X635">
        <v>5</v>
      </c>
      <c r="Y635">
        <v>4</v>
      </c>
      <c r="Z635">
        <v>1</v>
      </c>
      <c r="AA635" s="3">
        <v>2</v>
      </c>
      <c r="AB635">
        <v>110</v>
      </c>
    </row>
    <row r="636" spans="1:28" x14ac:dyDescent="0.35">
      <c r="A636" s="2">
        <v>167</v>
      </c>
      <c r="B636" s="2">
        <v>2</v>
      </c>
      <c r="C636" s="2" t="s">
        <v>26</v>
      </c>
      <c r="D636">
        <v>14</v>
      </c>
      <c r="E636">
        <v>3</v>
      </c>
      <c r="F636">
        <v>1</v>
      </c>
      <c r="G636">
        <v>1</v>
      </c>
      <c r="H636">
        <v>186</v>
      </c>
      <c r="I636" s="37">
        <v>40.5</v>
      </c>
      <c r="J636" s="3">
        <v>0</v>
      </c>
      <c r="K636">
        <v>1</v>
      </c>
      <c r="L636">
        <v>2</v>
      </c>
      <c r="M636">
        <v>5</v>
      </c>
      <c r="N636">
        <v>1</v>
      </c>
      <c r="O636">
        <v>1</v>
      </c>
      <c r="P636">
        <v>3</v>
      </c>
      <c r="Q636">
        <v>1</v>
      </c>
      <c r="R636">
        <v>2</v>
      </c>
      <c r="S636">
        <v>1</v>
      </c>
      <c r="T636" s="2">
        <v>1</v>
      </c>
      <c r="U636">
        <v>5</v>
      </c>
      <c r="V636" s="3">
        <v>1</v>
      </c>
      <c r="W636">
        <v>1</v>
      </c>
      <c r="X636">
        <v>4</v>
      </c>
      <c r="Y636">
        <v>4</v>
      </c>
      <c r="Z636">
        <v>1</v>
      </c>
      <c r="AA636" s="3">
        <v>2</v>
      </c>
      <c r="AB636">
        <v>102</v>
      </c>
    </row>
    <row r="637" spans="1:28" x14ac:dyDescent="0.35">
      <c r="A637" s="2">
        <v>168</v>
      </c>
      <c r="B637" s="2">
        <v>2</v>
      </c>
      <c r="C637" s="2" t="s">
        <v>26</v>
      </c>
      <c r="D637">
        <v>14</v>
      </c>
      <c r="E637">
        <v>3</v>
      </c>
      <c r="F637">
        <v>1</v>
      </c>
      <c r="G637">
        <v>1</v>
      </c>
      <c r="H637">
        <v>186</v>
      </c>
      <c r="I637" s="37">
        <v>40.5</v>
      </c>
      <c r="J637" s="3">
        <v>0</v>
      </c>
      <c r="K637">
        <v>1</v>
      </c>
      <c r="L637">
        <v>2</v>
      </c>
      <c r="M637">
        <v>5</v>
      </c>
      <c r="N637" s="3">
        <v>1</v>
      </c>
      <c r="O637">
        <v>1</v>
      </c>
      <c r="P637">
        <v>3</v>
      </c>
      <c r="Q637">
        <v>3</v>
      </c>
      <c r="R637">
        <v>2</v>
      </c>
      <c r="S637">
        <v>1</v>
      </c>
      <c r="T637" s="2">
        <v>1</v>
      </c>
      <c r="U637">
        <v>5</v>
      </c>
      <c r="V637" s="3">
        <v>1</v>
      </c>
      <c r="W637">
        <v>1</v>
      </c>
      <c r="X637">
        <v>3</v>
      </c>
      <c r="Y637">
        <v>3</v>
      </c>
      <c r="Z637">
        <v>1</v>
      </c>
      <c r="AA637" s="3">
        <v>2</v>
      </c>
      <c r="AB637">
        <v>117</v>
      </c>
    </row>
    <row r="638" spans="1:28" x14ac:dyDescent="0.35">
      <c r="A638" s="2">
        <v>169</v>
      </c>
      <c r="B638" s="2">
        <v>2</v>
      </c>
      <c r="C638" s="2" t="s">
        <v>26</v>
      </c>
      <c r="D638">
        <v>14</v>
      </c>
      <c r="E638">
        <v>3</v>
      </c>
      <c r="F638">
        <v>1</v>
      </c>
      <c r="G638">
        <v>1</v>
      </c>
      <c r="H638">
        <v>186</v>
      </c>
      <c r="I638" s="37">
        <v>40.5</v>
      </c>
      <c r="J638" s="3">
        <v>0</v>
      </c>
      <c r="K638">
        <v>1</v>
      </c>
      <c r="L638">
        <v>2</v>
      </c>
      <c r="M638">
        <v>5</v>
      </c>
      <c r="N638">
        <v>1</v>
      </c>
      <c r="O638">
        <v>1</v>
      </c>
      <c r="P638">
        <v>5</v>
      </c>
      <c r="Q638">
        <v>1</v>
      </c>
      <c r="R638">
        <v>2</v>
      </c>
      <c r="S638">
        <v>1</v>
      </c>
      <c r="T638" s="2">
        <v>1</v>
      </c>
      <c r="U638">
        <v>5</v>
      </c>
      <c r="V638" s="3">
        <v>1</v>
      </c>
      <c r="W638">
        <v>1</v>
      </c>
      <c r="X638">
        <v>6</v>
      </c>
      <c r="Y638">
        <v>4</v>
      </c>
      <c r="Z638">
        <v>1</v>
      </c>
      <c r="AA638" s="3">
        <v>2</v>
      </c>
      <c r="AB638">
        <v>101</v>
      </c>
    </row>
    <row r="639" spans="1:28" x14ac:dyDescent="0.35">
      <c r="A639" s="2">
        <v>170</v>
      </c>
      <c r="B639" s="2">
        <v>2</v>
      </c>
      <c r="C639" s="2" t="s">
        <v>26</v>
      </c>
      <c r="D639">
        <v>14</v>
      </c>
      <c r="E639">
        <v>4</v>
      </c>
      <c r="F639">
        <v>1</v>
      </c>
      <c r="G639">
        <v>1</v>
      </c>
      <c r="H639">
        <v>199</v>
      </c>
      <c r="I639" s="37">
        <v>18.3</v>
      </c>
      <c r="J639" s="3">
        <v>0</v>
      </c>
      <c r="K639">
        <v>1</v>
      </c>
      <c r="L639">
        <v>2</v>
      </c>
      <c r="M639">
        <v>5</v>
      </c>
      <c r="N639" s="3">
        <v>1</v>
      </c>
      <c r="O639">
        <v>1</v>
      </c>
      <c r="P639">
        <v>1</v>
      </c>
      <c r="Q639">
        <v>3</v>
      </c>
      <c r="R639">
        <v>2</v>
      </c>
      <c r="S639">
        <v>1</v>
      </c>
      <c r="T639" s="2">
        <v>1</v>
      </c>
      <c r="U639">
        <v>5</v>
      </c>
      <c r="V639" s="3">
        <v>1</v>
      </c>
      <c r="W639">
        <v>1</v>
      </c>
      <c r="X639">
        <v>1</v>
      </c>
      <c r="Y639">
        <v>3</v>
      </c>
      <c r="Z639">
        <v>1</v>
      </c>
      <c r="AA639" s="3">
        <v>2</v>
      </c>
      <c r="AB639">
        <v>130</v>
      </c>
    </row>
    <row r="640" spans="1:28" x14ac:dyDescent="0.35">
      <c r="A640" s="2">
        <v>171</v>
      </c>
      <c r="B640" s="2">
        <v>2</v>
      </c>
      <c r="C640" s="2" t="s">
        <v>26</v>
      </c>
      <c r="D640">
        <v>14</v>
      </c>
      <c r="E640">
        <v>4</v>
      </c>
      <c r="F640">
        <v>1</v>
      </c>
      <c r="G640">
        <v>1</v>
      </c>
      <c r="H640">
        <v>186</v>
      </c>
      <c r="I640" s="37">
        <v>23.3</v>
      </c>
      <c r="J640" s="3">
        <v>0</v>
      </c>
      <c r="K640">
        <v>1</v>
      </c>
      <c r="L640">
        <v>2</v>
      </c>
      <c r="M640">
        <v>5</v>
      </c>
      <c r="N640">
        <v>1</v>
      </c>
      <c r="O640">
        <v>1</v>
      </c>
      <c r="P640">
        <v>1</v>
      </c>
      <c r="Q640">
        <v>2</v>
      </c>
      <c r="R640">
        <v>2</v>
      </c>
      <c r="S640">
        <v>1</v>
      </c>
      <c r="T640" s="2">
        <v>1</v>
      </c>
      <c r="U640">
        <v>5</v>
      </c>
      <c r="V640" s="3">
        <v>1</v>
      </c>
      <c r="W640">
        <v>1</v>
      </c>
      <c r="X640">
        <v>2</v>
      </c>
      <c r="Y640">
        <v>3</v>
      </c>
      <c r="Z640">
        <v>1</v>
      </c>
      <c r="AA640" s="3">
        <v>2</v>
      </c>
      <c r="AB640">
        <v>115</v>
      </c>
    </row>
    <row r="641" spans="1:28" x14ac:dyDescent="0.35">
      <c r="A641" s="2">
        <v>172</v>
      </c>
      <c r="B641" s="2">
        <v>2</v>
      </c>
      <c r="C641" s="2" t="s">
        <v>26</v>
      </c>
      <c r="D641">
        <v>14</v>
      </c>
      <c r="E641">
        <v>3</v>
      </c>
      <c r="F641">
        <v>1</v>
      </c>
      <c r="G641">
        <v>1</v>
      </c>
      <c r="H641">
        <v>199</v>
      </c>
      <c r="I641" s="37">
        <v>71.2</v>
      </c>
      <c r="J641" s="3">
        <v>0</v>
      </c>
      <c r="K641">
        <v>1</v>
      </c>
      <c r="L641">
        <v>2</v>
      </c>
      <c r="M641">
        <v>5</v>
      </c>
      <c r="N641" s="3">
        <v>1</v>
      </c>
      <c r="O641">
        <v>1</v>
      </c>
      <c r="P641">
        <v>4</v>
      </c>
      <c r="Q641">
        <v>2</v>
      </c>
      <c r="R641">
        <v>2</v>
      </c>
      <c r="S641">
        <v>1</v>
      </c>
      <c r="T641" s="2">
        <v>1</v>
      </c>
      <c r="U641">
        <v>5</v>
      </c>
      <c r="V641" s="3">
        <v>1</v>
      </c>
      <c r="W641">
        <v>1</v>
      </c>
      <c r="X641">
        <v>5</v>
      </c>
      <c r="Y641">
        <v>4</v>
      </c>
      <c r="Z641">
        <v>1</v>
      </c>
      <c r="AA641" s="3">
        <v>2</v>
      </c>
      <c r="AB641">
        <v>102</v>
      </c>
    </row>
    <row r="642" spans="1:28" x14ac:dyDescent="0.35">
      <c r="A642" s="2">
        <v>173</v>
      </c>
      <c r="B642" s="2">
        <v>2</v>
      </c>
      <c r="C642" s="2" t="s">
        <v>26</v>
      </c>
      <c r="D642">
        <v>14</v>
      </c>
      <c r="E642">
        <v>3</v>
      </c>
      <c r="F642">
        <v>1</v>
      </c>
      <c r="G642">
        <v>1</v>
      </c>
      <c r="H642">
        <v>199</v>
      </c>
      <c r="I642" s="37">
        <v>71.2</v>
      </c>
      <c r="J642" s="3">
        <v>0</v>
      </c>
      <c r="K642">
        <v>1</v>
      </c>
      <c r="L642">
        <v>2</v>
      </c>
      <c r="M642">
        <v>5</v>
      </c>
      <c r="N642">
        <v>1</v>
      </c>
      <c r="O642">
        <v>1</v>
      </c>
      <c r="P642">
        <v>6</v>
      </c>
      <c r="Q642">
        <v>1</v>
      </c>
      <c r="R642">
        <v>2</v>
      </c>
      <c r="S642">
        <v>1</v>
      </c>
      <c r="T642" s="2">
        <v>1</v>
      </c>
      <c r="U642">
        <v>5</v>
      </c>
      <c r="V642" s="3">
        <v>1</v>
      </c>
      <c r="W642">
        <v>1</v>
      </c>
      <c r="X642">
        <v>6</v>
      </c>
      <c r="Y642">
        <v>4</v>
      </c>
      <c r="Z642">
        <v>1</v>
      </c>
      <c r="AA642" s="3">
        <v>2</v>
      </c>
      <c r="AB642">
        <v>100</v>
      </c>
    </row>
    <row r="643" spans="1:28" x14ac:dyDescent="0.35">
      <c r="A643" s="2">
        <v>174</v>
      </c>
      <c r="B643" s="2">
        <v>2</v>
      </c>
      <c r="C643" s="2" t="s">
        <v>26</v>
      </c>
      <c r="D643">
        <v>15</v>
      </c>
      <c r="E643">
        <v>3</v>
      </c>
      <c r="F643">
        <v>0</v>
      </c>
      <c r="G643">
        <v>1</v>
      </c>
      <c r="H643">
        <v>199</v>
      </c>
      <c r="I643" s="37">
        <v>17.5</v>
      </c>
      <c r="J643" s="3">
        <v>0</v>
      </c>
      <c r="K643">
        <v>1</v>
      </c>
      <c r="L643">
        <v>2</v>
      </c>
      <c r="M643">
        <v>1</v>
      </c>
      <c r="N643" s="3">
        <v>0</v>
      </c>
      <c r="O643">
        <v>1</v>
      </c>
      <c r="P643">
        <v>1</v>
      </c>
      <c r="Q643">
        <v>3</v>
      </c>
      <c r="R643">
        <v>2</v>
      </c>
      <c r="S643">
        <v>1</v>
      </c>
      <c r="T643" s="2">
        <v>2</v>
      </c>
      <c r="U643">
        <v>1</v>
      </c>
      <c r="V643" s="3">
        <v>0</v>
      </c>
      <c r="W643">
        <v>1</v>
      </c>
      <c r="X643">
        <v>1</v>
      </c>
      <c r="Y643">
        <v>1</v>
      </c>
      <c r="Z643">
        <v>1</v>
      </c>
      <c r="AA643" s="3">
        <v>1</v>
      </c>
      <c r="AB643">
        <v>90</v>
      </c>
    </row>
    <row r="644" spans="1:28" x14ac:dyDescent="0.35">
      <c r="A644" s="2">
        <v>175</v>
      </c>
      <c r="B644" s="2">
        <v>2</v>
      </c>
      <c r="C644" s="2" t="s">
        <v>26</v>
      </c>
      <c r="D644">
        <v>15</v>
      </c>
      <c r="E644">
        <v>3</v>
      </c>
      <c r="F644">
        <v>0</v>
      </c>
      <c r="G644">
        <v>1</v>
      </c>
      <c r="H644">
        <v>199</v>
      </c>
      <c r="I644" s="37">
        <v>17.5</v>
      </c>
      <c r="J644" s="3">
        <v>0</v>
      </c>
      <c r="K644">
        <v>1</v>
      </c>
      <c r="L644">
        <v>2</v>
      </c>
      <c r="M644">
        <v>1</v>
      </c>
      <c r="N644" s="3">
        <v>0</v>
      </c>
      <c r="O644">
        <v>1</v>
      </c>
      <c r="P644">
        <v>4</v>
      </c>
      <c r="Q644">
        <v>1</v>
      </c>
      <c r="R644">
        <v>2</v>
      </c>
      <c r="S644">
        <v>1</v>
      </c>
      <c r="T644" s="2">
        <v>2</v>
      </c>
      <c r="U644">
        <v>1</v>
      </c>
      <c r="V644" s="3">
        <v>0</v>
      </c>
      <c r="W644">
        <v>1</v>
      </c>
      <c r="X644">
        <v>4</v>
      </c>
      <c r="Y644">
        <v>2</v>
      </c>
      <c r="Z644">
        <v>1</v>
      </c>
      <c r="AA644" s="3">
        <v>1</v>
      </c>
      <c r="AB644">
        <v>97</v>
      </c>
    </row>
    <row r="645" spans="1:28" x14ac:dyDescent="0.35">
      <c r="A645" s="2">
        <v>176</v>
      </c>
      <c r="B645" s="2">
        <v>2</v>
      </c>
      <c r="C645" s="2" t="s">
        <v>26</v>
      </c>
      <c r="D645">
        <v>15</v>
      </c>
      <c r="E645">
        <v>3</v>
      </c>
      <c r="F645">
        <v>0</v>
      </c>
      <c r="G645">
        <v>1</v>
      </c>
      <c r="H645">
        <v>199</v>
      </c>
      <c r="I645" s="37">
        <v>54.9</v>
      </c>
      <c r="J645" s="3">
        <v>0</v>
      </c>
      <c r="K645">
        <v>1</v>
      </c>
      <c r="L645">
        <v>2</v>
      </c>
      <c r="M645">
        <v>4</v>
      </c>
      <c r="N645" s="3">
        <v>0</v>
      </c>
      <c r="O645">
        <v>1</v>
      </c>
      <c r="P645">
        <v>3</v>
      </c>
      <c r="Q645">
        <v>2</v>
      </c>
      <c r="R645">
        <v>2</v>
      </c>
      <c r="S645">
        <v>1</v>
      </c>
      <c r="T645" s="2">
        <v>2</v>
      </c>
      <c r="U645">
        <v>1</v>
      </c>
      <c r="V645" s="3">
        <v>0</v>
      </c>
      <c r="W645">
        <v>1</v>
      </c>
      <c r="X645">
        <v>4</v>
      </c>
      <c r="Y645">
        <v>2</v>
      </c>
      <c r="Z645">
        <v>1</v>
      </c>
      <c r="AA645" s="3">
        <v>1</v>
      </c>
      <c r="AB645">
        <v>102</v>
      </c>
    </row>
    <row r="646" spans="1:28" x14ac:dyDescent="0.35">
      <c r="A646" s="2">
        <v>177</v>
      </c>
      <c r="B646" s="2">
        <v>2</v>
      </c>
      <c r="C646" s="2" t="s">
        <v>26</v>
      </c>
      <c r="D646">
        <v>15</v>
      </c>
      <c r="E646">
        <v>3</v>
      </c>
      <c r="F646">
        <v>0</v>
      </c>
      <c r="G646">
        <v>1</v>
      </c>
      <c r="H646">
        <v>199</v>
      </c>
      <c r="I646" s="37">
        <v>17.5</v>
      </c>
      <c r="J646" s="3">
        <v>0</v>
      </c>
      <c r="K646">
        <v>1</v>
      </c>
      <c r="L646">
        <v>2</v>
      </c>
      <c r="M646">
        <v>1</v>
      </c>
      <c r="N646" s="3">
        <v>0</v>
      </c>
      <c r="O646">
        <v>1</v>
      </c>
      <c r="P646">
        <v>2</v>
      </c>
      <c r="Q646">
        <v>3</v>
      </c>
      <c r="R646">
        <v>2</v>
      </c>
      <c r="S646">
        <v>1</v>
      </c>
      <c r="T646" s="2">
        <v>2</v>
      </c>
      <c r="U646">
        <v>1</v>
      </c>
      <c r="V646" s="3">
        <v>0</v>
      </c>
      <c r="W646">
        <v>1</v>
      </c>
      <c r="X646">
        <v>3</v>
      </c>
      <c r="Y646">
        <v>1</v>
      </c>
      <c r="Z646">
        <v>1</v>
      </c>
      <c r="AA646" s="3">
        <v>1</v>
      </c>
      <c r="AB646">
        <v>102</v>
      </c>
    </row>
    <row r="647" spans="1:28" x14ac:dyDescent="0.35">
      <c r="A647" s="2">
        <v>178</v>
      </c>
      <c r="B647" s="2">
        <v>2</v>
      </c>
      <c r="C647" s="2" t="s">
        <v>26</v>
      </c>
      <c r="D647">
        <v>15</v>
      </c>
      <c r="E647">
        <v>3</v>
      </c>
      <c r="F647">
        <v>0</v>
      </c>
      <c r="G647">
        <v>1</v>
      </c>
      <c r="H647">
        <v>199</v>
      </c>
      <c r="I647" s="37">
        <v>43.6</v>
      </c>
      <c r="J647" s="3">
        <v>0</v>
      </c>
      <c r="K647">
        <v>1</v>
      </c>
      <c r="L647">
        <v>2</v>
      </c>
      <c r="M647">
        <v>1</v>
      </c>
      <c r="N647" s="3">
        <v>0</v>
      </c>
      <c r="O647">
        <v>1</v>
      </c>
      <c r="P647">
        <v>4</v>
      </c>
      <c r="Q647">
        <v>0</v>
      </c>
      <c r="R647">
        <v>2</v>
      </c>
      <c r="S647">
        <v>1</v>
      </c>
      <c r="T647" s="2">
        <v>2</v>
      </c>
      <c r="U647">
        <v>1</v>
      </c>
      <c r="V647" s="3">
        <v>0</v>
      </c>
      <c r="W647">
        <v>1</v>
      </c>
      <c r="X647">
        <v>5</v>
      </c>
      <c r="Y647">
        <v>2</v>
      </c>
      <c r="Z647">
        <v>1</v>
      </c>
      <c r="AA647" s="3">
        <v>1</v>
      </c>
      <c r="AB647">
        <v>88</v>
      </c>
    </row>
    <row r="648" spans="1:28" x14ac:dyDescent="0.35">
      <c r="A648" s="2">
        <v>179</v>
      </c>
      <c r="B648" s="2">
        <v>2</v>
      </c>
      <c r="C648" s="2" t="s">
        <v>26</v>
      </c>
      <c r="D648">
        <v>15</v>
      </c>
      <c r="E648">
        <v>3</v>
      </c>
      <c r="F648">
        <v>0</v>
      </c>
      <c r="G648">
        <v>1</v>
      </c>
      <c r="H648">
        <v>199</v>
      </c>
      <c r="I648" s="37">
        <v>43.6</v>
      </c>
      <c r="J648" s="3">
        <v>0</v>
      </c>
      <c r="K648">
        <v>1</v>
      </c>
      <c r="L648">
        <v>2</v>
      </c>
      <c r="M648">
        <v>1</v>
      </c>
      <c r="N648" s="3">
        <v>0</v>
      </c>
      <c r="O648">
        <v>1</v>
      </c>
      <c r="P648">
        <v>1</v>
      </c>
      <c r="Q648">
        <v>3</v>
      </c>
      <c r="R648">
        <v>2</v>
      </c>
      <c r="S648">
        <v>1</v>
      </c>
      <c r="T648" s="2">
        <v>2</v>
      </c>
      <c r="U648">
        <v>1</v>
      </c>
      <c r="V648" s="3">
        <v>0</v>
      </c>
      <c r="W648">
        <v>1</v>
      </c>
      <c r="X648">
        <v>2</v>
      </c>
      <c r="Y648">
        <v>2</v>
      </c>
      <c r="Z648">
        <v>1</v>
      </c>
      <c r="AA648" s="3">
        <v>1</v>
      </c>
      <c r="AB648">
        <v>102</v>
      </c>
    </row>
    <row r="649" spans="1:28" x14ac:dyDescent="0.35">
      <c r="A649" s="2">
        <v>180</v>
      </c>
      <c r="B649" s="2">
        <v>2</v>
      </c>
      <c r="C649" s="2" t="s">
        <v>26</v>
      </c>
      <c r="D649">
        <v>15</v>
      </c>
      <c r="E649">
        <v>3</v>
      </c>
      <c r="F649">
        <v>0</v>
      </c>
      <c r="G649">
        <v>1</v>
      </c>
      <c r="H649">
        <v>199</v>
      </c>
      <c r="I649" s="37">
        <v>43.6</v>
      </c>
      <c r="J649" s="3">
        <v>0</v>
      </c>
      <c r="K649">
        <v>1</v>
      </c>
      <c r="L649">
        <v>2</v>
      </c>
      <c r="M649">
        <v>1</v>
      </c>
      <c r="N649" s="3">
        <v>0</v>
      </c>
      <c r="O649">
        <v>1</v>
      </c>
      <c r="P649">
        <v>2</v>
      </c>
      <c r="Q649">
        <v>2</v>
      </c>
      <c r="R649">
        <v>2</v>
      </c>
      <c r="S649">
        <v>1</v>
      </c>
      <c r="T649" s="2">
        <v>2</v>
      </c>
      <c r="U649">
        <v>1</v>
      </c>
      <c r="V649" s="3">
        <v>0</v>
      </c>
      <c r="W649">
        <v>1</v>
      </c>
      <c r="X649">
        <v>3</v>
      </c>
      <c r="Y649">
        <v>1</v>
      </c>
      <c r="Z649">
        <v>1</v>
      </c>
      <c r="AA649" s="3">
        <v>1</v>
      </c>
      <c r="AB649">
        <v>102</v>
      </c>
    </row>
    <row r="650" spans="1:28" x14ac:dyDescent="0.35">
      <c r="A650" s="2">
        <v>181</v>
      </c>
      <c r="B650" s="2">
        <v>2</v>
      </c>
      <c r="C650" s="2" t="s">
        <v>26</v>
      </c>
      <c r="D650">
        <v>15</v>
      </c>
      <c r="E650">
        <v>3</v>
      </c>
      <c r="F650">
        <v>0</v>
      </c>
      <c r="G650">
        <v>1</v>
      </c>
      <c r="H650">
        <v>199</v>
      </c>
      <c r="I650" s="37">
        <v>43.6</v>
      </c>
      <c r="J650" s="3">
        <v>0</v>
      </c>
      <c r="K650">
        <v>1</v>
      </c>
      <c r="L650">
        <v>2</v>
      </c>
      <c r="M650">
        <v>4</v>
      </c>
      <c r="N650" s="3">
        <v>0</v>
      </c>
      <c r="O650">
        <v>1</v>
      </c>
      <c r="P650">
        <v>4</v>
      </c>
      <c r="Q650">
        <v>1</v>
      </c>
      <c r="R650">
        <v>2</v>
      </c>
      <c r="S650">
        <v>1</v>
      </c>
      <c r="T650" s="2">
        <v>2</v>
      </c>
      <c r="U650">
        <v>1</v>
      </c>
      <c r="V650" s="3">
        <v>0</v>
      </c>
      <c r="W650">
        <v>1</v>
      </c>
      <c r="X650">
        <v>4</v>
      </c>
      <c r="Y650">
        <v>2</v>
      </c>
      <c r="Z650">
        <v>1</v>
      </c>
      <c r="AA650" s="3">
        <v>1</v>
      </c>
      <c r="AB650">
        <v>99</v>
      </c>
    </row>
    <row r="651" spans="1:28" x14ac:dyDescent="0.35">
      <c r="A651" s="2">
        <v>182</v>
      </c>
      <c r="B651" s="2">
        <v>2</v>
      </c>
      <c r="C651" s="2" t="s">
        <v>26</v>
      </c>
      <c r="D651">
        <v>15</v>
      </c>
      <c r="E651">
        <v>3</v>
      </c>
      <c r="F651">
        <v>0</v>
      </c>
      <c r="G651">
        <v>1</v>
      </c>
      <c r="H651">
        <v>199</v>
      </c>
      <c r="I651" s="37">
        <v>43.6</v>
      </c>
      <c r="J651" s="3">
        <v>0</v>
      </c>
      <c r="K651">
        <v>1</v>
      </c>
      <c r="L651">
        <v>2</v>
      </c>
      <c r="M651">
        <v>1</v>
      </c>
      <c r="N651" s="3">
        <v>0</v>
      </c>
      <c r="O651">
        <v>1</v>
      </c>
      <c r="P651">
        <v>3</v>
      </c>
      <c r="Q651">
        <v>3</v>
      </c>
      <c r="R651">
        <v>2</v>
      </c>
      <c r="S651">
        <v>1</v>
      </c>
      <c r="T651" s="2">
        <v>2</v>
      </c>
      <c r="U651">
        <v>1</v>
      </c>
      <c r="V651" s="3">
        <v>0</v>
      </c>
      <c r="W651">
        <v>1</v>
      </c>
      <c r="X651">
        <v>3</v>
      </c>
      <c r="Y651">
        <v>1</v>
      </c>
      <c r="Z651">
        <v>1</v>
      </c>
      <c r="AA651" s="3">
        <v>1</v>
      </c>
      <c r="AB651">
        <v>102</v>
      </c>
    </row>
    <row r="652" spans="1:28" x14ac:dyDescent="0.35">
      <c r="A652" s="2">
        <v>183</v>
      </c>
      <c r="B652" s="2">
        <v>2</v>
      </c>
      <c r="C652" s="2" t="s">
        <v>26</v>
      </c>
      <c r="D652">
        <v>15</v>
      </c>
      <c r="E652">
        <v>3</v>
      </c>
      <c r="F652">
        <v>0</v>
      </c>
      <c r="G652">
        <v>1</v>
      </c>
      <c r="H652">
        <v>199</v>
      </c>
      <c r="I652" s="37">
        <v>43.6</v>
      </c>
      <c r="J652" s="3">
        <v>0</v>
      </c>
      <c r="K652">
        <v>1</v>
      </c>
      <c r="L652">
        <v>2</v>
      </c>
      <c r="M652">
        <v>4</v>
      </c>
      <c r="N652" s="3">
        <v>0</v>
      </c>
      <c r="O652">
        <v>1</v>
      </c>
      <c r="P652">
        <v>3</v>
      </c>
      <c r="Q652">
        <v>2</v>
      </c>
      <c r="R652">
        <v>2</v>
      </c>
      <c r="S652">
        <v>1</v>
      </c>
      <c r="T652" s="2">
        <v>2</v>
      </c>
      <c r="U652">
        <v>1</v>
      </c>
      <c r="V652" s="3">
        <v>0</v>
      </c>
      <c r="W652">
        <v>1</v>
      </c>
      <c r="X652">
        <v>5</v>
      </c>
      <c r="Y652">
        <v>2</v>
      </c>
      <c r="Z652">
        <v>1</v>
      </c>
      <c r="AA652" s="3">
        <v>1</v>
      </c>
      <c r="AB652">
        <v>102</v>
      </c>
    </row>
    <row r="653" spans="1:28" x14ac:dyDescent="0.35">
      <c r="A653" s="2">
        <v>184</v>
      </c>
      <c r="B653" s="2">
        <v>2</v>
      </c>
      <c r="C653" s="2" t="s">
        <v>26</v>
      </c>
      <c r="D653">
        <v>15</v>
      </c>
      <c r="E653">
        <v>3</v>
      </c>
      <c r="F653">
        <v>0</v>
      </c>
      <c r="G653">
        <v>1</v>
      </c>
      <c r="H653">
        <v>199</v>
      </c>
      <c r="I653" s="37">
        <v>43.6</v>
      </c>
      <c r="J653" s="3">
        <v>0</v>
      </c>
      <c r="K653">
        <v>1</v>
      </c>
      <c r="L653">
        <v>2</v>
      </c>
      <c r="M653">
        <v>4</v>
      </c>
      <c r="N653" s="3">
        <v>0</v>
      </c>
      <c r="O653">
        <v>1</v>
      </c>
      <c r="P653">
        <v>4</v>
      </c>
      <c r="Q653">
        <v>1</v>
      </c>
      <c r="R653">
        <v>2</v>
      </c>
      <c r="S653">
        <v>1</v>
      </c>
      <c r="T653" s="2">
        <v>2</v>
      </c>
      <c r="U653">
        <v>1</v>
      </c>
      <c r="V653" s="3">
        <v>0</v>
      </c>
      <c r="W653">
        <v>1</v>
      </c>
      <c r="X653">
        <v>6</v>
      </c>
      <c r="Y653">
        <v>2</v>
      </c>
      <c r="Z653">
        <v>1</v>
      </c>
      <c r="AA653" s="3">
        <v>1</v>
      </c>
      <c r="AB653">
        <v>101</v>
      </c>
    </row>
    <row r="654" spans="1:28" x14ac:dyDescent="0.35">
      <c r="A654" s="2">
        <v>185</v>
      </c>
      <c r="B654" s="2">
        <v>2</v>
      </c>
      <c r="C654" s="2" t="s">
        <v>26</v>
      </c>
      <c r="D654">
        <v>15</v>
      </c>
      <c r="E654">
        <v>3</v>
      </c>
      <c r="F654">
        <v>0</v>
      </c>
      <c r="G654">
        <v>1</v>
      </c>
      <c r="H654">
        <v>199</v>
      </c>
      <c r="I654" s="37">
        <v>43.6</v>
      </c>
      <c r="J654" s="3">
        <v>0</v>
      </c>
      <c r="K654">
        <v>1</v>
      </c>
      <c r="L654">
        <v>2</v>
      </c>
      <c r="M654">
        <v>1</v>
      </c>
      <c r="N654" s="3">
        <v>0</v>
      </c>
      <c r="O654">
        <v>1</v>
      </c>
      <c r="P654">
        <v>4</v>
      </c>
      <c r="Q654">
        <v>2</v>
      </c>
      <c r="R654">
        <v>2</v>
      </c>
      <c r="S654">
        <v>1</v>
      </c>
      <c r="T654" s="2">
        <v>2</v>
      </c>
      <c r="U654">
        <v>1</v>
      </c>
      <c r="V654" s="3">
        <v>0</v>
      </c>
      <c r="W654">
        <v>1</v>
      </c>
      <c r="X654">
        <v>5</v>
      </c>
      <c r="Y654">
        <v>2</v>
      </c>
      <c r="Z654">
        <v>1</v>
      </c>
      <c r="AA654" s="3">
        <v>1</v>
      </c>
      <c r="AB654">
        <v>91</v>
      </c>
    </row>
    <row r="655" spans="1:28" x14ac:dyDescent="0.35">
      <c r="A655" s="2">
        <v>186</v>
      </c>
      <c r="B655" s="2">
        <v>2</v>
      </c>
      <c r="C655" s="2" t="s">
        <v>26</v>
      </c>
      <c r="D655">
        <v>15</v>
      </c>
      <c r="E655">
        <v>3</v>
      </c>
      <c r="F655">
        <v>0</v>
      </c>
      <c r="G655">
        <v>1</v>
      </c>
      <c r="H655">
        <v>199</v>
      </c>
      <c r="I655" s="37">
        <v>43.6</v>
      </c>
      <c r="J655" s="3">
        <v>0</v>
      </c>
      <c r="K655">
        <v>1</v>
      </c>
      <c r="L655">
        <v>2</v>
      </c>
      <c r="M655">
        <v>1</v>
      </c>
      <c r="N655" s="3">
        <v>0</v>
      </c>
      <c r="O655">
        <v>1</v>
      </c>
      <c r="P655">
        <v>3</v>
      </c>
      <c r="Q655">
        <v>2</v>
      </c>
      <c r="R655">
        <v>2</v>
      </c>
      <c r="S655">
        <v>1</v>
      </c>
      <c r="T655" s="2">
        <v>2</v>
      </c>
      <c r="U655">
        <v>1</v>
      </c>
      <c r="V655" s="3">
        <v>0</v>
      </c>
      <c r="W655">
        <v>1</v>
      </c>
      <c r="X655">
        <v>4</v>
      </c>
      <c r="Y655">
        <v>2</v>
      </c>
      <c r="Z655">
        <v>1</v>
      </c>
      <c r="AA655" s="3">
        <v>1</v>
      </c>
      <c r="AB655">
        <v>90</v>
      </c>
    </row>
    <row r="656" spans="1:28" x14ac:dyDescent="0.35">
      <c r="A656" s="2">
        <v>187</v>
      </c>
      <c r="B656" s="2">
        <v>2</v>
      </c>
      <c r="C656" s="2" t="s">
        <v>26</v>
      </c>
      <c r="D656">
        <v>15</v>
      </c>
      <c r="E656">
        <v>3</v>
      </c>
      <c r="F656">
        <v>0</v>
      </c>
      <c r="G656">
        <v>1</v>
      </c>
      <c r="H656">
        <v>199</v>
      </c>
      <c r="I656" s="37">
        <v>43.6</v>
      </c>
      <c r="J656" s="3">
        <v>0</v>
      </c>
      <c r="K656">
        <v>1</v>
      </c>
      <c r="L656">
        <v>2</v>
      </c>
      <c r="M656">
        <v>4</v>
      </c>
      <c r="N656" s="3">
        <v>0</v>
      </c>
      <c r="O656">
        <v>1</v>
      </c>
      <c r="P656">
        <v>2</v>
      </c>
      <c r="Q656">
        <v>3</v>
      </c>
      <c r="R656">
        <v>2</v>
      </c>
      <c r="S656">
        <v>1</v>
      </c>
      <c r="T656" s="2">
        <v>2</v>
      </c>
      <c r="U656">
        <v>1</v>
      </c>
      <c r="V656" s="3">
        <v>0</v>
      </c>
      <c r="W656">
        <v>1</v>
      </c>
      <c r="X656">
        <v>3</v>
      </c>
      <c r="Y656">
        <v>1</v>
      </c>
      <c r="Z656">
        <v>1</v>
      </c>
      <c r="AA656" s="3">
        <v>1</v>
      </c>
      <c r="AB656">
        <v>101</v>
      </c>
    </row>
    <row r="657" spans="1:28" x14ac:dyDescent="0.35">
      <c r="A657" s="2">
        <v>188</v>
      </c>
      <c r="B657" s="2">
        <v>2</v>
      </c>
      <c r="C657" s="2" t="s">
        <v>26</v>
      </c>
      <c r="D657">
        <v>15</v>
      </c>
      <c r="E657">
        <v>3</v>
      </c>
      <c r="F657">
        <v>0</v>
      </c>
      <c r="G657">
        <v>1</v>
      </c>
      <c r="H657">
        <v>199</v>
      </c>
      <c r="I657" s="37">
        <v>43.6</v>
      </c>
      <c r="J657" s="3">
        <v>0</v>
      </c>
      <c r="K657">
        <v>1</v>
      </c>
      <c r="L657">
        <v>2</v>
      </c>
      <c r="M657">
        <v>4</v>
      </c>
      <c r="N657" s="3">
        <v>0</v>
      </c>
      <c r="O657">
        <v>1</v>
      </c>
      <c r="P657">
        <v>5</v>
      </c>
      <c r="Q657">
        <v>2</v>
      </c>
      <c r="R657">
        <v>2</v>
      </c>
      <c r="S657">
        <v>1</v>
      </c>
      <c r="T657" s="2">
        <v>2</v>
      </c>
      <c r="U657">
        <v>1</v>
      </c>
      <c r="V657" s="3">
        <v>0</v>
      </c>
      <c r="W657">
        <v>1</v>
      </c>
      <c r="X657">
        <v>5</v>
      </c>
      <c r="Y657">
        <v>2</v>
      </c>
      <c r="Z657">
        <v>1</v>
      </c>
      <c r="AA657" s="3">
        <v>1</v>
      </c>
      <c r="AB657">
        <v>94</v>
      </c>
    </row>
    <row r="658" spans="1:28" x14ac:dyDescent="0.35">
      <c r="A658" s="2">
        <v>189</v>
      </c>
      <c r="B658" s="2">
        <v>2</v>
      </c>
      <c r="C658" s="2" t="s">
        <v>26</v>
      </c>
      <c r="D658">
        <v>15</v>
      </c>
      <c r="E658">
        <v>3</v>
      </c>
      <c r="F658">
        <v>0</v>
      </c>
      <c r="G658">
        <v>1</v>
      </c>
      <c r="H658">
        <v>199</v>
      </c>
      <c r="I658" s="37">
        <v>40.700000000000003</v>
      </c>
      <c r="J658" s="3">
        <v>0</v>
      </c>
      <c r="K658">
        <v>1</v>
      </c>
      <c r="L658">
        <v>2</v>
      </c>
      <c r="M658">
        <v>1</v>
      </c>
      <c r="N658" s="3">
        <v>0</v>
      </c>
      <c r="O658">
        <v>1</v>
      </c>
      <c r="P658">
        <v>1</v>
      </c>
      <c r="Q658">
        <v>3</v>
      </c>
      <c r="R658">
        <v>2</v>
      </c>
      <c r="S658">
        <v>1</v>
      </c>
      <c r="T658" s="2">
        <v>2</v>
      </c>
      <c r="U658">
        <v>1</v>
      </c>
      <c r="V658" s="3">
        <v>0</v>
      </c>
      <c r="W658">
        <v>1</v>
      </c>
      <c r="X658">
        <v>2</v>
      </c>
      <c r="Y658">
        <v>1</v>
      </c>
      <c r="Z658">
        <v>1</v>
      </c>
      <c r="AA658" s="3">
        <v>1</v>
      </c>
      <c r="AB658">
        <v>113</v>
      </c>
    </row>
    <row r="659" spans="1:28" x14ac:dyDescent="0.35">
      <c r="A659" s="2">
        <v>190</v>
      </c>
      <c r="B659" s="2">
        <v>2</v>
      </c>
      <c r="C659" s="2" t="s">
        <v>26</v>
      </c>
      <c r="D659">
        <v>15</v>
      </c>
      <c r="E659">
        <v>3</v>
      </c>
      <c r="F659">
        <v>0</v>
      </c>
      <c r="G659">
        <v>1</v>
      </c>
      <c r="H659">
        <v>199</v>
      </c>
      <c r="I659" s="37">
        <v>40.700000000000003</v>
      </c>
      <c r="J659" s="3">
        <v>0</v>
      </c>
      <c r="K659">
        <v>1</v>
      </c>
      <c r="L659">
        <v>2</v>
      </c>
      <c r="M659">
        <v>4</v>
      </c>
      <c r="N659" s="3">
        <v>0</v>
      </c>
      <c r="O659">
        <v>1</v>
      </c>
      <c r="P659">
        <v>4</v>
      </c>
      <c r="Q659">
        <v>2</v>
      </c>
      <c r="R659">
        <v>2</v>
      </c>
      <c r="S659">
        <v>1</v>
      </c>
      <c r="T659" s="2">
        <v>2</v>
      </c>
      <c r="U659">
        <v>1</v>
      </c>
      <c r="V659" s="3">
        <v>0</v>
      </c>
      <c r="W659">
        <v>1</v>
      </c>
      <c r="X659">
        <v>5</v>
      </c>
      <c r="Y659">
        <v>2</v>
      </c>
      <c r="Z659">
        <v>1</v>
      </c>
      <c r="AA659" s="3">
        <v>1</v>
      </c>
      <c r="AB659">
        <v>78</v>
      </c>
    </row>
    <row r="660" spans="1:28" x14ac:dyDescent="0.35">
      <c r="A660" s="2">
        <v>191</v>
      </c>
      <c r="B660" s="2">
        <v>2</v>
      </c>
      <c r="C660" s="2" t="s">
        <v>26</v>
      </c>
      <c r="D660">
        <v>15</v>
      </c>
      <c r="E660">
        <v>3</v>
      </c>
      <c r="F660">
        <v>0</v>
      </c>
      <c r="G660">
        <v>1</v>
      </c>
      <c r="H660">
        <v>199</v>
      </c>
      <c r="I660" s="37">
        <v>40.700000000000003</v>
      </c>
      <c r="J660" s="3">
        <v>0</v>
      </c>
      <c r="K660">
        <v>1</v>
      </c>
      <c r="L660">
        <v>2</v>
      </c>
      <c r="M660">
        <v>4</v>
      </c>
      <c r="N660" s="3">
        <v>0</v>
      </c>
      <c r="O660">
        <v>1</v>
      </c>
      <c r="P660">
        <v>3</v>
      </c>
      <c r="Q660">
        <v>2</v>
      </c>
      <c r="R660">
        <v>2</v>
      </c>
      <c r="S660">
        <v>1</v>
      </c>
      <c r="T660" s="2">
        <v>2</v>
      </c>
      <c r="U660">
        <v>1</v>
      </c>
      <c r="V660" s="3">
        <v>0</v>
      </c>
      <c r="W660">
        <v>1</v>
      </c>
      <c r="X660">
        <v>4</v>
      </c>
      <c r="Y660">
        <v>2</v>
      </c>
      <c r="Z660">
        <v>1</v>
      </c>
      <c r="AA660" s="3">
        <v>1</v>
      </c>
      <c r="AB660">
        <v>99</v>
      </c>
    </row>
    <row r="661" spans="1:28" x14ac:dyDescent="0.35">
      <c r="A661" s="2">
        <v>192</v>
      </c>
      <c r="B661" s="2">
        <v>2</v>
      </c>
      <c r="C661" s="2" t="s">
        <v>26</v>
      </c>
      <c r="D661">
        <v>15</v>
      </c>
      <c r="E661">
        <v>3</v>
      </c>
      <c r="F661">
        <v>0</v>
      </c>
      <c r="G661">
        <v>1</v>
      </c>
      <c r="H661">
        <v>199</v>
      </c>
      <c r="I661" s="37">
        <v>40.700000000000003</v>
      </c>
      <c r="J661" s="3">
        <v>0</v>
      </c>
      <c r="K661">
        <v>1</v>
      </c>
      <c r="L661">
        <v>2</v>
      </c>
      <c r="M661">
        <v>1</v>
      </c>
      <c r="N661" s="3">
        <v>0</v>
      </c>
      <c r="O661">
        <v>1</v>
      </c>
      <c r="P661">
        <v>2</v>
      </c>
      <c r="Q661">
        <v>3</v>
      </c>
      <c r="R661">
        <v>2</v>
      </c>
      <c r="S661">
        <v>1</v>
      </c>
      <c r="T661" s="2">
        <v>2</v>
      </c>
      <c r="U661">
        <v>1</v>
      </c>
      <c r="V661" s="3">
        <v>0</v>
      </c>
      <c r="W661">
        <v>1</v>
      </c>
      <c r="X661">
        <v>2</v>
      </c>
      <c r="Y661">
        <v>2</v>
      </c>
      <c r="Z661">
        <v>1</v>
      </c>
      <c r="AA661" s="3">
        <v>1</v>
      </c>
      <c r="AB661">
        <v>102</v>
      </c>
    </row>
    <row r="662" spans="1:28" x14ac:dyDescent="0.35">
      <c r="A662" s="2">
        <v>193</v>
      </c>
      <c r="B662" s="2">
        <v>2</v>
      </c>
      <c r="C662" s="2" t="s">
        <v>26</v>
      </c>
      <c r="D662">
        <v>15</v>
      </c>
      <c r="E662">
        <v>3</v>
      </c>
      <c r="F662">
        <v>0</v>
      </c>
      <c r="G662">
        <v>1</v>
      </c>
      <c r="H662">
        <v>199</v>
      </c>
      <c r="I662" s="37">
        <v>40.700000000000003</v>
      </c>
      <c r="J662" s="3">
        <v>0</v>
      </c>
      <c r="K662">
        <v>1</v>
      </c>
      <c r="L662">
        <v>2</v>
      </c>
      <c r="M662">
        <v>4</v>
      </c>
      <c r="N662" s="3">
        <v>0</v>
      </c>
      <c r="O662">
        <v>1</v>
      </c>
      <c r="P662">
        <v>4</v>
      </c>
      <c r="Q662">
        <v>1</v>
      </c>
      <c r="R662">
        <v>2</v>
      </c>
      <c r="S662">
        <v>1</v>
      </c>
      <c r="T662" s="2">
        <v>2</v>
      </c>
      <c r="U662">
        <v>1</v>
      </c>
      <c r="V662" s="3">
        <v>0</v>
      </c>
      <c r="W662">
        <v>1</v>
      </c>
      <c r="X662">
        <v>5</v>
      </c>
      <c r="Y662">
        <v>2</v>
      </c>
      <c r="Z662">
        <v>1</v>
      </c>
      <c r="AA662" s="3">
        <v>1</v>
      </c>
      <c r="AB662">
        <v>92</v>
      </c>
    </row>
    <row r="663" spans="1:28" x14ac:dyDescent="0.35">
      <c r="A663" s="2">
        <v>194</v>
      </c>
      <c r="B663" s="2">
        <v>2</v>
      </c>
      <c r="C663" s="2" t="s">
        <v>26</v>
      </c>
      <c r="D663">
        <v>15</v>
      </c>
      <c r="E663">
        <v>3</v>
      </c>
      <c r="F663">
        <v>0</v>
      </c>
      <c r="G663">
        <v>1</v>
      </c>
      <c r="H663">
        <v>199</v>
      </c>
      <c r="I663" s="37">
        <v>40.700000000000003</v>
      </c>
      <c r="J663" s="3">
        <v>0</v>
      </c>
      <c r="K663">
        <v>1</v>
      </c>
      <c r="L663">
        <v>2</v>
      </c>
      <c r="M663">
        <v>4</v>
      </c>
      <c r="N663" s="3">
        <v>0</v>
      </c>
      <c r="O663">
        <v>1</v>
      </c>
      <c r="P663">
        <v>3</v>
      </c>
      <c r="Q663">
        <v>2</v>
      </c>
      <c r="R663">
        <v>2</v>
      </c>
      <c r="S663">
        <v>1</v>
      </c>
      <c r="T663" s="2">
        <v>2</v>
      </c>
      <c r="U663">
        <v>1</v>
      </c>
      <c r="V663" s="3">
        <v>0</v>
      </c>
      <c r="W663">
        <v>1</v>
      </c>
      <c r="X663">
        <v>4</v>
      </c>
      <c r="Y663">
        <v>2</v>
      </c>
      <c r="Z663">
        <v>1</v>
      </c>
      <c r="AA663" s="3">
        <v>1</v>
      </c>
      <c r="AB663">
        <v>101</v>
      </c>
    </row>
    <row r="664" spans="1:28" x14ac:dyDescent="0.35">
      <c r="A664" s="2">
        <v>195</v>
      </c>
      <c r="B664" s="2">
        <v>2</v>
      </c>
      <c r="C664" s="2" t="s">
        <v>26</v>
      </c>
      <c r="D664">
        <v>15</v>
      </c>
      <c r="E664">
        <v>3</v>
      </c>
      <c r="F664">
        <v>0</v>
      </c>
      <c r="G664">
        <v>1</v>
      </c>
      <c r="H664">
        <v>199</v>
      </c>
      <c r="I664" s="37">
        <v>40.700000000000003</v>
      </c>
      <c r="J664" s="3">
        <v>0</v>
      </c>
      <c r="K664">
        <v>1</v>
      </c>
      <c r="L664">
        <v>2</v>
      </c>
      <c r="M664">
        <v>1</v>
      </c>
      <c r="N664" s="3">
        <v>0</v>
      </c>
      <c r="O664">
        <v>1</v>
      </c>
      <c r="P664">
        <v>2</v>
      </c>
      <c r="Q664">
        <v>2</v>
      </c>
      <c r="R664">
        <v>2</v>
      </c>
      <c r="S664">
        <v>1</v>
      </c>
      <c r="T664" s="2">
        <v>2</v>
      </c>
      <c r="U664">
        <v>1</v>
      </c>
      <c r="V664" s="3">
        <v>0</v>
      </c>
      <c r="W664">
        <v>1</v>
      </c>
      <c r="X664">
        <v>2</v>
      </c>
      <c r="Y664">
        <v>1</v>
      </c>
      <c r="Z664">
        <v>1</v>
      </c>
      <c r="AA664" s="3">
        <v>1</v>
      </c>
      <c r="AB664">
        <v>112</v>
      </c>
    </row>
    <row r="665" spans="1:28" x14ac:dyDescent="0.35">
      <c r="A665" s="2">
        <v>196</v>
      </c>
      <c r="B665" s="2">
        <v>2</v>
      </c>
      <c r="C665" s="2" t="s">
        <v>26</v>
      </c>
      <c r="D665">
        <v>15</v>
      </c>
      <c r="E665">
        <v>3</v>
      </c>
      <c r="F665">
        <v>0</v>
      </c>
      <c r="G665">
        <v>1</v>
      </c>
      <c r="H665">
        <v>199</v>
      </c>
      <c r="I665" s="37">
        <v>40.700000000000003</v>
      </c>
      <c r="J665" s="3">
        <v>0</v>
      </c>
      <c r="K665">
        <v>1</v>
      </c>
      <c r="L665">
        <v>2</v>
      </c>
      <c r="M665">
        <v>4</v>
      </c>
      <c r="N665" s="3">
        <v>0</v>
      </c>
      <c r="O665">
        <v>1</v>
      </c>
      <c r="P665">
        <v>5</v>
      </c>
      <c r="Q665">
        <v>2</v>
      </c>
      <c r="R665">
        <v>2</v>
      </c>
      <c r="S665">
        <v>1</v>
      </c>
      <c r="T665" s="2">
        <v>2</v>
      </c>
      <c r="U665">
        <v>1</v>
      </c>
      <c r="V665" s="3">
        <v>0</v>
      </c>
      <c r="W665">
        <v>1</v>
      </c>
      <c r="X665">
        <v>6</v>
      </c>
      <c r="Y665">
        <v>2</v>
      </c>
      <c r="Z665">
        <v>1</v>
      </c>
      <c r="AA665" s="3">
        <v>1</v>
      </c>
      <c r="AB665">
        <v>91</v>
      </c>
    </row>
    <row r="666" spans="1:28" x14ac:dyDescent="0.35">
      <c r="A666" s="2">
        <v>197</v>
      </c>
      <c r="B666" s="2">
        <v>2</v>
      </c>
      <c r="C666" s="2" t="s">
        <v>26</v>
      </c>
      <c r="D666">
        <v>15</v>
      </c>
      <c r="E666">
        <v>3</v>
      </c>
      <c r="F666">
        <v>0</v>
      </c>
      <c r="G666">
        <v>1</v>
      </c>
      <c r="H666">
        <v>199</v>
      </c>
      <c r="I666" s="37">
        <v>40.700000000000003</v>
      </c>
      <c r="J666" s="3">
        <v>0</v>
      </c>
      <c r="K666">
        <v>1</v>
      </c>
      <c r="L666">
        <v>2</v>
      </c>
      <c r="M666">
        <v>1</v>
      </c>
      <c r="N666" s="3">
        <v>0</v>
      </c>
      <c r="O666">
        <v>1</v>
      </c>
      <c r="P666">
        <v>5</v>
      </c>
      <c r="Q666">
        <v>1</v>
      </c>
      <c r="R666">
        <v>2</v>
      </c>
      <c r="S666">
        <v>1</v>
      </c>
      <c r="T666" s="2">
        <v>2</v>
      </c>
      <c r="U666">
        <v>1</v>
      </c>
      <c r="V666" s="3">
        <v>0</v>
      </c>
      <c r="W666">
        <v>1</v>
      </c>
      <c r="X666">
        <v>6</v>
      </c>
      <c r="Y666">
        <v>2</v>
      </c>
      <c r="Z666">
        <v>1</v>
      </c>
      <c r="AA666" s="3">
        <v>1</v>
      </c>
      <c r="AB666">
        <v>84</v>
      </c>
    </row>
    <row r="667" spans="1:28" x14ac:dyDescent="0.35">
      <c r="A667" s="2">
        <v>198</v>
      </c>
      <c r="B667" s="2">
        <v>2</v>
      </c>
      <c r="C667" s="2" t="s">
        <v>26</v>
      </c>
      <c r="D667">
        <v>15</v>
      </c>
      <c r="E667">
        <v>3</v>
      </c>
      <c r="F667">
        <v>0</v>
      </c>
      <c r="G667">
        <v>1</v>
      </c>
      <c r="H667">
        <v>199</v>
      </c>
      <c r="I667" s="37">
        <v>40.700000000000003</v>
      </c>
      <c r="J667" s="3">
        <v>0</v>
      </c>
      <c r="K667">
        <v>1</v>
      </c>
      <c r="L667">
        <v>2</v>
      </c>
      <c r="M667">
        <v>4</v>
      </c>
      <c r="N667" s="3">
        <v>0</v>
      </c>
      <c r="O667">
        <v>1</v>
      </c>
      <c r="P667">
        <v>3</v>
      </c>
      <c r="Q667">
        <v>3</v>
      </c>
      <c r="R667">
        <v>2</v>
      </c>
      <c r="S667">
        <v>1</v>
      </c>
      <c r="T667" s="2">
        <v>2</v>
      </c>
      <c r="U667">
        <v>1</v>
      </c>
      <c r="V667" s="3">
        <v>0</v>
      </c>
      <c r="W667">
        <v>1</v>
      </c>
      <c r="X667">
        <v>4</v>
      </c>
      <c r="Y667">
        <v>2</v>
      </c>
      <c r="Z667">
        <v>1</v>
      </c>
      <c r="AA667" s="3">
        <v>1</v>
      </c>
      <c r="AB667">
        <v>102</v>
      </c>
    </row>
    <row r="668" spans="1:28" x14ac:dyDescent="0.35">
      <c r="A668" s="2">
        <v>199</v>
      </c>
      <c r="B668" s="2">
        <v>2</v>
      </c>
      <c r="C668" s="2" t="s">
        <v>26</v>
      </c>
      <c r="D668">
        <v>15</v>
      </c>
      <c r="E668">
        <v>1</v>
      </c>
      <c r="F668">
        <v>0</v>
      </c>
      <c r="G668">
        <v>1</v>
      </c>
      <c r="H668">
        <v>175</v>
      </c>
      <c r="I668" s="37">
        <v>16</v>
      </c>
      <c r="J668" s="3">
        <v>0</v>
      </c>
      <c r="K668">
        <v>1</v>
      </c>
      <c r="L668">
        <v>2</v>
      </c>
      <c r="M668">
        <v>1</v>
      </c>
      <c r="N668" s="3">
        <v>0</v>
      </c>
      <c r="O668">
        <v>1</v>
      </c>
      <c r="P668">
        <v>2</v>
      </c>
      <c r="Q668">
        <v>3</v>
      </c>
      <c r="R668">
        <v>2</v>
      </c>
      <c r="S668">
        <v>1</v>
      </c>
      <c r="T668" s="2">
        <v>2</v>
      </c>
      <c r="U668">
        <v>1</v>
      </c>
      <c r="V668" s="3">
        <v>0</v>
      </c>
      <c r="W668">
        <v>1</v>
      </c>
      <c r="X668">
        <v>3</v>
      </c>
      <c r="Y668">
        <v>2</v>
      </c>
      <c r="Z668">
        <v>1</v>
      </c>
      <c r="AA668" s="3">
        <v>1</v>
      </c>
      <c r="AB668">
        <v>99</v>
      </c>
    </row>
    <row r="669" spans="1:28" x14ac:dyDescent="0.35">
      <c r="A669" s="2">
        <v>200</v>
      </c>
      <c r="B669" s="2">
        <v>2</v>
      </c>
      <c r="C669" s="2" t="s">
        <v>26</v>
      </c>
      <c r="D669">
        <v>15</v>
      </c>
      <c r="E669">
        <v>3</v>
      </c>
      <c r="F669">
        <v>0</v>
      </c>
      <c r="G669">
        <v>1</v>
      </c>
      <c r="H669">
        <v>175</v>
      </c>
      <c r="I669" s="37">
        <v>16</v>
      </c>
      <c r="J669" s="3">
        <v>0</v>
      </c>
      <c r="K669">
        <v>1</v>
      </c>
      <c r="L669">
        <v>2</v>
      </c>
      <c r="M669">
        <v>4</v>
      </c>
      <c r="N669" s="3">
        <v>0</v>
      </c>
      <c r="O669">
        <v>1</v>
      </c>
      <c r="P669">
        <v>1</v>
      </c>
      <c r="Q669">
        <v>2</v>
      </c>
      <c r="R669">
        <v>2</v>
      </c>
      <c r="S669">
        <v>1</v>
      </c>
      <c r="T669" s="2">
        <v>2</v>
      </c>
      <c r="U669">
        <v>1</v>
      </c>
      <c r="V669" s="3">
        <v>0</v>
      </c>
      <c r="W669">
        <v>1</v>
      </c>
      <c r="X669">
        <v>3</v>
      </c>
      <c r="Y669">
        <v>1</v>
      </c>
      <c r="Z669">
        <v>1</v>
      </c>
      <c r="AA669" s="3">
        <v>1</v>
      </c>
      <c r="AB669">
        <v>101</v>
      </c>
    </row>
    <row r="670" spans="1:28" x14ac:dyDescent="0.35">
      <c r="A670" s="2">
        <v>202</v>
      </c>
      <c r="B670" s="2">
        <v>2</v>
      </c>
      <c r="C670" s="2" t="s">
        <v>26</v>
      </c>
      <c r="D670">
        <v>16</v>
      </c>
      <c r="E670">
        <v>2</v>
      </c>
      <c r="F670">
        <v>1</v>
      </c>
      <c r="G670">
        <v>0</v>
      </c>
      <c r="H670">
        <v>179</v>
      </c>
      <c r="I670" s="37">
        <v>77.7</v>
      </c>
      <c r="J670" s="3">
        <v>0</v>
      </c>
      <c r="K670">
        <v>3</v>
      </c>
      <c r="L670">
        <v>4</v>
      </c>
      <c r="M670">
        <v>5</v>
      </c>
      <c r="N670" s="3">
        <v>0</v>
      </c>
      <c r="O670">
        <v>1</v>
      </c>
      <c r="P670">
        <v>5</v>
      </c>
      <c r="Q670">
        <v>0</v>
      </c>
      <c r="R670">
        <v>3</v>
      </c>
      <c r="S670">
        <v>3</v>
      </c>
      <c r="T670" s="2">
        <v>7</v>
      </c>
      <c r="U670">
        <v>3</v>
      </c>
      <c r="V670" s="3">
        <v>0</v>
      </c>
      <c r="W670">
        <v>1</v>
      </c>
      <c r="X670">
        <v>7</v>
      </c>
      <c r="Y670">
        <v>1</v>
      </c>
      <c r="Z670">
        <v>0</v>
      </c>
      <c r="AA670" s="3">
        <v>2</v>
      </c>
      <c r="AB670">
        <v>99</v>
      </c>
    </row>
    <row r="671" spans="1:28" x14ac:dyDescent="0.35">
      <c r="A671" s="2">
        <v>203</v>
      </c>
      <c r="B671" s="2">
        <v>2</v>
      </c>
      <c r="C671" s="2" t="s">
        <v>26</v>
      </c>
      <c r="D671">
        <v>16</v>
      </c>
      <c r="E671">
        <v>2</v>
      </c>
      <c r="F671">
        <v>1</v>
      </c>
      <c r="G671">
        <v>1</v>
      </c>
      <c r="H671">
        <v>189</v>
      </c>
      <c r="I671" s="37">
        <v>41.2</v>
      </c>
      <c r="J671" s="3">
        <v>0</v>
      </c>
      <c r="K671">
        <v>1</v>
      </c>
      <c r="L671">
        <v>2</v>
      </c>
      <c r="M671">
        <v>4</v>
      </c>
      <c r="N671" s="3">
        <v>0</v>
      </c>
      <c r="O671">
        <v>1</v>
      </c>
      <c r="P671">
        <v>3</v>
      </c>
      <c r="Q671">
        <v>2</v>
      </c>
      <c r="R671">
        <v>2</v>
      </c>
      <c r="S671">
        <v>1</v>
      </c>
      <c r="T671" s="2">
        <v>2</v>
      </c>
      <c r="U671">
        <v>9</v>
      </c>
      <c r="V671" s="3">
        <v>0</v>
      </c>
      <c r="W671">
        <v>1</v>
      </c>
      <c r="X671">
        <v>4</v>
      </c>
      <c r="Y671">
        <v>1</v>
      </c>
      <c r="Z671">
        <v>1</v>
      </c>
      <c r="AA671" s="3">
        <v>2</v>
      </c>
      <c r="AB671">
        <v>102</v>
      </c>
    </row>
    <row r="672" spans="1:28" x14ac:dyDescent="0.35">
      <c r="A672" s="2">
        <v>204</v>
      </c>
      <c r="B672" s="2">
        <v>2</v>
      </c>
      <c r="C672" s="2" t="s">
        <v>26</v>
      </c>
      <c r="D672">
        <v>16</v>
      </c>
      <c r="E672">
        <v>2</v>
      </c>
      <c r="F672">
        <v>1</v>
      </c>
      <c r="G672">
        <v>1</v>
      </c>
      <c r="H672">
        <v>189</v>
      </c>
      <c r="I672" s="37">
        <v>41.2</v>
      </c>
      <c r="J672" s="3">
        <v>0</v>
      </c>
      <c r="K672">
        <v>1</v>
      </c>
      <c r="L672">
        <v>2</v>
      </c>
      <c r="M672">
        <v>4</v>
      </c>
      <c r="N672" s="3">
        <v>0</v>
      </c>
      <c r="O672">
        <v>1</v>
      </c>
      <c r="P672">
        <v>6</v>
      </c>
      <c r="Q672">
        <v>2</v>
      </c>
      <c r="R672">
        <v>2</v>
      </c>
      <c r="S672">
        <v>1</v>
      </c>
      <c r="T672" s="2">
        <v>2</v>
      </c>
      <c r="U672">
        <v>9</v>
      </c>
      <c r="V672" s="3">
        <v>0</v>
      </c>
      <c r="W672">
        <v>1</v>
      </c>
      <c r="X672">
        <v>8</v>
      </c>
      <c r="Y672">
        <v>2</v>
      </c>
      <c r="Z672">
        <v>1</v>
      </c>
      <c r="AA672" s="3">
        <v>2</v>
      </c>
      <c r="AB672">
        <v>84</v>
      </c>
    </row>
    <row r="673" spans="1:28" x14ac:dyDescent="0.35">
      <c r="A673" s="2">
        <v>205</v>
      </c>
      <c r="B673" s="2">
        <v>2</v>
      </c>
      <c r="C673" s="2" t="s">
        <v>26</v>
      </c>
      <c r="D673">
        <v>16</v>
      </c>
      <c r="E673">
        <v>2</v>
      </c>
      <c r="F673">
        <v>1</v>
      </c>
      <c r="G673">
        <v>1</v>
      </c>
      <c r="H673">
        <v>189</v>
      </c>
      <c r="I673" s="37">
        <v>41.2</v>
      </c>
      <c r="J673" s="3">
        <v>0</v>
      </c>
      <c r="K673">
        <v>1</v>
      </c>
      <c r="L673">
        <v>2</v>
      </c>
      <c r="M673">
        <v>4</v>
      </c>
      <c r="N673" s="3">
        <v>0</v>
      </c>
      <c r="O673">
        <v>1</v>
      </c>
      <c r="P673">
        <v>5</v>
      </c>
      <c r="Q673">
        <v>2</v>
      </c>
      <c r="R673">
        <v>2</v>
      </c>
      <c r="S673">
        <v>1</v>
      </c>
      <c r="T673" s="2">
        <v>2</v>
      </c>
      <c r="U673">
        <v>9</v>
      </c>
      <c r="V673" s="3">
        <v>0</v>
      </c>
      <c r="W673">
        <v>1</v>
      </c>
      <c r="X673">
        <v>7</v>
      </c>
      <c r="Y673">
        <v>2</v>
      </c>
      <c r="Z673">
        <v>1</v>
      </c>
      <c r="AA673" s="3">
        <v>2</v>
      </c>
      <c r="AB673">
        <v>84</v>
      </c>
    </row>
    <row r="674" spans="1:28" x14ac:dyDescent="0.35">
      <c r="A674" s="2">
        <v>210</v>
      </c>
      <c r="B674" s="2">
        <v>2</v>
      </c>
      <c r="C674" s="2" t="s">
        <v>26</v>
      </c>
      <c r="D674">
        <v>16</v>
      </c>
      <c r="E674">
        <v>3</v>
      </c>
      <c r="F674">
        <v>0</v>
      </c>
      <c r="G674">
        <v>1</v>
      </c>
      <c r="H674">
        <v>189</v>
      </c>
      <c r="I674" s="37">
        <v>20.2</v>
      </c>
      <c r="J674" s="3">
        <v>0</v>
      </c>
      <c r="K674">
        <v>1</v>
      </c>
      <c r="L674">
        <v>2</v>
      </c>
      <c r="M674">
        <v>4</v>
      </c>
      <c r="N674" s="3">
        <v>0</v>
      </c>
      <c r="O674">
        <v>1</v>
      </c>
      <c r="P674">
        <v>2</v>
      </c>
      <c r="Q674">
        <v>1</v>
      </c>
      <c r="R674">
        <v>2</v>
      </c>
      <c r="S674">
        <v>1</v>
      </c>
      <c r="T674" s="2">
        <v>2</v>
      </c>
      <c r="U674">
        <v>8</v>
      </c>
      <c r="V674" s="3">
        <v>0</v>
      </c>
      <c r="W674">
        <v>1</v>
      </c>
      <c r="X674">
        <v>3</v>
      </c>
      <c r="Y674">
        <v>2</v>
      </c>
      <c r="Z674">
        <v>1</v>
      </c>
      <c r="AA674" s="3">
        <v>2</v>
      </c>
      <c r="AB674">
        <v>100</v>
      </c>
    </row>
    <row r="675" spans="1:28" x14ac:dyDescent="0.35">
      <c r="A675" s="2">
        <v>211</v>
      </c>
      <c r="B675" s="2">
        <v>2</v>
      </c>
      <c r="C675" s="2" t="s">
        <v>26</v>
      </c>
      <c r="D675">
        <v>16</v>
      </c>
      <c r="E675">
        <v>3</v>
      </c>
      <c r="F675">
        <v>1</v>
      </c>
      <c r="G675">
        <v>1</v>
      </c>
      <c r="H675">
        <v>179</v>
      </c>
      <c r="I675" s="37">
        <v>98.2</v>
      </c>
      <c r="J675" s="3">
        <v>0</v>
      </c>
      <c r="K675">
        <v>1</v>
      </c>
      <c r="L675">
        <v>1</v>
      </c>
      <c r="M675">
        <v>4</v>
      </c>
      <c r="N675" s="3">
        <v>0</v>
      </c>
      <c r="O675">
        <v>1</v>
      </c>
      <c r="P675">
        <v>5</v>
      </c>
      <c r="Q675">
        <v>2</v>
      </c>
      <c r="R675">
        <v>2</v>
      </c>
      <c r="S675">
        <v>1</v>
      </c>
      <c r="T675" s="2">
        <v>1</v>
      </c>
      <c r="U675">
        <v>9</v>
      </c>
      <c r="V675" s="3">
        <v>0</v>
      </c>
      <c r="W675">
        <v>1</v>
      </c>
      <c r="X675">
        <v>7</v>
      </c>
      <c r="Y675">
        <v>2</v>
      </c>
      <c r="Z675">
        <v>1</v>
      </c>
      <c r="AA675" s="3">
        <v>3</v>
      </c>
      <c r="AB675">
        <v>100</v>
      </c>
    </row>
    <row r="676" spans="1:28" x14ac:dyDescent="0.35">
      <c r="A676" s="2">
        <v>212</v>
      </c>
      <c r="B676" s="2">
        <v>2</v>
      </c>
      <c r="C676" s="2" t="s">
        <v>26</v>
      </c>
      <c r="D676">
        <v>16</v>
      </c>
      <c r="E676">
        <v>3</v>
      </c>
      <c r="F676">
        <v>1</v>
      </c>
      <c r="G676">
        <v>1</v>
      </c>
      <c r="H676">
        <v>186</v>
      </c>
      <c r="I676" s="37">
        <v>32.700000000000003</v>
      </c>
      <c r="J676" s="3">
        <v>0</v>
      </c>
      <c r="K676">
        <v>1</v>
      </c>
      <c r="L676">
        <v>1</v>
      </c>
      <c r="M676">
        <v>4</v>
      </c>
      <c r="N676" s="3">
        <v>0</v>
      </c>
      <c r="O676">
        <v>1</v>
      </c>
      <c r="P676">
        <v>3</v>
      </c>
      <c r="Q676">
        <v>3</v>
      </c>
      <c r="R676">
        <v>2</v>
      </c>
      <c r="S676">
        <v>1</v>
      </c>
      <c r="T676" s="2">
        <v>1</v>
      </c>
      <c r="U676">
        <v>9</v>
      </c>
      <c r="V676" s="3">
        <v>0</v>
      </c>
      <c r="W676">
        <v>1</v>
      </c>
      <c r="X676">
        <v>4</v>
      </c>
      <c r="Y676">
        <v>1</v>
      </c>
      <c r="Z676">
        <v>1</v>
      </c>
      <c r="AA676" s="3">
        <v>3</v>
      </c>
      <c r="AB676">
        <v>100</v>
      </c>
    </row>
    <row r="677" spans="1:28" x14ac:dyDescent="0.35">
      <c r="A677" s="2">
        <v>215</v>
      </c>
      <c r="B677" s="2">
        <v>2</v>
      </c>
      <c r="C677" s="2" t="s">
        <v>26</v>
      </c>
      <c r="D677">
        <v>16</v>
      </c>
      <c r="E677">
        <v>3</v>
      </c>
      <c r="F677">
        <v>0</v>
      </c>
      <c r="G677">
        <v>1</v>
      </c>
      <c r="H677">
        <v>179</v>
      </c>
      <c r="I677" s="37">
        <v>67.7</v>
      </c>
      <c r="J677" s="3">
        <v>0</v>
      </c>
      <c r="K677">
        <v>1</v>
      </c>
      <c r="L677">
        <v>2</v>
      </c>
      <c r="M677">
        <v>4</v>
      </c>
      <c r="N677" s="3">
        <v>0</v>
      </c>
      <c r="O677">
        <v>1</v>
      </c>
      <c r="P677">
        <v>5</v>
      </c>
      <c r="Q677">
        <v>1</v>
      </c>
      <c r="R677">
        <v>2</v>
      </c>
      <c r="S677">
        <v>1</v>
      </c>
      <c r="T677" s="2">
        <v>2</v>
      </c>
      <c r="U677">
        <v>8</v>
      </c>
      <c r="V677" s="3">
        <v>0</v>
      </c>
      <c r="W677">
        <v>1</v>
      </c>
      <c r="X677">
        <v>5</v>
      </c>
      <c r="Y677">
        <v>2</v>
      </c>
      <c r="Z677">
        <v>1</v>
      </c>
      <c r="AA677" s="3">
        <v>1</v>
      </c>
      <c r="AB677">
        <v>89</v>
      </c>
    </row>
    <row r="678" spans="1:28" x14ac:dyDescent="0.35">
      <c r="A678" s="2">
        <v>216</v>
      </c>
      <c r="B678" s="2">
        <v>2</v>
      </c>
      <c r="C678" s="2" t="s">
        <v>26</v>
      </c>
      <c r="D678">
        <v>16</v>
      </c>
      <c r="E678">
        <v>2</v>
      </c>
      <c r="F678">
        <v>1</v>
      </c>
      <c r="G678">
        <v>1</v>
      </c>
      <c r="H678">
        <v>170</v>
      </c>
      <c r="I678" s="37">
        <v>14.4</v>
      </c>
      <c r="J678" s="3">
        <v>0</v>
      </c>
      <c r="K678">
        <v>1</v>
      </c>
      <c r="L678">
        <v>2</v>
      </c>
      <c r="M678">
        <v>3</v>
      </c>
      <c r="N678" s="3">
        <v>0</v>
      </c>
      <c r="O678">
        <v>1</v>
      </c>
      <c r="P678">
        <v>2</v>
      </c>
      <c r="Q678">
        <v>3</v>
      </c>
      <c r="R678">
        <v>2</v>
      </c>
      <c r="S678">
        <v>1</v>
      </c>
      <c r="T678" s="2">
        <v>2</v>
      </c>
      <c r="U678">
        <v>9</v>
      </c>
      <c r="V678" s="3">
        <v>0</v>
      </c>
      <c r="W678">
        <v>1</v>
      </c>
      <c r="X678">
        <v>3</v>
      </c>
      <c r="Y678">
        <v>1</v>
      </c>
      <c r="Z678">
        <v>1</v>
      </c>
      <c r="AA678" s="3">
        <v>3</v>
      </c>
      <c r="AB678">
        <v>102</v>
      </c>
    </row>
    <row r="679" spans="1:28" x14ac:dyDescent="0.35">
      <c r="A679" s="2">
        <v>217</v>
      </c>
      <c r="B679" s="2">
        <v>2</v>
      </c>
      <c r="C679" s="2" t="s">
        <v>26</v>
      </c>
      <c r="D679">
        <v>16</v>
      </c>
      <c r="E679">
        <v>2</v>
      </c>
      <c r="F679">
        <v>1</v>
      </c>
      <c r="G679">
        <v>1</v>
      </c>
      <c r="H679">
        <v>189</v>
      </c>
      <c r="I679" s="37">
        <v>38.1</v>
      </c>
      <c r="J679" s="3">
        <v>0</v>
      </c>
      <c r="K679">
        <v>1</v>
      </c>
      <c r="L679">
        <v>2</v>
      </c>
      <c r="M679">
        <v>3</v>
      </c>
      <c r="N679" s="3">
        <v>0</v>
      </c>
      <c r="O679">
        <v>1</v>
      </c>
      <c r="P679">
        <v>5</v>
      </c>
      <c r="Q679">
        <v>0</v>
      </c>
      <c r="R679">
        <v>2</v>
      </c>
      <c r="S679">
        <v>1</v>
      </c>
      <c r="T679" s="2">
        <v>2</v>
      </c>
      <c r="U679">
        <v>3</v>
      </c>
      <c r="V679" s="3">
        <v>0</v>
      </c>
      <c r="W679">
        <v>1</v>
      </c>
      <c r="X679">
        <v>5</v>
      </c>
      <c r="Y679">
        <v>2</v>
      </c>
      <c r="Z679">
        <v>1</v>
      </c>
      <c r="AA679" s="3">
        <v>2</v>
      </c>
      <c r="AB679">
        <v>103</v>
      </c>
    </row>
    <row r="680" spans="1:28" x14ac:dyDescent="0.35">
      <c r="A680" s="2">
        <v>218</v>
      </c>
      <c r="B680" s="2">
        <v>2</v>
      </c>
      <c r="C680" s="2" t="s">
        <v>26</v>
      </c>
      <c r="D680">
        <v>16</v>
      </c>
      <c r="E680">
        <v>3</v>
      </c>
      <c r="F680">
        <v>1</v>
      </c>
      <c r="G680">
        <v>1</v>
      </c>
      <c r="H680">
        <v>189</v>
      </c>
      <c r="I680" s="37">
        <v>30.4</v>
      </c>
      <c r="J680" s="3">
        <v>0</v>
      </c>
      <c r="K680">
        <v>1</v>
      </c>
      <c r="L680">
        <v>2</v>
      </c>
      <c r="M680">
        <v>3</v>
      </c>
      <c r="N680" s="3">
        <v>0</v>
      </c>
      <c r="O680">
        <v>1</v>
      </c>
      <c r="P680">
        <v>5</v>
      </c>
      <c r="Q680">
        <v>2</v>
      </c>
      <c r="R680">
        <v>2</v>
      </c>
      <c r="S680">
        <v>1</v>
      </c>
      <c r="T680" s="2">
        <v>1</v>
      </c>
      <c r="U680">
        <v>9</v>
      </c>
      <c r="V680" s="3">
        <v>0</v>
      </c>
      <c r="W680">
        <v>1</v>
      </c>
      <c r="X680">
        <v>5</v>
      </c>
      <c r="Y680">
        <v>1</v>
      </c>
      <c r="Z680">
        <v>1</v>
      </c>
      <c r="AA680" s="3">
        <v>2</v>
      </c>
      <c r="AB680">
        <v>92</v>
      </c>
    </row>
    <row r="681" spans="1:28" x14ac:dyDescent="0.35">
      <c r="A681" s="2">
        <v>219</v>
      </c>
      <c r="B681" s="2">
        <v>2</v>
      </c>
      <c r="C681" s="2" t="s">
        <v>26</v>
      </c>
      <c r="D681">
        <v>17</v>
      </c>
      <c r="E681">
        <v>4</v>
      </c>
      <c r="F681">
        <v>1</v>
      </c>
      <c r="G681">
        <v>1</v>
      </c>
      <c r="H681">
        <v>179</v>
      </c>
      <c r="I681" s="37">
        <v>68.599999999999994</v>
      </c>
      <c r="J681" s="3">
        <v>0</v>
      </c>
      <c r="K681">
        <v>1</v>
      </c>
      <c r="L681">
        <v>2</v>
      </c>
      <c r="M681">
        <v>3</v>
      </c>
      <c r="N681" s="3">
        <v>0</v>
      </c>
      <c r="O681">
        <v>1</v>
      </c>
      <c r="P681">
        <v>3</v>
      </c>
      <c r="Q681">
        <v>2</v>
      </c>
      <c r="R681">
        <v>2</v>
      </c>
      <c r="S681">
        <v>3</v>
      </c>
      <c r="T681" s="2">
        <v>7</v>
      </c>
      <c r="U681">
        <v>3</v>
      </c>
      <c r="V681" s="3">
        <v>0</v>
      </c>
      <c r="W681">
        <v>1</v>
      </c>
      <c r="X681">
        <v>4</v>
      </c>
      <c r="Y681">
        <v>2</v>
      </c>
      <c r="Z681">
        <v>1</v>
      </c>
      <c r="AA681" s="3">
        <v>3</v>
      </c>
      <c r="AB681">
        <v>115</v>
      </c>
    </row>
    <row r="682" spans="1:28" x14ac:dyDescent="0.35">
      <c r="A682" s="2">
        <v>226</v>
      </c>
      <c r="B682" s="2">
        <v>2</v>
      </c>
      <c r="C682" s="2" t="s">
        <v>26</v>
      </c>
      <c r="D682">
        <v>17</v>
      </c>
      <c r="E682">
        <v>4</v>
      </c>
      <c r="F682">
        <v>1</v>
      </c>
      <c r="G682">
        <v>1</v>
      </c>
      <c r="H682">
        <v>179</v>
      </c>
      <c r="I682" s="37">
        <v>73.900000000000006</v>
      </c>
      <c r="J682" s="3">
        <v>0</v>
      </c>
      <c r="K682">
        <v>1</v>
      </c>
      <c r="L682">
        <v>2</v>
      </c>
      <c r="M682">
        <v>4</v>
      </c>
      <c r="N682" s="3">
        <v>0</v>
      </c>
      <c r="O682">
        <v>1</v>
      </c>
      <c r="P682">
        <v>4</v>
      </c>
      <c r="Q682">
        <v>2</v>
      </c>
      <c r="R682">
        <v>2</v>
      </c>
      <c r="S682">
        <v>1</v>
      </c>
      <c r="T682" s="2">
        <v>2</v>
      </c>
      <c r="U682">
        <v>9</v>
      </c>
      <c r="V682" s="3">
        <v>0</v>
      </c>
      <c r="W682">
        <v>1</v>
      </c>
      <c r="X682">
        <v>5</v>
      </c>
      <c r="Y682">
        <v>1</v>
      </c>
      <c r="Z682">
        <v>1</v>
      </c>
      <c r="AA682" s="3">
        <v>3</v>
      </c>
      <c r="AB682">
        <v>101</v>
      </c>
    </row>
    <row r="683" spans="1:28" x14ac:dyDescent="0.35">
      <c r="A683" s="2">
        <v>232</v>
      </c>
      <c r="B683" s="2">
        <v>2</v>
      </c>
      <c r="C683" s="2" t="s">
        <v>26</v>
      </c>
      <c r="D683">
        <v>17</v>
      </c>
      <c r="E683">
        <v>2</v>
      </c>
      <c r="F683">
        <v>1</v>
      </c>
      <c r="G683">
        <v>1</v>
      </c>
      <c r="H683">
        <v>179</v>
      </c>
      <c r="I683" s="37">
        <v>63.9</v>
      </c>
      <c r="J683" s="3">
        <v>1</v>
      </c>
      <c r="K683">
        <v>3</v>
      </c>
      <c r="L683">
        <v>5</v>
      </c>
      <c r="M683">
        <v>3</v>
      </c>
      <c r="N683" s="3">
        <v>0</v>
      </c>
      <c r="O683">
        <v>1</v>
      </c>
      <c r="P683">
        <v>5</v>
      </c>
      <c r="Q683">
        <v>1</v>
      </c>
      <c r="R683">
        <v>2</v>
      </c>
      <c r="S683">
        <v>3</v>
      </c>
      <c r="T683" s="2">
        <v>5</v>
      </c>
      <c r="U683">
        <v>3</v>
      </c>
      <c r="V683" s="3">
        <v>0</v>
      </c>
      <c r="W683">
        <v>1</v>
      </c>
      <c r="X683">
        <v>6</v>
      </c>
      <c r="Y683">
        <v>1</v>
      </c>
      <c r="Z683">
        <v>1</v>
      </c>
      <c r="AA683" s="3">
        <v>3</v>
      </c>
      <c r="AB683">
        <v>102</v>
      </c>
    </row>
    <row r="684" spans="1:28" x14ac:dyDescent="0.35">
      <c r="A684" s="2">
        <v>240</v>
      </c>
      <c r="B684" s="2">
        <v>2</v>
      </c>
      <c r="C684" s="2" t="s">
        <v>26</v>
      </c>
      <c r="D684">
        <v>17</v>
      </c>
      <c r="E684">
        <v>3</v>
      </c>
      <c r="F684">
        <v>1</v>
      </c>
      <c r="G684">
        <v>1</v>
      </c>
      <c r="H684">
        <v>179</v>
      </c>
      <c r="I684" s="37">
        <v>32.4</v>
      </c>
      <c r="J684" s="3">
        <v>0</v>
      </c>
      <c r="K684">
        <v>1</v>
      </c>
      <c r="L684">
        <v>2</v>
      </c>
      <c r="M684">
        <v>4</v>
      </c>
      <c r="N684" s="3">
        <v>0</v>
      </c>
      <c r="O684">
        <v>1</v>
      </c>
      <c r="P684">
        <v>2</v>
      </c>
      <c r="Q684">
        <v>3</v>
      </c>
      <c r="R684">
        <v>2</v>
      </c>
      <c r="S684">
        <v>1</v>
      </c>
      <c r="T684" s="2">
        <v>2</v>
      </c>
      <c r="U684">
        <v>9</v>
      </c>
      <c r="V684" s="3">
        <v>0</v>
      </c>
      <c r="W684">
        <v>1</v>
      </c>
      <c r="X684">
        <v>4</v>
      </c>
      <c r="Y684">
        <v>1</v>
      </c>
      <c r="Z684">
        <v>1</v>
      </c>
      <c r="AA684" s="3">
        <v>3</v>
      </c>
      <c r="AB684">
        <v>114</v>
      </c>
    </row>
    <row r="685" spans="1:28" x14ac:dyDescent="0.35">
      <c r="A685" s="2">
        <v>244</v>
      </c>
      <c r="B685" s="2">
        <v>3</v>
      </c>
      <c r="C685" s="2" t="s">
        <v>27</v>
      </c>
      <c r="D685">
        <v>23</v>
      </c>
      <c r="E685">
        <v>3</v>
      </c>
      <c r="F685">
        <v>1</v>
      </c>
      <c r="G685">
        <v>1</v>
      </c>
      <c r="H685">
        <v>183</v>
      </c>
      <c r="I685" s="37">
        <v>35.6</v>
      </c>
      <c r="J685" s="3">
        <v>0</v>
      </c>
      <c r="K685">
        <v>1</v>
      </c>
      <c r="L685">
        <v>2</v>
      </c>
      <c r="M685">
        <v>4</v>
      </c>
      <c r="N685" s="3">
        <v>0</v>
      </c>
      <c r="O685">
        <v>1</v>
      </c>
      <c r="P685">
        <v>3</v>
      </c>
      <c r="Q685">
        <v>2</v>
      </c>
      <c r="R685">
        <v>2</v>
      </c>
      <c r="S685">
        <v>1</v>
      </c>
      <c r="T685" s="2">
        <v>2</v>
      </c>
      <c r="U685">
        <v>9</v>
      </c>
      <c r="V685" s="3">
        <v>0</v>
      </c>
      <c r="W685">
        <v>1</v>
      </c>
      <c r="X685">
        <v>4</v>
      </c>
      <c r="Y685">
        <v>2</v>
      </c>
      <c r="Z685">
        <v>1</v>
      </c>
      <c r="AA685" s="3">
        <v>3</v>
      </c>
      <c r="AB685">
        <v>116</v>
      </c>
    </row>
    <row r="686" spans="1:28" x14ac:dyDescent="0.35">
      <c r="A686" s="2">
        <v>246</v>
      </c>
      <c r="B686" s="2">
        <v>3</v>
      </c>
      <c r="C686" s="2" t="s">
        <v>27</v>
      </c>
      <c r="D686">
        <v>23</v>
      </c>
      <c r="E686">
        <v>3</v>
      </c>
      <c r="F686">
        <v>1</v>
      </c>
      <c r="G686">
        <v>0</v>
      </c>
      <c r="H686">
        <v>175</v>
      </c>
      <c r="I686" s="37">
        <v>38.4</v>
      </c>
      <c r="J686" s="3">
        <v>0</v>
      </c>
      <c r="K686">
        <v>1</v>
      </c>
      <c r="L686">
        <v>2</v>
      </c>
      <c r="M686">
        <v>1</v>
      </c>
      <c r="N686" s="3">
        <v>0</v>
      </c>
      <c r="O686">
        <v>1</v>
      </c>
      <c r="P686">
        <v>2</v>
      </c>
      <c r="Q686">
        <v>0</v>
      </c>
      <c r="R686">
        <v>3</v>
      </c>
      <c r="S686">
        <v>3</v>
      </c>
      <c r="T686" s="2">
        <v>10</v>
      </c>
      <c r="U686">
        <v>3</v>
      </c>
      <c r="V686" s="3">
        <v>0</v>
      </c>
      <c r="W686">
        <v>1</v>
      </c>
      <c r="X686">
        <v>4</v>
      </c>
      <c r="Y686">
        <v>2</v>
      </c>
      <c r="Z686">
        <v>1</v>
      </c>
      <c r="AA686" s="3">
        <v>3</v>
      </c>
      <c r="AB686">
        <v>114</v>
      </c>
    </row>
    <row r="687" spans="1:28" x14ac:dyDescent="0.35">
      <c r="A687" s="2">
        <v>247</v>
      </c>
      <c r="B687" s="2">
        <v>3</v>
      </c>
      <c r="C687" s="2" t="s">
        <v>27</v>
      </c>
      <c r="D687">
        <v>23</v>
      </c>
      <c r="E687">
        <v>1</v>
      </c>
      <c r="F687">
        <v>0</v>
      </c>
      <c r="G687">
        <v>1</v>
      </c>
      <c r="H687">
        <v>151</v>
      </c>
      <c r="I687" s="37">
        <v>20</v>
      </c>
      <c r="J687" s="3">
        <v>0</v>
      </c>
      <c r="K687">
        <v>1</v>
      </c>
      <c r="L687">
        <v>2</v>
      </c>
      <c r="M687">
        <v>4</v>
      </c>
      <c r="N687" s="3">
        <v>0</v>
      </c>
      <c r="O687">
        <v>1</v>
      </c>
      <c r="P687">
        <v>5</v>
      </c>
      <c r="Q687">
        <v>1</v>
      </c>
      <c r="R687">
        <v>2</v>
      </c>
      <c r="S687">
        <v>1</v>
      </c>
      <c r="T687" s="2">
        <v>2</v>
      </c>
      <c r="U687">
        <v>9</v>
      </c>
      <c r="V687" s="3">
        <v>0</v>
      </c>
      <c r="W687">
        <v>1</v>
      </c>
      <c r="X687">
        <v>7</v>
      </c>
      <c r="Y687">
        <v>1</v>
      </c>
      <c r="Z687">
        <v>1</v>
      </c>
      <c r="AA687" s="3">
        <v>2</v>
      </c>
      <c r="AB687">
        <v>101</v>
      </c>
    </row>
    <row r="688" spans="1:28" x14ac:dyDescent="0.35">
      <c r="A688" s="2">
        <v>248</v>
      </c>
      <c r="B688" s="2">
        <v>3</v>
      </c>
      <c r="C688" s="2" t="s">
        <v>27</v>
      </c>
      <c r="D688">
        <v>23</v>
      </c>
      <c r="E688">
        <v>1</v>
      </c>
      <c r="F688">
        <v>1</v>
      </c>
      <c r="G688">
        <v>1</v>
      </c>
      <c r="H688">
        <v>225</v>
      </c>
      <c r="I688" s="37">
        <v>62</v>
      </c>
      <c r="J688" s="3">
        <v>0</v>
      </c>
      <c r="K688">
        <v>1</v>
      </c>
      <c r="L688">
        <v>2</v>
      </c>
      <c r="M688">
        <v>4</v>
      </c>
      <c r="N688" s="3">
        <v>0</v>
      </c>
      <c r="O688">
        <v>1</v>
      </c>
      <c r="P688">
        <v>5</v>
      </c>
      <c r="Q688">
        <v>0</v>
      </c>
      <c r="R688">
        <v>2</v>
      </c>
      <c r="S688">
        <v>1</v>
      </c>
      <c r="T688" s="2">
        <v>2</v>
      </c>
      <c r="U688">
        <v>9</v>
      </c>
      <c r="V688" s="3">
        <v>0</v>
      </c>
      <c r="W688">
        <v>1</v>
      </c>
      <c r="X688">
        <v>6</v>
      </c>
      <c r="Y688">
        <v>2</v>
      </c>
      <c r="Z688">
        <v>1</v>
      </c>
      <c r="AA688" s="3">
        <v>3</v>
      </c>
      <c r="AB688">
        <v>116</v>
      </c>
    </row>
    <row r="689" spans="1:28" x14ac:dyDescent="0.35">
      <c r="A689" s="2">
        <v>249</v>
      </c>
      <c r="B689" s="2">
        <v>3</v>
      </c>
      <c r="C689" s="2" t="s">
        <v>27</v>
      </c>
      <c r="D689">
        <v>23</v>
      </c>
      <c r="E689">
        <v>1</v>
      </c>
      <c r="F689">
        <v>1</v>
      </c>
      <c r="G689">
        <v>1</v>
      </c>
      <c r="H689">
        <v>225</v>
      </c>
      <c r="I689" s="37">
        <v>62</v>
      </c>
      <c r="J689" s="3">
        <v>0</v>
      </c>
      <c r="K689">
        <v>1</v>
      </c>
      <c r="L689">
        <v>2</v>
      </c>
      <c r="M689">
        <v>4</v>
      </c>
      <c r="N689" s="3">
        <v>0</v>
      </c>
      <c r="O689">
        <v>1</v>
      </c>
      <c r="P689">
        <v>4</v>
      </c>
      <c r="Q689">
        <v>0</v>
      </c>
      <c r="R689">
        <v>2</v>
      </c>
      <c r="S689">
        <v>1</v>
      </c>
      <c r="T689" s="2">
        <v>2</v>
      </c>
      <c r="U689">
        <v>9</v>
      </c>
      <c r="V689" s="3">
        <v>0</v>
      </c>
      <c r="W689">
        <v>1</v>
      </c>
      <c r="X689">
        <v>6</v>
      </c>
      <c r="Y689">
        <v>2</v>
      </c>
      <c r="Z689">
        <v>1</v>
      </c>
      <c r="AA689" s="3">
        <v>3</v>
      </c>
      <c r="AB689">
        <v>113</v>
      </c>
    </row>
    <row r="690" spans="1:28" x14ac:dyDescent="0.35">
      <c r="A690" s="2">
        <v>250</v>
      </c>
      <c r="B690" s="2">
        <v>3</v>
      </c>
      <c r="C690" s="2" t="s">
        <v>27</v>
      </c>
      <c r="D690">
        <v>23</v>
      </c>
      <c r="E690">
        <v>1</v>
      </c>
      <c r="F690">
        <v>1</v>
      </c>
      <c r="G690">
        <v>1</v>
      </c>
      <c r="H690">
        <v>225</v>
      </c>
      <c r="I690" s="37">
        <v>62</v>
      </c>
      <c r="J690" s="3">
        <v>0</v>
      </c>
      <c r="K690">
        <v>1</v>
      </c>
      <c r="L690">
        <v>2</v>
      </c>
      <c r="M690">
        <v>4</v>
      </c>
      <c r="N690" s="3">
        <v>0</v>
      </c>
      <c r="O690">
        <v>1</v>
      </c>
      <c r="P690">
        <v>5</v>
      </c>
      <c r="Q690">
        <v>2</v>
      </c>
      <c r="R690">
        <v>2</v>
      </c>
      <c r="S690">
        <v>1</v>
      </c>
      <c r="T690" s="2">
        <v>2</v>
      </c>
      <c r="U690">
        <v>9</v>
      </c>
      <c r="V690" s="3">
        <v>0</v>
      </c>
      <c r="W690">
        <v>1</v>
      </c>
      <c r="X690">
        <v>6</v>
      </c>
      <c r="Y690">
        <v>2</v>
      </c>
      <c r="Z690">
        <v>1</v>
      </c>
      <c r="AA690" s="3">
        <v>3</v>
      </c>
      <c r="AB690">
        <v>100</v>
      </c>
    </row>
    <row r="691" spans="1:28" x14ac:dyDescent="0.35">
      <c r="A691" s="2">
        <v>251</v>
      </c>
      <c r="B691" s="2">
        <v>3</v>
      </c>
      <c r="C691" s="2" t="s">
        <v>27</v>
      </c>
      <c r="D691">
        <v>23</v>
      </c>
      <c r="E691">
        <v>2</v>
      </c>
      <c r="F691">
        <v>1</v>
      </c>
      <c r="G691">
        <v>0</v>
      </c>
      <c r="H691">
        <v>169</v>
      </c>
      <c r="I691" s="37">
        <v>65.2</v>
      </c>
      <c r="J691" s="3">
        <v>0</v>
      </c>
      <c r="K691">
        <v>3</v>
      </c>
      <c r="L691">
        <v>4</v>
      </c>
      <c r="M691">
        <v>4</v>
      </c>
      <c r="N691" s="3">
        <v>0</v>
      </c>
      <c r="O691">
        <v>1</v>
      </c>
      <c r="P691">
        <v>5</v>
      </c>
      <c r="Q691">
        <v>1</v>
      </c>
      <c r="R691">
        <v>2</v>
      </c>
      <c r="S691">
        <v>3</v>
      </c>
      <c r="T691" s="2">
        <v>10</v>
      </c>
      <c r="U691">
        <v>3</v>
      </c>
      <c r="V691" s="3">
        <v>0</v>
      </c>
      <c r="W691">
        <v>1</v>
      </c>
      <c r="X691">
        <v>7</v>
      </c>
      <c r="Y691">
        <v>2</v>
      </c>
      <c r="Z691">
        <v>0</v>
      </c>
      <c r="AA691" s="3">
        <v>3</v>
      </c>
      <c r="AB691">
        <v>104</v>
      </c>
    </row>
    <row r="692" spans="1:28" x14ac:dyDescent="0.35">
      <c r="A692" s="2">
        <v>252</v>
      </c>
      <c r="B692" s="2">
        <v>3</v>
      </c>
      <c r="C692" s="2" t="s">
        <v>27</v>
      </c>
      <c r="D692">
        <v>23</v>
      </c>
      <c r="E692">
        <v>4</v>
      </c>
      <c r="F692">
        <v>1</v>
      </c>
      <c r="G692">
        <v>1</v>
      </c>
      <c r="H692">
        <v>190</v>
      </c>
      <c r="I692" s="37">
        <v>103</v>
      </c>
      <c r="J692" s="3">
        <v>0</v>
      </c>
      <c r="K692">
        <v>1</v>
      </c>
      <c r="L692">
        <v>2</v>
      </c>
      <c r="M692">
        <v>4</v>
      </c>
      <c r="N692" s="3">
        <v>0</v>
      </c>
      <c r="O692">
        <v>1</v>
      </c>
      <c r="P692">
        <v>4</v>
      </c>
      <c r="Q692">
        <v>2</v>
      </c>
      <c r="R692">
        <v>2</v>
      </c>
      <c r="S692">
        <v>1</v>
      </c>
      <c r="T692" s="2">
        <v>2</v>
      </c>
      <c r="U692">
        <v>9</v>
      </c>
      <c r="V692" s="3">
        <v>0</v>
      </c>
      <c r="W692">
        <v>1</v>
      </c>
      <c r="X692">
        <v>5</v>
      </c>
      <c r="Y692">
        <v>2</v>
      </c>
      <c r="Z692">
        <v>1</v>
      </c>
      <c r="AA692" s="3">
        <v>3</v>
      </c>
      <c r="AB692">
        <v>114</v>
      </c>
    </row>
    <row r="693" spans="1:28" x14ac:dyDescent="0.35">
      <c r="A693" s="2">
        <v>253</v>
      </c>
      <c r="B693" s="2">
        <v>3</v>
      </c>
      <c r="C693" s="2" t="s">
        <v>27</v>
      </c>
      <c r="D693">
        <v>23</v>
      </c>
      <c r="E693">
        <v>2</v>
      </c>
      <c r="F693">
        <v>1</v>
      </c>
      <c r="G693">
        <v>1</v>
      </c>
      <c r="H693">
        <v>169</v>
      </c>
      <c r="I693" s="37">
        <v>68</v>
      </c>
      <c r="J693" s="3">
        <v>0</v>
      </c>
      <c r="K693">
        <v>1</v>
      </c>
      <c r="L693">
        <v>1</v>
      </c>
      <c r="M693">
        <v>4</v>
      </c>
      <c r="N693" s="3">
        <v>0</v>
      </c>
      <c r="O693">
        <v>1</v>
      </c>
      <c r="P693">
        <v>4</v>
      </c>
      <c r="Q693">
        <v>1</v>
      </c>
      <c r="R693">
        <v>2</v>
      </c>
      <c r="S693">
        <v>1</v>
      </c>
      <c r="T693" s="2">
        <v>2</v>
      </c>
      <c r="U693">
        <v>9</v>
      </c>
      <c r="V693" s="3">
        <v>0</v>
      </c>
      <c r="W693">
        <v>1</v>
      </c>
      <c r="X693">
        <v>5</v>
      </c>
      <c r="Y693">
        <v>2</v>
      </c>
      <c r="Z693">
        <v>1</v>
      </c>
      <c r="AA693" s="3">
        <v>2</v>
      </c>
      <c r="AB693">
        <v>99</v>
      </c>
    </row>
    <row r="694" spans="1:28" x14ac:dyDescent="0.35">
      <c r="A694" s="2">
        <v>254</v>
      </c>
      <c r="B694" s="2">
        <v>3</v>
      </c>
      <c r="C694" s="2" t="s">
        <v>27</v>
      </c>
      <c r="D694">
        <v>23</v>
      </c>
      <c r="E694">
        <v>1</v>
      </c>
      <c r="F694">
        <v>1</v>
      </c>
      <c r="G694">
        <v>1</v>
      </c>
      <c r="H694">
        <v>183</v>
      </c>
      <c r="I694" s="37">
        <v>23.2</v>
      </c>
      <c r="J694" s="3">
        <v>0</v>
      </c>
      <c r="K694">
        <v>1</v>
      </c>
      <c r="L694">
        <v>1</v>
      </c>
      <c r="M694">
        <v>4</v>
      </c>
      <c r="N694" s="3">
        <v>0</v>
      </c>
      <c r="O694">
        <v>1</v>
      </c>
      <c r="P694">
        <v>3</v>
      </c>
      <c r="Q694">
        <v>1</v>
      </c>
      <c r="R694">
        <v>2</v>
      </c>
      <c r="S694">
        <v>1</v>
      </c>
      <c r="T694" s="2">
        <v>1</v>
      </c>
      <c r="U694">
        <v>9</v>
      </c>
      <c r="V694" s="3">
        <v>0</v>
      </c>
      <c r="W694">
        <v>1</v>
      </c>
      <c r="X694">
        <v>4</v>
      </c>
      <c r="Y694">
        <v>2</v>
      </c>
      <c r="Z694">
        <v>1</v>
      </c>
      <c r="AA694" s="3">
        <v>3</v>
      </c>
      <c r="AB694">
        <v>113</v>
      </c>
    </row>
    <row r="695" spans="1:28" x14ac:dyDescent="0.35">
      <c r="A695" s="2">
        <v>255</v>
      </c>
      <c r="B695" s="2">
        <v>3</v>
      </c>
      <c r="C695" s="2" t="s">
        <v>27</v>
      </c>
      <c r="D695">
        <v>23</v>
      </c>
      <c r="E695">
        <v>3</v>
      </c>
      <c r="F695">
        <v>1</v>
      </c>
      <c r="G695">
        <v>1</v>
      </c>
      <c r="H695">
        <v>183</v>
      </c>
      <c r="I695" s="37">
        <v>23.2</v>
      </c>
      <c r="J695" s="3">
        <v>0</v>
      </c>
      <c r="K695">
        <v>1</v>
      </c>
      <c r="L695">
        <v>1</v>
      </c>
      <c r="M695">
        <v>4</v>
      </c>
      <c r="N695" s="3">
        <v>0</v>
      </c>
      <c r="O695">
        <v>1</v>
      </c>
      <c r="P695">
        <v>4</v>
      </c>
      <c r="Q695">
        <v>0</v>
      </c>
      <c r="R695">
        <v>2</v>
      </c>
      <c r="S695">
        <v>1</v>
      </c>
      <c r="T695" s="2">
        <v>2</v>
      </c>
      <c r="U695">
        <v>9</v>
      </c>
      <c r="V695" s="3">
        <v>0</v>
      </c>
      <c r="W695">
        <v>1</v>
      </c>
      <c r="X695">
        <v>5</v>
      </c>
      <c r="Y695">
        <v>2</v>
      </c>
      <c r="Z695">
        <v>1</v>
      </c>
      <c r="AA695" s="3">
        <v>3</v>
      </c>
      <c r="AB695">
        <v>117</v>
      </c>
    </row>
    <row r="696" spans="1:28" x14ac:dyDescent="0.35">
      <c r="A696" s="2">
        <v>256</v>
      </c>
      <c r="B696" s="2">
        <v>3</v>
      </c>
      <c r="C696" s="2" t="s">
        <v>27</v>
      </c>
      <c r="D696">
        <v>23</v>
      </c>
      <c r="E696">
        <v>2</v>
      </c>
      <c r="F696">
        <v>0</v>
      </c>
      <c r="G696">
        <v>1</v>
      </c>
      <c r="H696">
        <v>169</v>
      </c>
      <c r="I696" s="37">
        <v>29.4</v>
      </c>
      <c r="J696" s="3">
        <v>0</v>
      </c>
      <c r="K696">
        <v>1</v>
      </c>
      <c r="L696">
        <v>1</v>
      </c>
      <c r="M696">
        <v>4</v>
      </c>
      <c r="N696" s="3">
        <v>0</v>
      </c>
      <c r="O696">
        <v>1</v>
      </c>
      <c r="P696">
        <v>4</v>
      </c>
      <c r="Q696">
        <v>3</v>
      </c>
      <c r="R696">
        <v>2</v>
      </c>
      <c r="S696">
        <v>1</v>
      </c>
      <c r="T696" s="2">
        <v>2</v>
      </c>
      <c r="U696">
        <v>9</v>
      </c>
      <c r="V696" s="3">
        <v>0</v>
      </c>
      <c r="W696">
        <v>1</v>
      </c>
      <c r="X696">
        <v>6</v>
      </c>
      <c r="Y696">
        <v>1</v>
      </c>
      <c r="Z696">
        <v>1</v>
      </c>
      <c r="AA696" s="3">
        <v>2</v>
      </c>
      <c r="AB696">
        <v>102</v>
      </c>
    </row>
    <row r="697" spans="1:28" x14ac:dyDescent="0.35">
      <c r="A697" s="2">
        <v>257</v>
      </c>
      <c r="B697" s="2">
        <v>3</v>
      </c>
      <c r="C697" s="2" t="s">
        <v>27</v>
      </c>
      <c r="D697">
        <v>23</v>
      </c>
      <c r="E697">
        <v>2</v>
      </c>
      <c r="F697">
        <v>1</v>
      </c>
      <c r="G697">
        <v>0</v>
      </c>
      <c r="H697">
        <v>190</v>
      </c>
      <c r="I697" s="37">
        <v>7.4</v>
      </c>
      <c r="J697" s="3">
        <v>0</v>
      </c>
      <c r="K697">
        <v>1</v>
      </c>
      <c r="L697">
        <v>1</v>
      </c>
      <c r="M697">
        <v>4</v>
      </c>
      <c r="N697" s="3">
        <v>0</v>
      </c>
      <c r="O697">
        <v>1</v>
      </c>
      <c r="P697">
        <v>1</v>
      </c>
      <c r="Q697">
        <v>0</v>
      </c>
      <c r="R697">
        <v>4</v>
      </c>
      <c r="S697">
        <v>1</v>
      </c>
      <c r="T697" s="2">
        <v>2</v>
      </c>
      <c r="U697">
        <v>8</v>
      </c>
      <c r="V697" s="3">
        <v>0</v>
      </c>
      <c r="W697">
        <v>1</v>
      </c>
      <c r="X697">
        <v>2</v>
      </c>
      <c r="Y697">
        <v>3</v>
      </c>
      <c r="Z697">
        <v>0</v>
      </c>
      <c r="AA697" s="3">
        <v>2</v>
      </c>
      <c r="AB697">
        <v>109</v>
      </c>
    </row>
    <row r="698" spans="1:28" x14ac:dyDescent="0.35">
      <c r="A698" s="2">
        <v>258</v>
      </c>
      <c r="B698" s="2">
        <v>3</v>
      </c>
      <c r="C698" s="2" t="s">
        <v>27</v>
      </c>
      <c r="D698">
        <v>23</v>
      </c>
      <c r="E698">
        <v>3</v>
      </c>
      <c r="F698">
        <v>1</v>
      </c>
      <c r="G698">
        <v>0</v>
      </c>
      <c r="H698">
        <v>190</v>
      </c>
      <c r="I698" s="37">
        <v>7.4</v>
      </c>
      <c r="J698" s="3">
        <v>0</v>
      </c>
      <c r="K698">
        <v>1</v>
      </c>
      <c r="L698">
        <v>1</v>
      </c>
      <c r="M698">
        <v>4</v>
      </c>
      <c r="N698" s="3">
        <v>0</v>
      </c>
      <c r="O698">
        <v>1</v>
      </c>
      <c r="P698">
        <v>1</v>
      </c>
      <c r="Q698">
        <v>0</v>
      </c>
      <c r="R698">
        <v>2</v>
      </c>
      <c r="S698">
        <v>1</v>
      </c>
      <c r="T698" s="2">
        <v>2</v>
      </c>
      <c r="U698">
        <v>8</v>
      </c>
      <c r="V698" s="3">
        <v>0</v>
      </c>
      <c r="W698">
        <v>1</v>
      </c>
      <c r="X698">
        <v>1</v>
      </c>
      <c r="Y698">
        <v>2</v>
      </c>
      <c r="Z698">
        <v>0</v>
      </c>
      <c r="AA698" s="3">
        <v>2</v>
      </c>
      <c r="AB698">
        <v>130</v>
      </c>
    </row>
    <row r="699" spans="1:28" x14ac:dyDescent="0.35">
      <c r="A699" s="2">
        <v>266</v>
      </c>
      <c r="B699" s="2">
        <v>3</v>
      </c>
      <c r="C699" s="2" t="s">
        <v>27</v>
      </c>
      <c r="D699">
        <v>24</v>
      </c>
      <c r="E699">
        <v>3</v>
      </c>
      <c r="F699">
        <v>1</v>
      </c>
      <c r="G699">
        <v>1</v>
      </c>
      <c r="H699">
        <v>183</v>
      </c>
      <c r="I699" s="37">
        <v>46.6</v>
      </c>
      <c r="J699" s="3">
        <v>0</v>
      </c>
      <c r="K699">
        <v>1</v>
      </c>
      <c r="L699">
        <v>1</v>
      </c>
      <c r="M699">
        <v>4</v>
      </c>
      <c r="N699" s="3">
        <v>0</v>
      </c>
      <c r="O699">
        <v>1</v>
      </c>
      <c r="P699">
        <v>4</v>
      </c>
      <c r="Q699">
        <v>0</v>
      </c>
      <c r="R699">
        <v>3</v>
      </c>
      <c r="S699">
        <v>1</v>
      </c>
      <c r="T699" s="2">
        <v>2</v>
      </c>
      <c r="U699">
        <v>9</v>
      </c>
      <c r="V699" s="3">
        <v>0</v>
      </c>
      <c r="W699">
        <v>1</v>
      </c>
      <c r="X699">
        <v>4</v>
      </c>
      <c r="Y699">
        <v>1</v>
      </c>
      <c r="Z699">
        <v>1</v>
      </c>
      <c r="AA699" s="3">
        <v>2</v>
      </c>
      <c r="AB699">
        <v>95</v>
      </c>
    </row>
    <row r="700" spans="1:28" x14ac:dyDescent="0.35">
      <c r="A700" s="2">
        <v>267</v>
      </c>
      <c r="B700" s="2">
        <v>3</v>
      </c>
      <c r="C700" s="2" t="s">
        <v>27</v>
      </c>
      <c r="D700">
        <v>24</v>
      </c>
      <c r="E700">
        <v>2</v>
      </c>
      <c r="F700">
        <v>1</v>
      </c>
      <c r="G700">
        <v>0</v>
      </c>
      <c r="H700">
        <v>168</v>
      </c>
      <c r="I700" s="37">
        <v>34.9</v>
      </c>
      <c r="J700" s="3">
        <v>0</v>
      </c>
      <c r="K700">
        <v>2</v>
      </c>
      <c r="L700">
        <v>2</v>
      </c>
      <c r="M700">
        <v>4</v>
      </c>
      <c r="N700" s="3">
        <v>0</v>
      </c>
      <c r="O700">
        <v>1</v>
      </c>
      <c r="P700">
        <v>3</v>
      </c>
      <c r="Q700">
        <v>1</v>
      </c>
      <c r="R700">
        <v>2</v>
      </c>
      <c r="S700">
        <v>3</v>
      </c>
      <c r="T700" s="2">
        <v>10</v>
      </c>
      <c r="U700">
        <v>3</v>
      </c>
      <c r="V700" s="3">
        <v>0</v>
      </c>
      <c r="W700">
        <v>1</v>
      </c>
      <c r="X700">
        <v>4</v>
      </c>
      <c r="Y700">
        <v>1</v>
      </c>
      <c r="Z700">
        <v>0</v>
      </c>
      <c r="AA700" s="3">
        <v>3</v>
      </c>
      <c r="AB700">
        <v>101</v>
      </c>
    </row>
    <row r="701" spans="1:28" x14ac:dyDescent="0.35">
      <c r="A701" s="2">
        <v>269</v>
      </c>
      <c r="B701" s="2">
        <v>3</v>
      </c>
      <c r="C701" s="2" t="s">
        <v>27</v>
      </c>
      <c r="D701">
        <v>24</v>
      </c>
      <c r="E701">
        <v>2</v>
      </c>
      <c r="F701">
        <v>1</v>
      </c>
      <c r="G701">
        <v>1</v>
      </c>
      <c r="H701">
        <v>168</v>
      </c>
      <c r="I701" s="37">
        <v>19.399999999999999</v>
      </c>
      <c r="J701" s="3">
        <v>0</v>
      </c>
      <c r="K701">
        <v>1</v>
      </c>
      <c r="L701">
        <v>2</v>
      </c>
      <c r="M701">
        <v>5</v>
      </c>
      <c r="N701" s="3">
        <v>1</v>
      </c>
      <c r="O701">
        <v>1</v>
      </c>
      <c r="P701">
        <v>4</v>
      </c>
      <c r="Q701">
        <v>0</v>
      </c>
      <c r="R701">
        <v>3</v>
      </c>
      <c r="S701">
        <v>1</v>
      </c>
      <c r="T701" s="2">
        <v>2</v>
      </c>
      <c r="U701">
        <v>5</v>
      </c>
      <c r="V701" s="3">
        <v>1</v>
      </c>
      <c r="W701">
        <v>1</v>
      </c>
      <c r="X701">
        <v>5</v>
      </c>
      <c r="Y701">
        <v>3</v>
      </c>
      <c r="Z701">
        <v>1</v>
      </c>
      <c r="AA701" s="3">
        <v>3</v>
      </c>
      <c r="AB701">
        <v>102</v>
      </c>
    </row>
    <row r="702" spans="1:28" x14ac:dyDescent="0.35">
      <c r="A702" s="2">
        <v>275</v>
      </c>
      <c r="B702" s="2">
        <v>3</v>
      </c>
      <c r="C702" s="2" t="s">
        <v>27</v>
      </c>
      <c r="D702">
        <v>24</v>
      </c>
      <c r="E702">
        <v>1</v>
      </c>
      <c r="F702">
        <v>1</v>
      </c>
      <c r="G702">
        <v>1</v>
      </c>
      <c r="H702">
        <v>164</v>
      </c>
      <c r="I702" s="37">
        <v>60</v>
      </c>
      <c r="J702" s="3">
        <v>0</v>
      </c>
      <c r="K702">
        <v>1</v>
      </c>
      <c r="L702">
        <v>2</v>
      </c>
      <c r="M702">
        <v>4</v>
      </c>
      <c r="N702" s="3">
        <v>0</v>
      </c>
      <c r="O702">
        <v>1</v>
      </c>
      <c r="P702">
        <v>5</v>
      </c>
      <c r="Q702">
        <v>1</v>
      </c>
      <c r="R702">
        <v>2</v>
      </c>
      <c r="S702">
        <v>1</v>
      </c>
      <c r="T702" s="2">
        <v>2</v>
      </c>
      <c r="U702">
        <v>9</v>
      </c>
      <c r="V702" s="3">
        <v>0</v>
      </c>
      <c r="W702">
        <v>1</v>
      </c>
      <c r="X702">
        <v>6</v>
      </c>
      <c r="Y702">
        <v>2</v>
      </c>
      <c r="Z702">
        <v>1</v>
      </c>
      <c r="AA702" s="3">
        <v>2</v>
      </c>
      <c r="AB702">
        <v>72</v>
      </c>
    </row>
    <row r="703" spans="1:28" x14ac:dyDescent="0.35">
      <c r="A703" s="2">
        <v>277</v>
      </c>
      <c r="B703" s="2">
        <v>3</v>
      </c>
      <c r="C703" s="2" t="s">
        <v>27</v>
      </c>
      <c r="D703">
        <v>24</v>
      </c>
      <c r="E703">
        <v>3</v>
      </c>
      <c r="F703">
        <v>1</v>
      </c>
      <c r="G703">
        <v>1</v>
      </c>
      <c r="H703">
        <v>190</v>
      </c>
      <c r="I703" s="37">
        <v>2.7</v>
      </c>
      <c r="J703" s="3">
        <v>0</v>
      </c>
      <c r="K703">
        <v>1</v>
      </c>
      <c r="L703">
        <v>1</v>
      </c>
      <c r="M703">
        <v>4</v>
      </c>
      <c r="N703" s="3">
        <v>0</v>
      </c>
      <c r="O703">
        <v>1</v>
      </c>
      <c r="P703">
        <v>2</v>
      </c>
      <c r="Q703">
        <v>3</v>
      </c>
      <c r="R703">
        <v>2</v>
      </c>
      <c r="S703">
        <v>3</v>
      </c>
      <c r="T703" s="2">
        <v>6</v>
      </c>
      <c r="U703">
        <v>3</v>
      </c>
      <c r="V703" s="3">
        <v>0</v>
      </c>
      <c r="W703">
        <v>1</v>
      </c>
      <c r="X703">
        <v>2</v>
      </c>
      <c r="Y703">
        <v>1</v>
      </c>
      <c r="Z703">
        <v>1</v>
      </c>
      <c r="AA703" s="3">
        <v>3</v>
      </c>
      <c r="AB703">
        <v>78</v>
      </c>
    </row>
    <row r="704" spans="1:28" x14ac:dyDescent="0.35">
      <c r="A704" s="2">
        <v>278</v>
      </c>
      <c r="B704" s="2">
        <v>3</v>
      </c>
      <c r="C704" s="2" t="s">
        <v>27</v>
      </c>
      <c r="D704">
        <v>25</v>
      </c>
      <c r="E704">
        <v>1</v>
      </c>
      <c r="F704">
        <v>1</v>
      </c>
      <c r="G704">
        <v>1</v>
      </c>
      <c r="H704">
        <v>168</v>
      </c>
      <c r="I704" s="37">
        <v>37.9</v>
      </c>
      <c r="J704" s="3">
        <v>0</v>
      </c>
      <c r="K704">
        <v>1</v>
      </c>
      <c r="L704">
        <v>2</v>
      </c>
      <c r="M704">
        <v>4</v>
      </c>
      <c r="N704" s="3">
        <v>0</v>
      </c>
      <c r="O704">
        <v>1</v>
      </c>
      <c r="P704">
        <v>5</v>
      </c>
      <c r="Q704">
        <v>2</v>
      </c>
      <c r="R704">
        <v>2</v>
      </c>
      <c r="S704">
        <v>1</v>
      </c>
      <c r="T704" s="2">
        <v>2</v>
      </c>
      <c r="U704">
        <v>10</v>
      </c>
      <c r="V704" s="3">
        <v>1</v>
      </c>
      <c r="W704">
        <v>1</v>
      </c>
      <c r="X704">
        <v>6</v>
      </c>
      <c r="Y704">
        <v>2</v>
      </c>
      <c r="Z704">
        <v>1</v>
      </c>
      <c r="AA704" s="3">
        <v>2</v>
      </c>
      <c r="AB704">
        <v>102</v>
      </c>
    </row>
    <row r="705" spans="1:28" x14ac:dyDescent="0.35">
      <c r="A705" s="2">
        <v>279</v>
      </c>
      <c r="B705" s="2">
        <v>3</v>
      </c>
      <c r="C705" s="2" t="s">
        <v>27</v>
      </c>
      <c r="D705">
        <v>25</v>
      </c>
      <c r="E705">
        <v>1</v>
      </c>
      <c r="F705">
        <v>1</v>
      </c>
      <c r="G705">
        <v>1</v>
      </c>
      <c r="H705">
        <v>168</v>
      </c>
      <c r="I705" s="37">
        <v>37.9</v>
      </c>
      <c r="J705" s="3">
        <v>0</v>
      </c>
      <c r="K705">
        <v>1</v>
      </c>
      <c r="L705">
        <v>2</v>
      </c>
      <c r="M705">
        <v>4</v>
      </c>
      <c r="N705">
        <v>1</v>
      </c>
      <c r="O705">
        <v>1</v>
      </c>
      <c r="P705">
        <v>5</v>
      </c>
      <c r="Q705">
        <v>1</v>
      </c>
      <c r="R705">
        <v>2</v>
      </c>
      <c r="S705">
        <v>1</v>
      </c>
      <c r="T705" s="2">
        <v>1</v>
      </c>
      <c r="U705">
        <v>5</v>
      </c>
      <c r="V705" s="3">
        <v>1</v>
      </c>
      <c r="W705">
        <v>1</v>
      </c>
      <c r="X705">
        <v>6</v>
      </c>
      <c r="Y705">
        <v>2</v>
      </c>
      <c r="Z705">
        <v>1</v>
      </c>
      <c r="AA705" s="3">
        <v>2</v>
      </c>
      <c r="AB705">
        <v>92</v>
      </c>
    </row>
    <row r="706" spans="1:28" x14ac:dyDescent="0.35">
      <c r="A706" s="2">
        <v>280</v>
      </c>
      <c r="B706" s="2">
        <v>3</v>
      </c>
      <c r="C706" s="2" t="s">
        <v>27</v>
      </c>
      <c r="D706">
        <v>25</v>
      </c>
      <c r="E706">
        <v>1</v>
      </c>
      <c r="F706">
        <v>1</v>
      </c>
      <c r="G706">
        <v>1</v>
      </c>
      <c r="H706">
        <v>168</v>
      </c>
      <c r="I706" s="37">
        <v>23.6</v>
      </c>
      <c r="J706" s="3">
        <v>0</v>
      </c>
      <c r="K706">
        <v>1</v>
      </c>
      <c r="L706">
        <v>2</v>
      </c>
      <c r="M706">
        <v>4</v>
      </c>
      <c r="N706" s="3">
        <v>0</v>
      </c>
      <c r="O706">
        <v>1</v>
      </c>
      <c r="P706">
        <v>5</v>
      </c>
      <c r="Q706">
        <v>1</v>
      </c>
      <c r="R706">
        <v>2</v>
      </c>
      <c r="S706">
        <v>3</v>
      </c>
      <c r="T706" s="2">
        <v>5</v>
      </c>
      <c r="U706">
        <v>3</v>
      </c>
      <c r="V706" s="3">
        <v>0</v>
      </c>
      <c r="W706">
        <v>1</v>
      </c>
      <c r="X706">
        <v>5</v>
      </c>
      <c r="Y706">
        <v>2</v>
      </c>
      <c r="Z706">
        <v>1</v>
      </c>
      <c r="AA706" s="3">
        <v>1</v>
      </c>
      <c r="AB706">
        <v>92</v>
      </c>
    </row>
    <row r="707" spans="1:28" x14ac:dyDescent="0.35">
      <c r="A707" s="2">
        <v>281</v>
      </c>
      <c r="B707" s="2">
        <v>3</v>
      </c>
      <c r="C707" s="2" t="s">
        <v>27</v>
      </c>
      <c r="D707">
        <v>25</v>
      </c>
      <c r="E707">
        <v>1</v>
      </c>
      <c r="F707">
        <v>1</v>
      </c>
      <c r="G707">
        <v>1</v>
      </c>
      <c r="H707">
        <v>168</v>
      </c>
      <c r="I707" s="37">
        <v>23.6</v>
      </c>
      <c r="J707" s="3">
        <v>0</v>
      </c>
      <c r="K707">
        <v>1</v>
      </c>
      <c r="L707">
        <v>2</v>
      </c>
      <c r="M707">
        <v>4</v>
      </c>
      <c r="N707" s="3">
        <v>0</v>
      </c>
      <c r="O707">
        <v>1</v>
      </c>
      <c r="P707">
        <v>4</v>
      </c>
      <c r="Q707">
        <v>2</v>
      </c>
      <c r="R707">
        <v>2</v>
      </c>
      <c r="S707">
        <v>3</v>
      </c>
      <c r="T707" s="2">
        <v>5</v>
      </c>
      <c r="U707">
        <v>3</v>
      </c>
      <c r="V707" s="3">
        <v>0</v>
      </c>
      <c r="W707">
        <v>1</v>
      </c>
      <c r="X707">
        <v>6</v>
      </c>
      <c r="Y707">
        <v>2</v>
      </c>
      <c r="Z707">
        <v>1</v>
      </c>
      <c r="AA707" s="3">
        <v>1</v>
      </c>
      <c r="AB707">
        <v>99</v>
      </c>
    </row>
    <row r="708" spans="1:28" x14ac:dyDescent="0.35">
      <c r="A708" s="2">
        <v>282</v>
      </c>
      <c r="B708" s="2">
        <v>3</v>
      </c>
      <c r="C708" s="2" t="s">
        <v>27</v>
      </c>
      <c r="D708">
        <v>25</v>
      </c>
      <c r="E708">
        <v>1</v>
      </c>
      <c r="F708">
        <v>1</v>
      </c>
      <c r="G708">
        <v>1</v>
      </c>
      <c r="H708">
        <v>168</v>
      </c>
      <c r="I708" s="37">
        <v>23.6</v>
      </c>
      <c r="J708" s="3">
        <v>0</v>
      </c>
      <c r="K708">
        <v>1</v>
      </c>
      <c r="L708">
        <v>2</v>
      </c>
      <c r="M708">
        <v>4</v>
      </c>
      <c r="N708" s="3">
        <v>0</v>
      </c>
      <c r="O708">
        <v>1</v>
      </c>
      <c r="P708">
        <v>4</v>
      </c>
      <c r="Q708">
        <v>2</v>
      </c>
      <c r="R708">
        <v>2</v>
      </c>
      <c r="S708">
        <v>3</v>
      </c>
      <c r="T708" s="2">
        <v>5</v>
      </c>
      <c r="U708">
        <v>3</v>
      </c>
      <c r="V708" s="3">
        <v>0</v>
      </c>
      <c r="W708">
        <v>1</v>
      </c>
      <c r="X708">
        <v>5</v>
      </c>
      <c r="Y708">
        <v>2</v>
      </c>
      <c r="Z708">
        <v>1</v>
      </c>
      <c r="AA708" s="3">
        <v>1</v>
      </c>
      <c r="AB708">
        <v>101</v>
      </c>
    </row>
    <row r="709" spans="1:28" x14ac:dyDescent="0.35">
      <c r="A709" s="2">
        <v>283</v>
      </c>
      <c r="B709" s="2">
        <v>3</v>
      </c>
      <c r="C709" s="2" t="s">
        <v>27</v>
      </c>
      <c r="D709">
        <v>25</v>
      </c>
      <c r="E709">
        <v>1</v>
      </c>
      <c r="F709">
        <v>1</v>
      </c>
      <c r="G709">
        <v>1</v>
      </c>
      <c r="H709">
        <v>164</v>
      </c>
      <c r="I709" s="37">
        <v>55</v>
      </c>
      <c r="J709" s="3">
        <v>0</v>
      </c>
      <c r="K709">
        <v>1</v>
      </c>
      <c r="L709">
        <v>2</v>
      </c>
      <c r="M709">
        <v>4</v>
      </c>
      <c r="N709" s="3">
        <v>0</v>
      </c>
      <c r="O709">
        <v>1</v>
      </c>
      <c r="P709">
        <v>4</v>
      </c>
      <c r="Q709">
        <v>2</v>
      </c>
      <c r="R709">
        <v>2</v>
      </c>
      <c r="S709">
        <v>1</v>
      </c>
      <c r="T709" s="2">
        <v>2</v>
      </c>
      <c r="U709">
        <v>8</v>
      </c>
      <c r="V709" s="3">
        <v>0</v>
      </c>
      <c r="W709">
        <v>1</v>
      </c>
      <c r="X709">
        <v>5</v>
      </c>
      <c r="Y709">
        <v>1</v>
      </c>
      <c r="Z709">
        <v>0</v>
      </c>
      <c r="AA709" s="3">
        <v>1</v>
      </c>
      <c r="AB709">
        <v>100</v>
      </c>
    </row>
    <row r="710" spans="1:28" x14ac:dyDescent="0.35">
      <c r="A710" s="2">
        <v>284</v>
      </c>
      <c r="B710" s="2">
        <v>3</v>
      </c>
      <c r="C710" s="2" t="s">
        <v>27</v>
      </c>
      <c r="D710">
        <v>25</v>
      </c>
      <c r="E710">
        <v>1</v>
      </c>
      <c r="F710">
        <v>1</v>
      </c>
      <c r="G710">
        <v>1</v>
      </c>
      <c r="H710">
        <v>164</v>
      </c>
      <c r="I710" s="37">
        <v>71.8</v>
      </c>
      <c r="J710" s="3">
        <v>0</v>
      </c>
      <c r="K710">
        <v>1</v>
      </c>
      <c r="L710">
        <v>1</v>
      </c>
      <c r="M710">
        <v>4</v>
      </c>
      <c r="N710" s="3">
        <v>0</v>
      </c>
      <c r="O710">
        <v>1</v>
      </c>
      <c r="P710">
        <v>4</v>
      </c>
      <c r="Q710">
        <v>1</v>
      </c>
      <c r="R710">
        <v>2</v>
      </c>
      <c r="S710">
        <v>1</v>
      </c>
      <c r="T710" s="2">
        <v>2</v>
      </c>
      <c r="U710">
        <v>9</v>
      </c>
      <c r="V710" s="3">
        <v>0</v>
      </c>
      <c r="W710">
        <v>1</v>
      </c>
      <c r="X710">
        <v>5</v>
      </c>
      <c r="Y710">
        <v>1</v>
      </c>
      <c r="Z710">
        <v>1</v>
      </c>
      <c r="AA710" s="3">
        <v>2</v>
      </c>
      <c r="AB710">
        <v>95</v>
      </c>
    </row>
    <row r="711" spans="1:28" x14ac:dyDescent="0.35">
      <c r="A711" s="2">
        <v>285</v>
      </c>
      <c r="B711" s="2">
        <v>3</v>
      </c>
      <c r="C711" s="2" t="s">
        <v>27</v>
      </c>
      <c r="D711">
        <v>25</v>
      </c>
      <c r="E711">
        <v>1</v>
      </c>
      <c r="F711">
        <v>1</v>
      </c>
      <c r="G711">
        <v>1</v>
      </c>
      <c r="H711">
        <v>164</v>
      </c>
      <c r="I711" s="37">
        <v>28.6</v>
      </c>
      <c r="J711" s="3">
        <v>0</v>
      </c>
      <c r="K711">
        <v>1</v>
      </c>
      <c r="L711">
        <v>1</v>
      </c>
      <c r="M711">
        <v>4</v>
      </c>
      <c r="N711" s="3">
        <v>0</v>
      </c>
      <c r="O711">
        <v>1</v>
      </c>
      <c r="P711">
        <v>4</v>
      </c>
      <c r="Q711">
        <v>2</v>
      </c>
      <c r="R711">
        <v>2</v>
      </c>
      <c r="S711">
        <v>1</v>
      </c>
      <c r="T711" s="2">
        <v>1</v>
      </c>
      <c r="U711">
        <v>5</v>
      </c>
      <c r="V711" s="3">
        <v>1</v>
      </c>
      <c r="W711">
        <v>1</v>
      </c>
      <c r="X711">
        <v>5</v>
      </c>
      <c r="Y711">
        <v>2</v>
      </c>
      <c r="Z711">
        <v>1</v>
      </c>
      <c r="AA711" s="3">
        <v>2</v>
      </c>
      <c r="AB711">
        <v>100</v>
      </c>
    </row>
    <row r="712" spans="1:28" x14ac:dyDescent="0.35">
      <c r="A712" s="2">
        <v>286</v>
      </c>
      <c r="B712" s="2">
        <v>3</v>
      </c>
      <c r="C712" s="2" t="s">
        <v>27</v>
      </c>
      <c r="D712">
        <v>25</v>
      </c>
      <c r="E712">
        <v>1</v>
      </c>
      <c r="F712">
        <v>1</v>
      </c>
      <c r="G712">
        <v>1</v>
      </c>
      <c r="H712">
        <v>164</v>
      </c>
      <c r="I712" s="37">
        <v>18.100000000000001</v>
      </c>
      <c r="J712" s="3">
        <v>0</v>
      </c>
      <c r="K712">
        <v>1</v>
      </c>
      <c r="L712">
        <v>2</v>
      </c>
      <c r="M712">
        <v>4</v>
      </c>
      <c r="N712" s="3">
        <v>0</v>
      </c>
      <c r="O712">
        <v>1</v>
      </c>
      <c r="P712">
        <v>3</v>
      </c>
      <c r="Q712">
        <v>3</v>
      </c>
      <c r="R712">
        <v>2</v>
      </c>
      <c r="S712">
        <v>1</v>
      </c>
      <c r="T712" s="2">
        <v>1</v>
      </c>
      <c r="U712">
        <v>9</v>
      </c>
      <c r="V712" s="3">
        <v>0</v>
      </c>
      <c r="W712">
        <v>1</v>
      </c>
      <c r="X712">
        <v>4</v>
      </c>
      <c r="Y712">
        <v>4</v>
      </c>
      <c r="Z712">
        <v>1</v>
      </c>
      <c r="AA712" s="3">
        <v>1</v>
      </c>
      <c r="AB712">
        <v>101</v>
      </c>
    </row>
    <row r="713" spans="1:28" x14ac:dyDescent="0.35">
      <c r="A713" s="2">
        <v>290</v>
      </c>
      <c r="B713" s="2">
        <v>3</v>
      </c>
      <c r="C713" s="2" t="s">
        <v>27</v>
      </c>
      <c r="D713">
        <v>25</v>
      </c>
      <c r="E713">
        <v>1</v>
      </c>
      <c r="F713">
        <v>1</v>
      </c>
      <c r="G713">
        <v>1</v>
      </c>
      <c r="H713">
        <v>164</v>
      </c>
      <c r="I713" s="37">
        <v>76.7</v>
      </c>
      <c r="J713" s="3">
        <v>0</v>
      </c>
      <c r="K713">
        <v>3</v>
      </c>
      <c r="L713">
        <v>5</v>
      </c>
      <c r="M713">
        <v>5</v>
      </c>
      <c r="N713" s="3">
        <v>1</v>
      </c>
      <c r="O713">
        <v>1</v>
      </c>
      <c r="P713">
        <v>4</v>
      </c>
      <c r="Q713">
        <v>0</v>
      </c>
      <c r="R713">
        <v>2</v>
      </c>
      <c r="S713">
        <v>3</v>
      </c>
      <c r="T713" s="2">
        <v>6</v>
      </c>
      <c r="U713">
        <v>5</v>
      </c>
      <c r="V713" s="3">
        <v>1</v>
      </c>
      <c r="W713">
        <v>1</v>
      </c>
      <c r="X713">
        <v>4</v>
      </c>
      <c r="Y713">
        <v>1</v>
      </c>
      <c r="Z713">
        <v>1</v>
      </c>
      <c r="AA713" s="3">
        <v>2</v>
      </c>
      <c r="AB713">
        <v>101</v>
      </c>
    </row>
    <row r="714" spans="1:28" x14ac:dyDescent="0.35">
      <c r="A714" s="2">
        <v>291</v>
      </c>
      <c r="B714" s="2">
        <v>3</v>
      </c>
      <c r="C714" s="2" t="s">
        <v>27</v>
      </c>
      <c r="D714">
        <v>25</v>
      </c>
      <c r="E714">
        <v>1</v>
      </c>
      <c r="F714">
        <v>1</v>
      </c>
      <c r="G714">
        <v>1</v>
      </c>
      <c r="H714">
        <v>164</v>
      </c>
      <c r="I714" s="37">
        <v>76.7</v>
      </c>
      <c r="J714" s="3">
        <v>0</v>
      </c>
      <c r="K714">
        <v>1</v>
      </c>
      <c r="L714">
        <v>2</v>
      </c>
      <c r="M714">
        <v>4</v>
      </c>
      <c r="N714" s="3">
        <v>0</v>
      </c>
      <c r="O714">
        <v>1</v>
      </c>
      <c r="P714">
        <v>4</v>
      </c>
      <c r="Q714">
        <v>2</v>
      </c>
      <c r="R714">
        <v>2</v>
      </c>
      <c r="S714">
        <v>3</v>
      </c>
      <c r="T714" s="2">
        <v>6</v>
      </c>
      <c r="U714">
        <v>3</v>
      </c>
      <c r="V714" s="3">
        <v>0</v>
      </c>
      <c r="W714">
        <v>1</v>
      </c>
      <c r="X714">
        <v>6</v>
      </c>
      <c r="Y714">
        <v>1</v>
      </c>
      <c r="Z714">
        <v>1</v>
      </c>
      <c r="AA714" s="3">
        <v>2</v>
      </c>
      <c r="AB714">
        <v>100</v>
      </c>
    </row>
    <row r="715" spans="1:28" x14ac:dyDescent="0.35">
      <c r="A715" s="2">
        <v>292</v>
      </c>
      <c r="B715" s="2">
        <v>3</v>
      </c>
      <c r="C715" s="2" t="s">
        <v>27</v>
      </c>
      <c r="D715">
        <v>25</v>
      </c>
      <c r="E715">
        <v>1</v>
      </c>
      <c r="F715">
        <v>1</v>
      </c>
      <c r="G715">
        <v>0</v>
      </c>
      <c r="H715">
        <v>164</v>
      </c>
      <c r="I715" s="37">
        <v>80</v>
      </c>
      <c r="J715" s="3">
        <v>0</v>
      </c>
      <c r="K715">
        <v>2</v>
      </c>
      <c r="L715">
        <v>2</v>
      </c>
      <c r="M715">
        <v>4</v>
      </c>
      <c r="N715" s="3">
        <v>0</v>
      </c>
      <c r="O715">
        <v>1</v>
      </c>
      <c r="P715">
        <v>4</v>
      </c>
      <c r="Q715">
        <v>2</v>
      </c>
      <c r="R715">
        <v>2</v>
      </c>
      <c r="S715">
        <v>3</v>
      </c>
      <c r="T715" s="2">
        <v>6</v>
      </c>
      <c r="U715">
        <v>3</v>
      </c>
      <c r="V715" s="3">
        <v>0</v>
      </c>
      <c r="W715">
        <v>1</v>
      </c>
      <c r="X715">
        <v>6</v>
      </c>
      <c r="Y715">
        <v>1</v>
      </c>
      <c r="Z715">
        <v>1</v>
      </c>
      <c r="AA715" s="3">
        <v>1</v>
      </c>
      <c r="AB715">
        <v>100</v>
      </c>
    </row>
    <row r="716" spans="1:28" x14ac:dyDescent="0.35">
      <c r="A716" s="2">
        <v>293</v>
      </c>
      <c r="B716" s="2">
        <v>3</v>
      </c>
      <c r="C716" s="2" t="s">
        <v>27</v>
      </c>
      <c r="D716">
        <v>25</v>
      </c>
      <c r="E716">
        <v>3</v>
      </c>
      <c r="F716">
        <v>1</v>
      </c>
      <c r="G716">
        <v>1</v>
      </c>
      <c r="H716">
        <v>185</v>
      </c>
      <c r="I716" s="37">
        <v>27.3</v>
      </c>
      <c r="J716" s="3">
        <v>0</v>
      </c>
      <c r="K716">
        <v>2</v>
      </c>
      <c r="L716">
        <v>2</v>
      </c>
      <c r="M716">
        <v>4</v>
      </c>
      <c r="N716" s="3">
        <v>0</v>
      </c>
      <c r="O716">
        <v>1</v>
      </c>
      <c r="P716">
        <v>2</v>
      </c>
      <c r="Q716">
        <v>2</v>
      </c>
      <c r="R716">
        <v>2</v>
      </c>
      <c r="S716">
        <v>1</v>
      </c>
      <c r="T716" s="2">
        <v>2</v>
      </c>
      <c r="U716">
        <v>9</v>
      </c>
      <c r="V716" s="3">
        <v>0</v>
      </c>
      <c r="W716">
        <v>1</v>
      </c>
      <c r="X716">
        <v>3</v>
      </c>
      <c r="Y716">
        <v>1</v>
      </c>
      <c r="Z716">
        <v>1</v>
      </c>
      <c r="AA716" s="3">
        <v>1</v>
      </c>
      <c r="AB716">
        <v>103</v>
      </c>
    </row>
    <row r="717" spans="1:28" x14ac:dyDescent="0.35">
      <c r="A717" s="2">
        <v>294</v>
      </c>
      <c r="B717" s="2">
        <v>3</v>
      </c>
      <c r="C717" s="2" t="s">
        <v>27</v>
      </c>
      <c r="D717">
        <v>25</v>
      </c>
      <c r="E717">
        <v>3</v>
      </c>
      <c r="F717">
        <v>1</v>
      </c>
      <c r="G717">
        <v>1</v>
      </c>
      <c r="H717">
        <v>185</v>
      </c>
      <c r="I717" s="37">
        <v>27.3</v>
      </c>
      <c r="J717" s="3">
        <v>0</v>
      </c>
      <c r="K717">
        <v>2</v>
      </c>
      <c r="L717">
        <v>2</v>
      </c>
      <c r="M717">
        <v>4</v>
      </c>
      <c r="N717" s="3">
        <v>0</v>
      </c>
      <c r="O717">
        <v>1</v>
      </c>
      <c r="P717">
        <v>3</v>
      </c>
      <c r="Q717">
        <v>2</v>
      </c>
      <c r="R717">
        <v>2</v>
      </c>
      <c r="S717">
        <v>1</v>
      </c>
      <c r="T717" s="2">
        <v>2</v>
      </c>
      <c r="U717">
        <v>9</v>
      </c>
      <c r="V717" s="3">
        <v>0</v>
      </c>
      <c r="W717">
        <v>1</v>
      </c>
      <c r="X717">
        <v>5</v>
      </c>
      <c r="Y717">
        <v>2</v>
      </c>
      <c r="Z717">
        <v>1</v>
      </c>
      <c r="AA717" s="3">
        <v>1</v>
      </c>
      <c r="AB717">
        <v>103</v>
      </c>
    </row>
    <row r="718" spans="1:28" x14ac:dyDescent="0.35">
      <c r="A718" s="2">
        <v>295</v>
      </c>
      <c r="B718" s="2">
        <v>3</v>
      </c>
      <c r="C718" s="2" t="s">
        <v>27</v>
      </c>
      <c r="D718">
        <v>25</v>
      </c>
      <c r="E718">
        <v>1</v>
      </c>
      <c r="F718">
        <v>1</v>
      </c>
      <c r="G718">
        <v>1</v>
      </c>
      <c r="H718">
        <v>164</v>
      </c>
      <c r="I718" s="37">
        <v>60</v>
      </c>
      <c r="J718" s="3">
        <v>0</v>
      </c>
      <c r="K718">
        <v>1</v>
      </c>
      <c r="L718">
        <v>2</v>
      </c>
      <c r="M718">
        <v>4</v>
      </c>
      <c r="N718" s="3">
        <v>0</v>
      </c>
      <c r="O718">
        <v>1</v>
      </c>
      <c r="P718">
        <v>5</v>
      </c>
      <c r="Q718">
        <v>2</v>
      </c>
      <c r="R718">
        <v>2</v>
      </c>
      <c r="S718">
        <v>1</v>
      </c>
      <c r="T718" s="2">
        <v>8</v>
      </c>
      <c r="U718">
        <v>9</v>
      </c>
      <c r="V718" s="3">
        <v>0</v>
      </c>
      <c r="W718">
        <v>1</v>
      </c>
      <c r="X718">
        <v>6</v>
      </c>
      <c r="Y718">
        <v>2</v>
      </c>
      <c r="Z718">
        <v>1</v>
      </c>
      <c r="AA718" s="3">
        <v>1</v>
      </c>
      <c r="AB718">
        <v>95</v>
      </c>
    </row>
    <row r="719" spans="1:28" x14ac:dyDescent="0.35">
      <c r="A719" s="2">
        <v>298</v>
      </c>
      <c r="B719" s="2">
        <v>4</v>
      </c>
      <c r="C719" s="2" t="s">
        <v>28</v>
      </c>
      <c r="D719">
        <v>40</v>
      </c>
      <c r="E719">
        <v>4</v>
      </c>
      <c r="F719">
        <v>1</v>
      </c>
      <c r="G719">
        <v>1</v>
      </c>
      <c r="H719">
        <v>189</v>
      </c>
      <c r="I719" s="37">
        <v>71.5</v>
      </c>
      <c r="J719" s="3">
        <v>0</v>
      </c>
      <c r="K719">
        <v>2</v>
      </c>
      <c r="L719">
        <v>2</v>
      </c>
      <c r="M719">
        <v>1</v>
      </c>
      <c r="N719" s="3">
        <v>0</v>
      </c>
      <c r="O719">
        <v>1</v>
      </c>
      <c r="P719">
        <v>1</v>
      </c>
      <c r="Q719">
        <v>2</v>
      </c>
      <c r="R719">
        <v>2</v>
      </c>
      <c r="S719">
        <v>1</v>
      </c>
      <c r="T719" s="2">
        <v>2</v>
      </c>
      <c r="U719">
        <v>8</v>
      </c>
      <c r="V719" s="3">
        <v>0</v>
      </c>
      <c r="W719">
        <v>1</v>
      </c>
      <c r="X719">
        <v>1</v>
      </c>
      <c r="Y719">
        <v>1</v>
      </c>
      <c r="Z719">
        <v>1</v>
      </c>
      <c r="AA719" s="3">
        <v>3</v>
      </c>
      <c r="AB719">
        <v>112</v>
      </c>
    </row>
    <row r="720" spans="1:28" x14ac:dyDescent="0.35">
      <c r="A720" s="2">
        <v>299</v>
      </c>
      <c r="B720" s="2">
        <v>4</v>
      </c>
      <c r="C720" s="2" t="s">
        <v>28</v>
      </c>
      <c r="D720">
        <v>40</v>
      </c>
      <c r="E720">
        <v>3</v>
      </c>
      <c r="F720">
        <v>1</v>
      </c>
      <c r="G720">
        <v>0</v>
      </c>
      <c r="H720">
        <v>179</v>
      </c>
      <c r="I720" s="37">
        <v>29</v>
      </c>
      <c r="J720" s="3">
        <v>0</v>
      </c>
      <c r="K720">
        <v>1</v>
      </c>
      <c r="L720">
        <v>1</v>
      </c>
      <c r="M720">
        <v>4</v>
      </c>
      <c r="N720" s="3">
        <v>0</v>
      </c>
      <c r="O720">
        <v>1</v>
      </c>
      <c r="P720">
        <v>2</v>
      </c>
      <c r="Q720">
        <v>0</v>
      </c>
      <c r="R720">
        <v>2</v>
      </c>
      <c r="S720">
        <v>1</v>
      </c>
      <c r="T720" s="2">
        <v>2</v>
      </c>
      <c r="U720">
        <v>8</v>
      </c>
      <c r="V720" s="3">
        <v>0</v>
      </c>
      <c r="W720">
        <v>1</v>
      </c>
      <c r="X720">
        <v>1</v>
      </c>
      <c r="Y720">
        <v>1</v>
      </c>
      <c r="Z720">
        <v>1</v>
      </c>
      <c r="AA720" s="3">
        <v>2</v>
      </c>
      <c r="AB720">
        <v>101</v>
      </c>
    </row>
    <row r="721" spans="1:28" x14ac:dyDescent="0.35">
      <c r="A721" s="2">
        <v>300</v>
      </c>
      <c r="B721" s="2">
        <v>4</v>
      </c>
      <c r="C721" s="2" t="s">
        <v>28</v>
      </c>
      <c r="D721">
        <v>40</v>
      </c>
      <c r="E721">
        <v>3</v>
      </c>
      <c r="F721">
        <v>1</v>
      </c>
      <c r="G721">
        <v>1</v>
      </c>
      <c r="H721">
        <v>189</v>
      </c>
      <c r="I721" s="37">
        <v>67.900000000000006</v>
      </c>
      <c r="J721" s="3">
        <v>0</v>
      </c>
      <c r="K721">
        <v>2</v>
      </c>
      <c r="L721">
        <v>2</v>
      </c>
      <c r="M721">
        <v>1</v>
      </c>
      <c r="N721" s="3">
        <v>0</v>
      </c>
      <c r="O721">
        <v>1</v>
      </c>
      <c r="P721">
        <v>4</v>
      </c>
      <c r="Q721">
        <v>2</v>
      </c>
      <c r="R721">
        <v>2</v>
      </c>
      <c r="S721">
        <v>1</v>
      </c>
      <c r="T721" s="2">
        <v>2</v>
      </c>
      <c r="U721">
        <v>8</v>
      </c>
      <c r="V721" s="3">
        <v>0</v>
      </c>
      <c r="W721">
        <v>1</v>
      </c>
      <c r="X721">
        <v>1</v>
      </c>
      <c r="Y721">
        <v>2</v>
      </c>
      <c r="Z721">
        <v>1</v>
      </c>
      <c r="AA721" s="3">
        <v>3</v>
      </c>
      <c r="AB721">
        <v>100</v>
      </c>
    </row>
    <row r="722" spans="1:28" x14ac:dyDescent="0.35">
      <c r="A722" s="2">
        <v>301</v>
      </c>
      <c r="B722" s="2">
        <v>4</v>
      </c>
      <c r="C722" s="2" t="s">
        <v>28</v>
      </c>
      <c r="D722">
        <v>40</v>
      </c>
      <c r="E722">
        <v>2</v>
      </c>
      <c r="F722">
        <v>1</v>
      </c>
      <c r="G722">
        <v>1</v>
      </c>
      <c r="H722">
        <v>167</v>
      </c>
      <c r="I722" s="37">
        <v>62.8</v>
      </c>
      <c r="J722" s="3">
        <v>0</v>
      </c>
      <c r="K722">
        <v>2</v>
      </c>
      <c r="L722">
        <v>2</v>
      </c>
      <c r="M722">
        <v>1</v>
      </c>
      <c r="N722" s="3">
        <v>0</v>
      </c>
      <c r="O722">
        <v>1</v>
      </c>
      <c r="P722">
        <v>6</v>
      </c>
      <c r="Q722">
        <v>1</v>
      </c>
      <c r="R722">
        <v>2</v>
      </c>
      <c r="S722">
        <v>1</v>
      </c>
      <c r="T722" s="2">
        <v>2</v>
      </c>
      <c r="U722">
        <v>4</v>
      </c>
      <c r="V722" s="3">
        <v>0</v>
      </c>
      <c r="W722">
        <v>1</v>
      </c>
      <c r="X722">
        <v>1</v>
      </c>
      <c r="Y722">
        <v>2</v>
      </c>
      <c r="Z722">
        <v>1</v>
      </c>
      <c r="AA722" s="3">
        <v>3</v>
      </c>
      <c r="AB722">
        <v>94</v>
      </c>
    </row>
    <row r="723" spans="1:28" x14ac:dyDescent="0.35">
      <c r="A723" s="2">
        <v>302</v>
      </c>
      <c r="B723" s="2">
        <v>4</v>
      </c>
      <c r="C723" s="2" t="s">
        <v>28</v>
      </c>
      <c r="D723">
        <v>40</v>
      </c>
      <c r="E723">
        <v>4</v>
      </c>
      <c r="F723">
        <v>1</v>
      </c>
      <c r="G723">
        <v>1</v>
      </c>
      <c r="H723">
        <v>175</v>
      </c>
      <c r="I723" s="37">
        <v>42.4</v>
      </c>
      <c r="J723" s="3">
        <v>0</v>
      </c>
      <c r="K723">
        <v>2</v>
      </c>
      <c r="L723">
        <v>2</v>
      </c>
      <c r="M723">
        <v>1</v>
      </c>
      <c r="N723" s="3">
        <v>0</v>
      </c>
      <c r="O723">
        <v>1</v>
      </c>
      <c r="P723">
        <v>3</v>
      </c>
      <c r="Q723">
        <v>2</v>
      </c>
      <c r="R723">
        <v>2</v>
      </c>
      <c r="S723">
        <v>1</v>
      </c>
      <c r="T723" s="2">
        <v>2</v>
      </c>
      <c r="U723">
        <v>4</v>
      </c>
      <c r="V723" s="3">
        <v>0</v>
      </c>
      <c r="W723">
        <v>1</v>
      </c>
      <c r="X723">
        <v>1</v>
      </c>
      <c r="Y723">
        <v>2</v>
      </c>
      <c r="Z723">
        <v>1</v>
      </c>
      <c r="AA723" s="3">
        <v>3</v>
      </c>
      <c r="AB723">
        <v>99</v>
      </c>
    </row>
    <row r="724" spans="1:28" x14ac:dyDescent="0.35">
      <c r="A724" s="2">
        <v>303</v>
      </c>
      <c r="B724" s="2">
        <v>4</v>
      </c>
      <c r="C724" s="2" t="s">
        <v>28</v>
      </c>
      <c r="D724">
        <v>40</v>
      </c>
      <c r="E724">
        <v>3</v>
      </c>
      <c r="F724">
        <v>1</v>
      </c>
      <c r="G724">
        <v>1</v>
      </c>
      <c r="H724">
        <v>175</v>
      </c>
      <c r="I724" s="37">
        <v>30.3</v>
      </c>
      <c r="J724" s="3">
        <v>0</v>
      </c>
      <c r="K724">
        <v>2</v>
      </c>
      <c r="L724">
        <v>2</v>
      </c>
      <c r="M724">
        <v>1</v>
      </c>
      <c r="N724" s="3">
        <v>0</v>
      </c>
      <c r="O724">
        <v>1</v>
      </c>
      <c r="P724">
        <v>2</v>
      </c>
      <c r="Q724">
        <v>0</v>
      </c>
      <c r="R724">
        <v>2</v>
      </c>
      <c r="S724">
        <v>1</v>
      </c>
      <c r="T724" s="2">
        <v>2</v>
      </c>
      <c r="U724">
        <v>8</v>
      </c>
      <c r="V724" s="3">
        <v>0</v>
      </c>
      <c r="W724">
        <v>1</v>
      </c>
      <c r="X724">
        <v>1</v>
      </c>
      <c r="Y724">
        <v>2</v>
      </c>
      <c r="Z724">
        <v>1</v>
      </c>
      <c r="AA724" s="3">
        <v>3</v>
      </c>
      <c r="AB724">
        <v>111</v>
      </c>
    </row>
    <row r="725" spans="1:28" x14ac:dyDescent="0.35">
      <c r="A725" s="2">
        <v>304</v>
      </c>
      <c r="B725" s="2">
        <v>4</v>
      </c>
      <c r="C725" s="2" t="s">
        <v>28</v>
      </c>
      <c r="D725">
        <v>40</v>
      </c>
      <c r="E725">
        <v>4</v>
      </c>
      <c r="F725">
        <v>1</v>
      </c>
      <c r="G725">
        <v>1</v>
      </c>
      <c r="H725">
        <v>211</v>
      </c>
      <c r="I725" s="37">
        <v>130.19999999999999</v>
      </c>
      <c r="J725" s="3">
        <v>0</v>
      </c>
      <c r="K725">
        <v>1</v>
      </c>
      <c r="L725">
        <v>1</v>
      </c>
      <c r="M725">
        <v>4</v>
      </c>
      <c r="N725" s="3">
        <v>0</v>
      </c>
      <c r="O725">
        <v>1</v>
      </c>
      <c r="P725">
        <v>3</v>
      </c>
      <c r="Q725">
        <v>0</v>
      </c>
      <c r="R725">
        <v>2</v>
      </c>
      <c r="S725">
        <v>1</v>
      </c>
      <c r="T725" s="2">
        <v>2</v>
      </c>
      <c r="U725">
        <v>8</v>
      </c>
      <c r="V725" s="3">
        <v>0</v>
      </c>
      <c r="W725">
        <v>1</v>
      </c>
      <c r="X725">
        <v>1</v>
      </c>
      <c r="Y725">
        <v>1</v>
      </c>
      <c r="Z725">
        <v>1</v>
      </c>
      <c r="AA725" s="3">
        <v>3</v>
      </c>
      <c r="AB725">
        <v>104</v>
      </c>
    </row>
    <row r="726" spans="1:28" x14ac:dyDescent="0.35">
      <c r="A726" s="2">
        <v>305</v>
      </c>
      <c r="B726" s="2">
        <v>4</v>
      </c>
      <c r="C726" s="2" t="s">
        <v>28</v>
      </c>
      <c r="D726">
        <v>40</v>
      </c>
      <c r="E726">
        <v>4</v>
      </c>
      <c r="F726">
        <v>1</v>
      </c>
      <c r="G726">
        <v>1</v>
      </c>
      <c r="H726">
        <v>211</v>
      </c>
      <c r="I726" s="37">
        <v>130.19999999999999</v>
      </c>
      <c r="J726" s="3">
        <v>0</v>
      </c>
      <c r="K726">
        <v>2</v>
      </c>
      <c r="L726">
        <v>2</v>
      </c>
      <c r="M726">
        <v>1</v>
      </c>
      <c r="N726" s="3">
        <v>0</v>
      </c>
      <c r="O726">
        <v>1</v>
      </c>
      <c r="P726">
        <v>3</v>
      </c>
      <c r="Q726">
        <v>3</v>
      </c>
      <c r="R726">
        <v>2</v>
      </c>
      <c r="S726">
        <v>1</v>
      </c>
      <c r="T726" s="2">
        <v>2</v>
      </c>
      <c r="U726">
        <v>8</v>
      </c>
      <c r="V726" s="3">
        <v>0</v>
      </c>
      <c r="W726">
        <v>1</v>
      </c>
      <c r="X726">
        <v>1</v>
      </c>
      <c r="Y726">
        <v>1</v>
      </c>
      <c r="Z726">
        <v>1</v>
      </c>
      <c r="AA726" s="3">
        <v>3</v>
      </c>
      <c r="AB726">
        <v>102</v>
      </c>
    </row>
    <row r="727" spans="1:28" x14ac:dyDescent="0.35">
      <c r="A727" s="2">
        <v>307</v>
      </c>
      <c r="B727" s="2">
        <v>4</v>
      </c>
      <c r="C727" s="2" t="s">
        <v>28</v>
      </c>
      <c r="D727">
        <v>40</v>
      </c>
      <c r="E727">
        <v>3</v>
      </c>
      <c r="F727">
        <v>1</v>
      </c>
      <c r="G727">
        <v>1</v>
      </c>
      <c r="H727">
        <v>189</v>
      </c>
      <c r="I727" s="37">
        <v>46.4</v>
      </c>
      <c r="J727" s="3">
        <v>0</v>
      </c>
      <c r="K727">
        <v>2</v>
      </c>
      <c r="L727">
        <v>2</v>
      </c>
      <c r="M727">
        <v>1</v>
      </c>
      <c r="N727" s="3">
        <v>0</v>
      </c>
      <c r="O727">
        <v>1</v>
      </c>
      <c r="P727">
        <v>3</v>
      </c>
      <c r="Q727">
        <v>2</v>
      </c>
      <c r="R727">
        <v>2</v>
      </c>
      <c r="S727">
        <v>1</v>
      </c>
      <c r="T727" s="2">
        <v>2</v>
      </c>
      <c r="U727">
        <v>8</v>
      </c>
      <c r="V727" s="3">
        <v>0</v>
      </c>
      <c r="W727">
        <v>1</v>
      </c>
      <c r="X727">
        <v>1</v>
      </c>
      <c r="Y727">
        <v>2</v>
      </c>
      <c r="Z727">
        <v>1</v>
      </c>
      <c r="AA727" s="3">
        <v>3</v>
      </c>
      <c r="AB727">
        <v>101</v>
      </c>
    </row>
    <row r="728" spans="1:28" x14ac:dyDescent="0.35">
      <c r="A728" s="2">
        <v>308</v>
      </c>
      <c r="B728" s="2">
        <v>4</v>
      </c>
      <c r="C728" s="2" t="s">
        <v>28</v>
      </c>
      <c r="D728">
        <v>40</v>
      </c>
      <c r="E728">
        <v>3</v>
      </c>
      <c r="F728">
        <v>1</v>
      </c>
      <c r="G728">
        <v>1</v>
      </c>
      <c r="H728">
        <v>189</v>
      </c>
      <c r="I728" s="37">
        <v>46.4</v>
      </c>
      <c r="J728" s="3">
        <v>0</v>
      </c>
      <c r="K728">
        <v>2</v>
      </c>
      <c r="L728">
        <v>2</v>
      </c>
      <c r="M728">
        <v>1</v>
      </c>
      <c r="N728" s="3">
        <v>0</v>
      </c>
      <c r="O728">
        <v>1</v>
      </c>
      <c r="P728">
        <v>3</v>
      </c>
      <c r="Q728">
        <v>2</v>
      </c>
      <c r="R728">
        <v>2</v>
      </c>
      <c r="S728">
        <v>1</v>
      </c>
      <c r="T728" s="2">
        <v>2</v>
      </c>
      <c r="U728">
        <v>8</v>
      </c>
      <c r="V728" s="3">
        <v>0</v>
      </c>
      <c r="W728">
        <v>1</v>
      </c>
      <c r="X728">
        <v>1</v>
      </c>
      <c r="Y728">
        <v>2</v>
      </c>
      <c r="Z728">
        <v>1</v>
      </c>
      <c r="AA728" s="3">
        <v>3</v>
      </c>
      <c r="AB728">
        <v>102</v>
      </c>
    </row>
    <row r="729" spans="1:28" x14ac:dyDescent="0.35">
      <c r="A729" s="2">
        <v>309</v>
      </c>
      <c r="B729" s="2">
        <v>4</v>
      </c>
      <c r="C729" s="2" t="s">
        <v>28</v>
      </c>
      <c r="D729">
        <v>40</v>
      </c>
      <c r="E729">
        <v>3</v>
      </c>
      <c r="F729">
        <v>1</v>
      </c>
      <c r="G729">
        <v>1</v>
      </c>
      <c r="H729">
        <v>189</v>
      </c>
      <c r="I729" s="37">
        <v>46.4</v>
      </c>
      <c r="J729" s="3">
        <v>0</v>
      </c>
      <c r="K729">
        <v>2</v>
      </c>
      <c r="L729">
        <v>2</v>
      </c>
      <c r="M729">
        <v>1</v>
      </c>
      <c r="N729" s="3">
        <v>0</v>
      </c>
      <c r="O729">
        <v>1</v>
      </c>
      <c r="P729">
        <v>2</v>
      </c>
      <c r="Q729">
        <v>2</v>
      </c>
      <c r="R729">
        <v>2</v>
      </c>
      <c r="S729">
        <v>1</v>
      </c>
      <c r="T729" s="2">
        <v>2</v>
      </c>
      <c r="U729">
        <v>8</v>
      </c>
      <c r="V729" s="3">
        <v>0</v>
      </c>
      <c r="W729">
        <v>1</v>
      </c>
      <c r="X729">
        <v>2</v>
      </c>
      <c r="Y729">
        <v>1</v>
      </c>
      <c r="Z729">
        <v>0</v>
      </c>
      <c r="AA729" s="3">
        <v>3</v>
      </c>
      <c r="AB729">
        <v>99</v>
      </c>
    </row>
    <row r="730" spans="1:28" x14ac:dyDescent="0.35">
      <c r="A730" s="2">
        <v>310</v>
      </c>
      <c r="B730" s="2">
        <v>4</v>
      </c>
      <c r="C730" s="2" t="s">
        <v>28</v>
      </c>
      <c r="D730">
        <v>40</v>
      </c>
      <c r="E730">
        <v>3</v>
      </c>
      <c r="F730">
        <v>1</v>
      </c>
      <c r="G730">
        <v>1</v>
      </c>
      <c r="H730">
        <v>189</v>
      </c>
      <c r="I730" s="37">
        <v>46.4</v>
      </c>
      <c r="J730" s="3">
        <v>0</v>
      </c>
      <c r="K730">
        <v>2</v>
      </c>
      <c r="L730">
        <v>2</v>
      </c>
      <c r="M730">
        <v>1</v>
      </c>
      <c r="N730" s="3">
        <v>0</v>
      </c>
      <c r="O730">
        <v>1</v>
      </c>
      <c r="P730">
        <v>3</v>
      </c>
      <c r="Q730">
        <v>1</v>
      </c>
      <c r="R730">
        <v>2</v>
      </c>
      <c r="S730">
        <v>1</v>
      </c>
      <c r="T730" s="2">
        <v>2</v>
      </c>
      <c r="U730">
        <v>8</v>
      </c>
      <c r="V730" s="3">
        <v>0</v>
      </c>
      <c r="W730">
        <v>1</v>
      </c>
      <c r="X730">
        <v>1</v>
      </c>
      <c r="Y730">
        <v>2</v>
      </c>
      <c r="Z730">
        <v>1</v>
      </c>
      <c r="AA730" s="3">
        <v>3</v>
      </c>
      <c r="AB730">
        <v>102</v>
      </c>
    </row>
    <row r="731" spans="1:28" x14ac:dyDescent="0.35">
      <c r="A731" s="2">
        <v>311</v>
      </c>
      <c r="B731" s="2">
        <v>4</v>
      </c>
      <c r="C731" s="2" t="s">
        <v>28</v>
      </c>
      <c r="D731">
        <v>40</v>
      </c>
      <c r="E731">
        <v>3</v>
      </c>
      <c r="F731">
        <v>1</v>
      </c>
      <c r="G731">
        <v>1</v>
      </c>
      <c r="H731">
        <v>189</v>
      </c>
      <c r="I731" s="37">
        <v>46.4</v>
      </c>
      <c r="J731" s="3">
        <v>0</v>
      </c>
      <c r="K731">
        <v>2</v>
      </c>
      <c r="L731">
        <v>2</v>
      </c>
      <c r="M731">
        <v>1</v>
      </c>
      <c r="N731" s="3">
        <v>0</v>
      </c>
      <c r="O731">
        <v>1</v>
      </c>
      <c r="P731">
        <v>2</v>
      </c>
      <c r="Q731">
        <v>2</v>
      </c>
      <c r="R731">
        <v>2</v>
      </c>
      <c r="S731">
        <v>1</v>
      </c>
      <c r="T731" s="2">
        <v>2</v>
      </c>
      <c r="U731">
        <v>8</v>
      </c>
      <c r="V731" s="3">
        <v>0</v>
      </c>
      <c r="W731">
        <v>1</v>
      </c>
      <c r="X731">
        <v>1</v>
      </c>
      <c r="Y731">
        <v>2</v>
      </c>
      <c r="Z731">
        <v>1</v>
      </c>
      <c r="AA731" s="3">
        <v>3</v>
      </c>
      <c r="AB731">
        <v>112</v>
      </c>
    </row>
    <row r="732" spans="1:28" x14ac:dyDescent="0.35">
      <c r="A732" s="2">
        <v>312</v>
      </c>
      <c r="B732" s="2">
        <v>4</v>
      </c>
      <c r="C732" s="2" t="s">
        <v>28</v>
      </c>
      <c r="D732">
        <v>40</v>
      </c>
      <c r="E732">
        <v>3</v>
      </c>
      <c r="F732">
        <v>1</v>
      </c>
      <c r="G732">
        <v>1</v>
      </c>
      <c r="H732">
        <v>175</v>
      </c>
      <c r="I732" s="37">
        <v>79.2</v>
      </c>
      <c r="J732" s="3">
        <v>0</v>
      </c>
      <c r="K732">
        <v>2</v>
      </c>
      <c r="L732">
        <v>2</v>
      </c>
      <c r="M732">
        <v>1</v>
      </c>
      <c r="N732" s="3">
        <v>0</v>
      </c>
      <c r="O732">
        <v>1</v>
      </c>
      <c r="P732">
        <v>3</v>
      </c>
      <c r="Q732">
        <v>0</v>
      </c>
      <c r="R732">
        <v>2</v>
      </c>
      <c r="S732">
        <v>1</v>
      </c>
      <c r="T732" s="2">
        <v>2</v>
      </c>
      <c r="U732">
        <v>8</v>
      </c>
      <c r="V732" s="3">
        <v>0</v>
      </c>
      <c r="W732">
        <v>1</v>
      </c>
      <c r="X732">
        <v>1</v>
      </c>
      <c r="Y732">
        <v>2</v>
      </c>
      <c r="Z732">
        <v>1</v>
      </c>
      <c r="AA732" s="3">
        <v>3</v>
      </c>
      <c r="AB732">
        <v>103</v>
      </c>
    </row>
    <row r="733" spans="1:28" x14ac:dyDescent="0.35">
      <c r="A733" s="2">
        <v>313</v>
      </c>
      <c r="B733" s="2">
        <v>4</v>
      </c>
      <c r="C733" s="2" t="s">
        <v>28</v>
      </c>
      <c r="D733">
        <v>40</v>
      </c>
      <c r="E733">
        <v>3</v>
      </c>
      <c r="F733">
        <v>1</v>
      </c>
      <c r="G733">
        <v>0</v>
      </c>
      <c r="H733">
        <v>189</v>
      </c>
      <c r="I733" s="37">
        <v>0</v>
      </c>
      <c r="J733" s="3">
        <v>0</v>
      </c>
      <c r="K733">
        <v>2</v>
      </c>
      <c r="L733">
        <v>2</v>
      </c>
      <c r="M733">
        <v>1</v>
      </c>
      <c r="N733" s="3">
        <v>0</v>
      </c>
      <c r="O733">
        <v>1</v>
      </c>
      <c r="P733">
        <v>3</v>
      </c>
      <c r="Q733">
        <v>2</v>
      </c>
      <c r="R733">
        <v>2</v>
      </c>
      <c r="S733">
        <v>1</v>
      </c>
      <c r="T733" s="2">
        <v>1</v>
      </c>
      <c r="U733">
        <v>9</v>
      </c>
      <c r="V733" s="3">
        <v>0</v>
      </c>
      <c r="W733">
        <v>1</v>
      </c>
      <c r="X733">
        <v>2</v>
      </c>
      <c r="Y733">
        <v>1</v>
      </c>
      <c r="Z733">
        <v>0</v>
      </c>
      <c r="AA733" s="3">
        <v>3</v>
      </c>
      <c r="AB733">
        <v>70</v>
      </c>
    </row>
    <row r="734" spans="1:28" x14ac:dyDescent="0.35">
      <c r="A734" s="2">
        <v>314</v>
      </c>
      <c r="B734" s="2">
        <v>4</v>
      </c>
      <c r="C734" s="2" t="s">
        <v>28</v>
      </c>
      <c r="D734">
        <v>40</v>
      </c>
      <c r="E734">
        <v>4</v>
      </c>
      <c r="F734">
        <v>1</v>
      </c>
      <c r="G734">
        <v>1</v>
      </c>
      <c r="H734">
        <v>189</v>
      </c>
      <c r="I734" s="37">
        <v>112</v>
      </c>
      <c r="J734" s="3">
        <v>0</v>
      </c>
      <c r="K734">
        <v>2</v>
      </c>
      <c r="L734">
        <v>2</v>
      </c>
      <c r="M734">
        <v>4</v>
      </c>
      <c r="N734" s="3">
        <v>0</v>
      </c>
      <c r="O734">
        <v>1</v>
      </c>
      <c r="P734">
        <v>4</v>
      </c>
      <c r="Q734">
        <v>1</v>
      </c>
      <c r="R734">
        <v>2</v>
      </c>
      <c r="S734">
        <v>1</v>
      </c>
      <c r="T734" s="2">
        <v>2</v>
      </c>
      <c r="U734">
        <v>4</v>
      </c>
      <c r="V734" s="3">
        <v>0</v>
      </c>
      <c r="W734">
        <v>1</v>
      </c>
      <c r="X734">
        <v>1</v>
      </c>
      <c r="Y734">
        <v>4</v>
      </c>
      <c r="Z734">
        <v>1</v>
      </c>
      <c r="AA734" s="3">
        <v>3</v>
      </c>
      <c r="AB734">
        <v>102</v>
      </c>
    </row>
    <row r="735" spans="1:28" x14ac:dyDescent="0.35">
      <c r="A735" s="2">
        <v>315</v>
      </c>
      <c r="B735" s="2">
        <v>4</v>
      </c>
      <c r="C735" s="2" t="s">
        <v>28</v>
      </c>
      <c r="D735">
        <v>40</v>
      </c>
      <c r="E735">
        <v>3</v>
      </c>
      <c r="F735">
        <v>1</v>
      </c>
      <c r="G735">
        <v>1</v>
      </c>
      <c r="H735">
        <v>189</v>
      </c>
      <c r="I735" s="37">
        <v>53.3</v>
      </c>
      <c r="J735" s="3">
        <v>0</v>
      </c>
      <c r="K735">
        <v>2</v>
      </c>
      <c r="L735">
        <v>2</v>
      </c>
      <c r="M735">
        <v>1</v>
      </c>
      <c r="N735" s="3">
        <v>0</v>
      </c>
      <c r="O735">
        <v>1</v>
      </c>
      <c r="P735">
        <v>5</v>
      </c>
      <c r="Q735">
        <v>1</v>
      </c>
      <c r="R735">
        <v>2</v>
      </c>
      <c r="S735">
        <v>1</v>
      </c>
      <c r="T735" s="2">
        <v>2</v>
      </c>
      <c r="U735">
        <v>3</v>
      </c>
      <c r="V735" s="3">
        <v>0</v>
      </c>
      <c r="W735">
        <v>1</v>
      </c>
      <c r="X735">
        <v>1</v>
      </c>
      <c r="Y735">
        <v>2</v>
      </c>
      <c r="Z735">
        <v>1</v>
      </c>
      <c r="AA735" s="3">
        <v>3</v>
      </c>
      <c r="AB735">
        <v>100</v>
      </c>
    </row>
    <row r="736" spans="1:28" x14ac:dyDescent="0.35">
      <c r="A736" s="2">
        <v>316</v>
      </c>
      <c r="B736" s="2">
        <v>4</v>
      </c>
      <c r="C736" s="2" t="s">
        <v>28</v>
      </c>
      <c r="D736">
        <v>40</v>
      </c>
      <c r="E736">
        <v>3</v>
      </c>
      <c r="F736">
        <v>1</v>
      </c>
      <c r="G736">
        <v>1</v>
      </c>
      <c r="H736">
        <v>189</v>
      </c>
      <c r="I736" s="37">
        <v>53.3</v>
      </c>
      <c r="J736" s="3">
        <v>0</v>
      </c>
      <c r="K736">
        <v>1</v>
      </c>
      <c r="L736">
        <v>2</v>
      </c>
      <c r="M736">
        <v>1</v>
      </c>
      <c r="N736" s="3">
        <v>0</v>
      </c>
      <c r="O736">
        <v>1</v>
      </c>
      <c r="P736">
        <v>4</v>
      </c>
      <c r="Q736">
        <v>1</v>
      </c>
      <c r="R736">
        <v>2</v>
      </c>
      <c r="S736">
        <v>1</v>
      </c>
      <c r="T736" s="2">
        <v>2</v>
      </c>
      <c r="U736">
        <v>8</v>
      </c>
      <c r="V736" s="3">
        <v>0</v>
      </c>
      <c r="W736">
        <v>1</v>
      </c>
      <c r="X736">
        <v>1</v>
      </c>
      <c r="Y736">
        <v>1</v>
      </c>
      <c r="Z736">
        <v>1</v>
      </c>
      <c r="AA736" s="3">
        <v>3</v>
      </c>
      <c r="AB736">
        <v>91</v>
      </c>
    </row>
    <row r="737" spans="1:28" x14ac:dyDescent="0.35">
      <c r="A737" s="2">
        <v>317</v>
      </c>
      <c r="B737" s="2">
        <v>4</v>
      </c>
      <c r="C737" s="2" t="s">
        <v>28</v>
      </c>
      <c r="D737">
        <v>40</v>
      </c>
      <c r="E737">
        <v>3</v>
      </c>
      <c r="F737">
        <v>1</v>
      </c>
      <c r="G737">
        <v>1</v>
      </c>
      <c r="H737">
        <v>175</v>
      </c>
      <c r="I737" s="37">
        <v>76</v>
      </c>
      <c r="J737" s="3">
        <v>0</v>
      </c>
      <c r="K737">
        <v>2</v>
      </c>
      <c r="L737">
        <v>2</v>
      </c>
      <c r="M737">
        <v>1</v>
      </c>
      <c r="N737" s="3">
        <v>0</v>
      </c>
      <c r="O737">
        <v>1</v>
      </c>
      <c r="P737">
        <v>4</v>
      </c>
      <c r="Q737">
        <v>1</v>
      </c>
      <c r="R737">
        <v>2</v>
      </c>
      <c r="S737">
        <v>1</v>
      </c>
      <c r="T737" s="2">
        <v>2</v>
      </c>
      <c r="U737">
        <v>8</v>
      </c>
      <c r="V737" s="3">
        <v>0</v>
      </c>
      <c r="W737">
        <v>1</v>
      </c>
      <c r="X737">
        <v>1</v>
      </c>
      <c r="Y737">
        <v>1</v>
      </c>
      <c r="Z737">
        <v>1</v>
      </c>
      <c r="AA737" s="3">
        <v>3</v>
      </c>
      <c r="AB737">
        <v>101</v>
      </c>
    </row>
    <row r="738" spans="1:28" x14ac:dyDescent="0.35">
      <c r="A738" s="2">
        <v>318</v>
      </c>
      <c r="B738" s="2">
        <v>4</v>
      </c>
      <c r="C738" s="2" t="s">
        <v>28</v>
      </c>
      <c r="D738">
        <v>40</v>
      </c>
      <c r="E738">
        <v>3</v>
      </c>
      <c r="F738">
        <v>1</v>
      </c>
      <c r="G738">
        <v>0</v>
      </c>
      <c r="H738">
        <v>199</v>
      </c>
      <c r="I738" s="37">
        <v>10.199999999999999</v>
      </c>
      <c r="J738" s="3">
        <v>0</v>
      </c>
      <c r="K738">
        <v>2</v>
      </c>
      <c r="L738">
        <v>2</v>
      </c>
      <c r="M738">
        <v>1</v>
      </c>
      <c r="N738" s="3">
        <v>0</v>
      </c>
      <c r="O738">
        <v>1</v>
      </c>
      <c r="P738">
        <v>2</v>
      </c>
      <c r="Q738">
        <v>3</v>
      </c>
      <c r="R738">
        <v>2</v>
      </c>
      <c r="S738">
        <v>1</v>
      </c>
      <c r="T738" s="2">
        <v>2</v>
      </c>
      <c r="U738">
        <v>8</v>
      </c>
      <c r="V738" s="3">
        <v>0</v>
      </c>
      <c r="W738">
        <v>1</v>
      </c>
      <c r="X738">
        <v>2</v>
      </c>
      <c r="Y738">
        <v>3</v>
      </c>
      <c r="Z738">
        <v>0</v>
      </c>
      <c r="AA738" s="3">
        <v>3</v>
      </c>
      <c r="AB738">
        <v>64</v>
      </c>
    </row>
    <row r="739" spans="1:28" x14ac:dyDescent="0.35">
      <c r="A739" s="2">
        <v>319</v>
      </c>
      <c r="B739" s="2">
        <v>4</v>
      </c>
      <c r="C739" s="2" t="s">
        <v>28</v>
      </c>
      <c r="D739">
        <v>40</v>
      </c>
      <c r="E739">
        <v>3</v>
      </c>
      <c r="F739">
        <v>1</v>
      </c>
      <c r="G739">
        <v>0</v>
      </c>
      <c r="H739">
        <v>199</v>
      </c>
      <c r="I739" s="37">
        <v>10.199999999999999</v>
      </c>
      <c r="J739" s="3">
        <v>0</v>
      </c>
      <c r="K739">
        <v>2</v>
      </c>
      <c r="L739">
        <v>2</v>
      </c>
      <c r="M739">
        <v>1</v>
      </c>
      <c r="N739" s="3">
        <v>0</v>
      </c>
      <c r="O739">
        <v>1</v>
      </c>
      <c r="P739">
        <v>3</v>
      </c>
      <c r="Q739">
        <v>3</v>
      </c>
      <c r="R739">
        <v>2</v>
      </c>
      <c r="S739">
        <v>1</v>
      </c>
      <c r="T739" s="2">
        <v>2</v>
      </c>
      <c r="U739">
        <v>8</v>
      </c>
      <c r="V739" s="3">
        <v>0</v>
      </c>
      <c r="W739">
        <v>1</v>
      </c>
      <c r="X739">
        <v>2</v>
      </c>
      <c r="Y739">
        <v>3</v>
      </c>
      <c r="Z739">
        <v>0</v>
      </c>
      <c r="AA739" s="3">
        <v>3</v>
      </c>
      <c r="AB739">
        <v>65</v>
      </c>
    </row>
    <row r="740" spans="1:28" x14ac:dyDescent="0.35">
      <c r="A740" s="2">
        <v>320</v>
      </c>
      <c r="B740" s="2">
        <v>4</v>
      </c>
      <c r="C740" s="2" t="s">
        <v>28</v>
      </c>
      <c r="D740">
        <v>40</v>
      </c>
      <c r="E740">
        <v>4</v>
      </c>
      <c r="F740">
        <v>1</v>
      </c>
      <c r="G740">
        <v>1</v>
      </c>
      <c r="H740">
        <v>189</v>
      </c>
      <c r="I740" s="37">
        <v>112.5</v>
      </c>
      <c r="J740" s="3">
        <v>0</v>
      </c>
      <c r="K740">
        <v>2</v>
      </c>
      <c r="L740">
        <v>2</v>
      </c>
      <c r="M740">
        <v>1</v>
      </c>
      <c r="N740" s="3">
        <v>0</v>
      </c>
      <c r="O740">
        <v>1</v>
      </c>
      <c r="P740">
        <v>5</v>
      </c>
      <c r="Q740">
        <v>0</v>
      </c>
      <c r="R740">
        <v>2</v>
      </c>
      <c r="S740">
        <v>1</v>
      </c>
      <c r="T740" s="2">
        <v>1</v>
      </c>
      <c r="U740">
        <v>8</v>
      </c>
      <c r="V740" s="3">
        <v>0</v>
      </c>
      <c r="W740">
        <v>1</v>
      </c>
      <c r="X740">
        <v>1</v>
      </c>
      <c r="Y740">
        <v>1</v>
      </c>
      <c r="Z740">
        <v>1</v>
      </c>
      <c r="AA740" s="3">
        <v>3</v>
      </c>
      <c r="AB740">
        <v>97</v>
      </c>
    </row>
    <row r="741" spans="1:28" x14ac:dyDescent="0.35">
      <c r="A741" s="2">
        <v>321</v>
      </c>
      <c r="B741" s="2">
        <v>4</v>
      </c>
      <c r="C741" s="2" t="s">
        <v>28</v>
      </c>
      <c r="D741">
        <v>40</v>
      </c>
      <c r="E741">
        <v>4</v>
      </c>
      <c r="F741">
        <v>1</v>
      </c>
      <c r="G741">
        <v>1</v>
      </c>
      <c r="H741">
        <v>189</v>
      </c>
      <c r="I741" s="37">
        <v>112.5</v>
      </c>
      <c r="J741" s="3">
        <v>0</v>
      </c>
      <c r="K741">
        <v>2</v>
      </c>
      <c r="L741">
        <v>2</v>
      </c>
      <c r="M741">
        <v>1</v>
      </c>
      <c r="N741" s="3">
        <v>0</v>
      </c>
      <c r="O741">
        <v>1</v>
      </c>
      <c r="P741">
        <v>4</v>
      </c>
      <c r="Q741">
        <v>1</v>
      </c>
      <c r="R741">
        <v>2</v>
      </c>
      <c r="S741">
        <v>1</v>
      </c>
      <c r="T741" s="2">
        <v>2</v>
      </c>
      <c r="U741">
        <v>8</v>
      </c>
      <c r="V741" s="3">
        <v>0</v>
      </c>
      <c r="W741">
        <v>1</v>
      </c>
      <c r="X741">
        <v>1</v>
      </c>
      <c r="Y741">
        <v>1</v>
      </c>
      <c r="Z741">
        <v>1</v>
      </c>
      <c r="AA741" s="3">
        <v>3</v>
      </c>
      <c r="AB741">
        <v>100</v>
      </c>
    </row>
    <row r="742" spans="1:28" x14ac:dyDescent="0.35">
      <c r="A742" s="2">
        <v>322</v>
      </c>
      <c r="B742" s="2">
        <v>4</v>
      </c>
      <c r="C742" s="2" t="s">
        <v>28</v>
      </c>
      <c r="D742">
        <v>41</v>
      </c>
      <c r="E742">
        <v>2</v>
      </c>
      <c r="F742">
        <v>1</v>
      </c>
      <c r="G742">
        <v>1</v>
      </c>
      <c r="H742">
        <v>175</v>
      </c>
      <c r="I742" s="37">
        <v>58.9</v>
      </c>
      <c r="J742" s="3">
        <v>0</v>
      </c>
      <c r="K742">
        <v>2</v>
      </c>
      <c r="L742">
        <v>2</v>
      </c>
      <c r="M742">
        <v>1</v>
      </c>
      <c r="N742" s="3">
        <v>0</v>
      </c>
      <c r="O742">
        <v>1</v>
      </c>
      <c r="P742">
        <v>5</v>
      </c>
      <c r="Q742">
        <v>1</v>
      </c>
      <c r="R742">
        <v>2</v>
      </c>
      <c r="S742">
        <v>1</v>
      </c>
      <c r="T742" s="2">
        <v>2</v>
      </c>
      <c r="U742">
        <v>8</v>
      </c>
      <c r="V742" s="3">
        <v>0</v>
      </c>
      <c r="W742">
        <v>1</v>
      </c>
      <c r="X742">
        <v>1</v>
      </c>
      <c r="Y742">
        <v>1</v>
      </c>
      <c r="Z742">
        <v>1</v>
      </c>
      <c r="AA742" s="3">
        <v>2</v>
      </c>
      <c r="AB742">
        <v>99</v>
      </c>
    </row>
    <row r="743" spans="1:28" x14ac:dyDescent="0.35">
      <c r="A743" s="2">
        <v>323</v>
      </c>
      <c r="B743" s="2">
        <v>4</v>
      </c>
      <c r="C743" s="2" t="s">
        <v>28</v>
      </c>
      <c r="D743">
        <v>41</v>
      </c>
      <c r="E743">
        <v>3</v>
      </c>
      <c r="F743">
        <v>1</v>
      </c>
      <c r="G743">
        <v>1</v>
      </c>
      <c r="H743">
        <v>186</v>
      </c>
      <c r="I743" s="37">
        <v>48.2</v>
      </c>
      <c r="J743" s="3">
        <v>0</v>
      </c>
      <c r="K743">
        <v>1</v>
      </c>
      <c r="L743">
        <v>2</v>
      </c>
      <c r="M743">
        <v>4</v>
      </c>
      <c r="N743" s="3">
        <v>0</v>
      </c>
      <c r="O743">
        <v>1</v>
      </c>
      <c r="P743">
        <v>6</v>
      </c>
      <c r="Q743">
        <v>2</v>
      </c>
      <c r="R743">
        <v>2</v>
      </c>
      <c r="S743">
        <v>1</v>
      </c>
      <c r="T743" s="2">
        <v>2</v>
      </c>
      <c r="U743">
        <v>9</v>
      </c>
      <c r="V743" s="3">
        <v>0</v>
      </c>
      <c r="W743">
        <v>1</v>
      </c>
      <c r="X743">
        <v>1</v>
      </c>
      <c r="Y743">
        <v>2</v>
      </c>
      <c r="Z743">
        <v>1</v>
      </c>
      <c r="AA743" s="3">
        <v>3</v>
      </c>
      <c r="AB743">
        <v>91</v>
      </c>
    </row>
    <row r="744" spans="1:28" x14ac:dyDescent="0.35">
      <c r="A744" s="2">
        <v>324</v>
      </c>
      <c r="B744" s="2">
        <v>4</v>
      </c>
      <c r="C744" s="2" t="s">
        <v>28</v>
      </c>
      <c r="D744">
        <v>41</v>
      </c>
      <c r="E744">
        <v>3</v>
      </c>
      <c r="F744">
        <v>1</v>
      </c>
      <c r="G744">
        <v>1</v>
      </c>
      <c r="H744">
        <v>179</v>
      </c>
      <c r="I744" s="37">
        <v>47.4</v>
      </c>
      <c r="J744" s="3">
        <v>0</v>
      </c>
      <c r="K744">
        <v>2</v>
      </c>
      <c r="L744">
        <v>2</v>
      </c>
      <c r="M744">
        <v>1</v>
      </c>
      <c r="N744" s="3">
        <v>0</v>
      </c>
      <c r="O744">
        <v>1</v>
      </c>
      <c r="P744">
        <v>4</v>
      </c>
      <c r="Q744">
        <v>1</v>
      </c>
      <c r="R744">
        <v>2</v>
      </c>
      <c r="S744">
        <v>1</v>
      </c>
      <c r="T744" s="2">
        <v>2</v>
      </c>
      <c r="U744">
        <v>8</v>
      </c>
      <c r="V744" s="3">
        <v>0</v>
      </c>
      <c r="W744">
        <v>1</v>
      </c>
      <c r="X744">
        <v>1</v>
      </c>
      <c r="Y744">
        <v>2</v>
      </c>
      <c r="Z744">
        <v>1</v>
      </c>
      <c r="AA744" s="3">
        <v>3</v>
      </c>
      <c r="AB744">
        <v>99</v>
      </c>
    </row>
    <row r="745" spans="1:28" x14ac:dyDescent="0.35">
      <c r="A745" s="2">
        <v>325</v>
      </c>
      <c r="B745" s="2">
        <v>4</v>
      </c>
      <c r="C745" s="2" t="s">
        <v>28</v>
      </c>
      <c r="D745">
        <v>41</v>
      </c>
      <c r="E745">
        <v>3</v>
      </c>
      <c r="F745">
        <v>1</v>
      </c>
      <c r="G745">
        <v>1</v>
      </c>
      <c r="H745">
        <v>179</v>
      </c>
      <c r="I745" s="37">
        <v>47.4</v>
      </c>
      <c r="J745" s="3">
        <v>0</v>
      </c>
      <c r="K745">
        <v>2</v>
      </c>
      <c r="L745">
        <v>2</v>
      </c>
      <c r="M745">
        <v>1</v>
      </c>
      <c r="N745" s="3">
        <v>0</v>
      </c>
      <c r="O745">
        <v>1</v>
      </c>
      <c r="P745">
        <v>5</v>
      </c>
      <c r="Q745">
        <v>1</v>
      </c>
      <c r="R745">
        <v>2</v>
      </c>
      <c r="S745">
        <v>1</v>
      </c>
      <c r="T745" s="2">
        <v>2</v>
      </c>
      <c r="U745">
        <v>8</v>
      </c>
      <c r="V745" s="3">
        <v>0</v>
      </c>
      <c r="W745">
        <v>1</v>
      </c>
      <c r="X745">
        <v>1</v>
      </c>
      <c r="Y745">
        <v>2</v>
      </c>
      <c r="Z745">
        <v>1</v>
      </c>
      <c r="AA745" s="3">
        <v>3</v>
      </c>
      <c r="AB745">
        <v>99</v>
      </c>
    </row>
    <row r="746" spans="1:28" x14ac:dyDescent="0.35">
      <c r="A746" s="2">
        <v>326</v>
      </c>
      <c r="B746" s="2">
        <v>4</v>
      </c>
      <c r="C746" s="2" t="s">
        <v>28</v>
      </c>
      <c r="D746">
        <v>41</v>
      </c>
      <c r="E746">
        <v>3</v>
      </c>
      <c r="F746">
        <v>1</v>
      </c>
      <c r="G746">
        <v>1</v>
      </c>
      <c r="H746">
        <v>179</v>
      </c>
      <c r="I746" s="37">
        <v>50.6</v>
      </c>
      <c r="J746" s="3">
        <v>0</v>
      </c>
      <c r="K746">
        <v>2</v>
      </c>
      <c r="L746">
        <v>2</v>
      </c>
      <c r="M746">
        <v>1</v>
      </c>
      <c r="N746" s="3">
        <v>0</v>
      </c>
      <c r="O746">
        <v>1</v>
      </c>
      <c r="P746">
        <v>4</v>
      </c>
      <c r="Q746">
        <v>2</v>
      </c>
      <c r="R746">
        <v>2</v>
      </c>
      <c r="S746">
        <v>1</v>
      </c>
      <c r="T746" s="2">
        <v>1</v>
      </c>
      <c r="U746">
        <v>9</v>
      </c>
      <c r="V746" s="3">
        <v>0</v>
      </c>
      <c r="W746">
        <v>1</v>
      </c>
      <c r="X746">
        <v>1</v>
      </c>
      <c r="Y746">
        <v>2</v>
      </c>
      <c r="Z746">
        <v>1</v>
      </c>
      <c r="AA746" s="3">
        <v>3</v>
      </c>
      <c r="AB746">
        <v>97</v>
      </c>
    </row>
    <row r="747" spans="1:28" x14ac:dyDescent="0.35">
      <c r="A747" s="2">
        <v>327</v>
      </c>
      <c r="B747" s="2">
        <v>4</v>
      </c>
      <c r="C747" s="2" t="s">
        <v>28</v>
      </c>
      <c r="D747">
        <v>41</v>
      </c>
      <c r="E747">
        <v>3</v>
      </c>
      <c r="F747">
        <v>1</v>
      </c>
      <c r="G747">
        <v>1</v>
      </c>
      <c r="H747">
        <v>186</v>
      </c>
      <c r="I747" s="37">
        <v>72.900000000000006</v>
      </c>
      <c r="J747" s="3">
        <v>0</v>
      </c>
      <c r="K747">
        <v>1</v>
      </c>
      <c r="L747">
        <v>2</v>
      </c>
      <c r="M747">
        <v>1</v>
      </c>
      <c r="N747" s="3">
        <v>0</v>
      </c>
      <c r="O747">
        <v>1</v>
      </c>
      <c r="P747">
        <v>5</v>
      </c>
      <c r="Q747">
        <v>1</v>
      </c>
      <c r="R747">
        <v>2</v>
      </c>
      <c r="S747">
        <v>1</v>
      </c>
      <c r="T747" s="2">
        <v>2</v>
      </c>
      <c r="U747">
        <v>9</v>
      </c>
      <c r="V747" s="3">
        <v>0</v>
      </c>
      <c r="W747">
        <v>1</v>
      </c>
      <c r="X747">
        <v>1</v>
      </c>
      <c r="Y747">
        <v>1</v>
      </c>
      <c r="Z747">
        <v>1</v>
      </c>
      <c r="AA747" s="3">
        <v>3</v>
      </c>
      <c r="AB747">
        <v>94</v>
      </c>
    </row>
    <row r="748" spans="1:28" x14ac:dyDescent="0.35">
      <c r="A748" s="2">
        <v>328</v>
      </c>
      <c r="B748" s="2">
        <v>4</v>
      </c>
      <c r="C748" s="2" t="s">
        <v>28</v>
      </c>
      <c r="D748">
        <v>41</v>
      </c>
      <c r="E748">
        <v>3</v>
      </c>
      <c r="F748">
        <v>1</v>
      </c>
      <c r="G748">
        <v>1</v>
      </c>
      <c r="H748">
        <v>186</v>
      </c>
      <c r="I748" s="37">
        <v>72.900000000000006</v>
      </c>
      <c r="J748" s="3">
        <v>0</v>
      </c>
      <c r="K748">
        <v>2</v>
      </c>
      <c r="L748">
        <v>2</v>
      </c>
      <c r="M748">
        <v>1</v>
      </c>
      <c r="N748" s="3">
        <v>0</v>
      </c>
      <c r="O748">
        <v>1</v>
      </c>
      <c r="P748">
        <v>5</v>
      </c>
      <c r="Q748">
        <v>1</v>
      </c>
      <c r="R748">
        <v>2</v>
      </c>
      <c r="S748">
        <v>1</v>
      </c>
      <c r="T748" s="2">
        <v>1</v>
      </c>
      <c r="U748">
        <v>9</v>
      </c>
      <c r="V748" s="3">
        <v>0</v>
      </c>
      <c r="W748">
        <v>1</v>
      </c>
      <c r="X748">
        <v>1</v>
      </c>
      <c r="Y748">
        <v>1</v>
      </c>
      <c r="Z748">
        <v>1</v>
      </c>
      <c r="AA748" s="3">
        <v>3</v>
      </c>
      <c r="AB748">
        <v>91</v>
      </c>
    </row>
    <row r="749" spans="1:28" x14ac:dyDescent="0.35">
      <c r="A749" s="2">
        <v>329</v>
      </c>
      <c r="B749" s="2">
        <v>4</v>
      </c>
      <c r="C749" s="2" t="s">
        <v>28</v>
      </c>
      <c r="D749">
        <v>41</v>
      </c>
      <c r="E749">
        <v>3</v>
      </c>
      <c r="F749">
        <v>1</v>
      </c>
      <c r="G749">
        <v>1</v>
      </c>
      <c r="H749">
        <v>186</v>
      </c>
      <c r="I749" s="37">
        <v>72.900000000000006</v>
      </c>
      <c r="J749" s="3">
        <v>0</v>
      </c>
      <c r="K749">
        <v>2</v>
      </c>
      <c r="L749">
        <v>2</v>
      </c>
      <c r="M749">
        <v>1</v>
      </c>
      <c r="N749" s="3">
        <v>0</v>
      </c>
      <c r="O749">
        <v>1</v>
      </c>
      <c r="P749">
        <v>4</v>
      </c>
      <c r="Q749">
        <v>1</v>
      </c>
      <c r="R749">
        <v>2</v>
      </c>
      <c r="S749">
        <v>1</v>
      </c>
      <c r="T749" s="2">
        <v>2</v>
      </c>
      <c r="U749">
        <v>8</v>
      </c>
      <c r="V749" s="3">
        <v>0</v>
      </c>
      <c r="W749">
        <v>1</v>
      </c>
      <c r="X749">
        <v>1</v>
      </c>
      <c r="Y749">
        <v>1</v>
      </c>
      <c r="Z749">
        <v>1</v>
      </c>
      <c r="AA749" s="3">
        <v>3</v>
      </c>
      <c r="AB749">
        <v>99</v>
      </c>
    </row>
    <row r="750" spans="1:28" x14ac:dyDescent="0.35">
      <c r="A750" s="2">
        <v>330</v>
      </c>
      <c r="B750" s="2">
        <v>4</v>
      </c>
      <c r="C750" s="2" t="s">
        <v>28</v>
      </c>
      <c r="D750">
        <v>41</v>
      </c>
      <c r="E750">
        <v>2</v>
      </c>
      <c r="F750">
        <v>1</v>
      </c>
      <c r="G750">
        <v>1</v>
      </c>
      <c r="H750">
        <v>175</v>
      </c>
      <c r="I750" s="37">
        <v>57.7</v>
      </c>
      <c r="J750" s="3">
        <v>0</v>
      </c>
      <c r="K750">
        <v>1</v>
      </c>
      <c r="L750">
        <v>2</v>
      </c>
      <c r="M750">
        <v>5</v>
      </c>
      <c r="N750" s="3">
        <v>0</v>
      </c>
      <c r="O750">
        <v>1</v>
      </c>
      <c r="P750">
        <v>5</v>
      </c>
      <c r="Q750">
        <v>0</v>
      </c>
      <c r="R750">
        <v>3</v>
      </c>
      <c r="S750">
        <v>3</v>
      </c>
      <c r="T750" s="2">
        <v>9</v>
      </c>
      <c r="U750">
        <v>3</v>
      </c>
      <c r="V750" s="3">
        <v>0</v>
      </c>
      <c r="W750">
        <v>1</v>
      </c>
      <c r="X750">
        <v>1</v>
      </c>
      <c r="Y750">
        <v>1</v>
      </c>
      <c r="Z750">
        <v>1</v>
      </c>
      <c r="AA750" s="3">
        <v>3</v>
      </c>
      <c r="AB750">
        <v>91</v>
      </c>
    </row>
    <row r="751" spans="1:28" x14ac:dyDescent="0.35">
      <c r="A751" s="2">
        <v>331</v>
      </c>
      <c r="B751" s="2">
        <v>4</v>
      </c>
      <c r="C751" s="2" t="s">
        <v>28</v>
      </c>
      <c r="D751">
        <v>41</v>
      </c>
      <c r="E751">
        <v>3</v>
      </c>
      <c r="F751">
        <v>1</v>
      </c>
      <c r="G751">
        <v>1</v>
      </c>
      <c r="H751">
        <v>179</v>
      </c>
      <c r="I751" s="37">
        <v>72</v>
      </c>
      <c r="J751" s="3">
        <v>0</v>
      </c>
      <c r="K751">
        <v>2</v>
      </c>
      <c r="L751">
        <v>2</v>
      </c>
      <c r="M751">
        <v>1</v>
      </c>
      <c r="N751" s="3">
        <v>0</v>
      </c>
      <c r="O751">
        <v>1</v>
      </c>
      <c r="P751">
        <v>3</v>
      </c>
      <c r="Q751">
        <v>1</v>
      </c>
      <c r="R751">
        <v>2</v>
      </c>
      <c r="S751">
        <v>1</v>
      </c>
      <c r="T751" s="2">
        <v>2</v>
      </c>
      <c r="U751">
        <v>8</v>
      </c>
      <c r="V751" s="3">
        <v>0</v>
      </c>
      <c r="W751">
        <v>1</v>
      </c>
      <c r="X751">
        <v>1</v>
      </c>
      <c r="Y751">
        <v>1</v>
      </c>
      <c r="Z751">
        <v>1</v>
      </c>
      <c r="AA751" s="3">
        <v>3</v>
      </c>
      <c r="AB751">
        <v>104</v>
      </c>
    </row>
    <row r="752" spans="1:28" x14ac:dyDescent="0.35">
      <c r="A752" s="2">
        <v>332</v>
      </c>
      <c r="B752" s="2">
        <v>4</v>
      </c>
      <c r="C752" s="2" t="s">
        <v>28</v>
      </c>
      <c r="D752">
        <v>41</v>
      </c>
      <c r="E752">
        <v>3</v>
      </c>
      <c r="F752">
        <v>1</v>
      </c>
      <c r="G752">
        <v>1</v>
      </c>
      <c r="H752">
        <v>179</v>
      </c>
      <c r="I752" s="37">
        <v>72</v>
      </c>
      <c r="J752" s="3">
        <v>0</v>
      </c>
      <c r="K752">
        <v>2</v>
      </c>
      <c r="L752">
        <v>2</v>
      </c>
      <c r="M752">
        <v>1</v>
      </c>
      <c r="N752" s="3">
        <v>0</v>
      </c>
      <c r="O752">
        <v>1</v>
      </c>
      <c r="P752">
        <v>3</v>
      </c>
      <c r="Q752">
        <v>1</v>
      </c>
      <c r="R752">
        <v>2</v>
      </c>
      <c r="S752">
        <v>1</v>
      </c>
      <c r="T752" s="2">
        <v>2</v>
      </c>
      <c r="U752">
        <v>8</v>
      </c>
      <c r="V752" s="3">
        <v>0</v>
      </c>
      <c r="W752">
        <v>1</v>
      </c>
      <c r="X752">
        <v>1</v>
      </c>
      <c r="Y752">
        <v>2</v>
      </c>
      <c r="Z752">
        <v>1</v>
      </c>
      <c r="AA752" s="3">
        <v>3</v>
      </c>
      <c r="AB752">
        <v>116</v>
      </c>
    </row>
    <row r="753" spans="1:28" x14ac:dyDescent="0.35">
      <c r="A753" s="2">
        <v>333</v>
      </c>
      <c r="B753" s="2">
        <v>4</v>
      </c>
      <c r="C753" s="2" t="s">
        <v>28</v>
      </c>
      <c r="D753">
        <v>41</v>
      </c>
      <c r="E753">
        <v>3</v>
      </c>
      <c r="F753">
        <v>1</v>
      </c>
      <c r="G753">
        <v>1</v>
      </c>
      <c r="H753">
        <v>179</v>
      </c>
      <c r="I753" s="37">
        <v>72</v>
      </c>
      <c r="J753" s="3">
        <v>0</v>
      </c>
      <c r="K753">
        <v>2</v>
      </c>
      <c r="L753">
        <v>2</v>
      </c>
      <c r="M753">
        <v>1</v>
      </c>
      <c r="N753" s="3">
        <v>0</v>
      </c>
      <c r="O753">
        <v>1</v>
      </c>
      <c r="P753">
        <v>2</v>
      </c>
      <c r="Q753">
        <v>2</v>
      </c>
      <c r="R753">
        <v>2</v>
      </c>
      <c r="S753">
        <v>1</v>
      </c>
      <c r="T753" s="2">
        <v>2</v>
      </c>
      <c r="U753">
        <v>8</v>
      </c>
      <c r="V753" s="3">
        <v>0</v>
      </c>
      <c r="W753">
        <v>1</v>
      </c>
      <c r="X753">
        <v>1</v>
      </c>
      <c r="Y753">
        <v>2</v>
      </c>
      <c r="Z753">
        <v>1</v>
      </c>
      <c r="AA753" s="3">
        <v>3</v>
      </c>
      <c r="AB753">
        <v>121</v>
      </c>
    </row>
    <row r="754" spans="1:28" x14ac:dyDescent="0.35">
      <c r="A754" s="2">
        <v>334</v>
      </c>
      <c r="B754" s="2">
        <v>4</v>
      </c>
      <c r="C754" s="2" t="s">
        <v>28</v>
      </c>
      <c r="D754">
        <v>41</v>
      </c>
      <c r="E754">
        <v>3</v>
      </c>
      <c r="F754">
        <v>1</v>
      </c>
      <c r="G754">
        <v>1</v>
      </c>
      <c r="H754">
        <v>179</v>
      </c>
      <c r="I754" s="37">
        <v>72</v>
      </c>
      <c r="J754" s="3">
        <v>0</v>
      </c>
      <c r="K754">
        <v>2</v>
      </c>
      <c r="L754">
        <v>2</v>
      </c>
      <c r="M754">
        <v>1</v>
      </c>
      <c r="N754" s="3">
        <v>0</v>
      </c>
      <c r="O754">
        <v>1</v>
      </c>
      <c r="P754">
        <v>4</v>
      </c>
      <c r="Q754">
        <v>2</v>
      </c>
      <c r="R754">
        <v>2</v>
      </c>
      <c r="S754">
        <v>1</v>
      </c>
      <c r="T754" s="2">
        <v>2</v>
      </c>
      <c r="U754">
        <v>8</v>
      </c>
      <c r="V754" s="3">
        <v>0</v>
      </c>
      <c r="W754">
        <v>1</v>
      </c>
      <c r="X754">
        <v>1</v>
      </c>
      <c r="Y754">
        <v>2</v>
      </c>
      <c r="Z754">
        <v>1</v>
      </c>
      <c r="AA754" s="3">
        <v>3</v>
      </c>
      <c r="AB754">
        <v>109</v>
      </c>
    </row>
    <row r="755" spans="1:28" x14ac:dyDescent="0.35">
      <c r="A755" s="2">
        <v>335</v>
      </c>
      <c r="B755" s="2">
        <v>4</v>
      </c>
      <c r="C755" s="2" t="s">
        <v>28</v>
      </c>
      <c r="D755">
        <v>41</v>
      </c>
      <c r="E755">
        <v>3</v>
      </c>
      <c r="F755">
        <v>1</v>
      </c>
      <c r="G755">
        <v>1</v>
      </c>
      <c r="H755">
        <v>179</v>
      </c>
      <c r="I755" s="37">
        <v>72</v>
      </c>
      <c r="J755" s="3">
        <v>0</v>
      </c>
      <c r="K755">
        <v>2</v>
      </c>
      <c r="L755">
        <v>2</v>
      </c>
      <c r="M755">
        <v>1</v>
      </c>
      <c r="N755" s="3">
        <v>0</v>
      </c>
      <c r="O755">
        <v>1</v>
      </c>
      <c r="P755">
        <v>3</v>
      </c>
      <c r="Q755">
        <v>1</v>
      </c>
      <c r="R755">
        <v>2</v>
      </c>
      <c r="S755">
        <v>1</v>
      </c>
      <c r="T755" s="2">
        <v>2</v>
      </c>
      <c r="U755">
        <v>8</v>
      </c>
      <c r="V755" s="3">
        <v>0</v>
      </c>
      <c r="W755">
        <v>1</v>
      </c>
      <c r="X755">
        <v>1</v>
      </c>
      <c r="Y755">
        <v>2</v>
      </c>
      <c r="Z755">
        <v>1</v>
      </c>
      <c r="AA755" s="3">
        <v>2</v>
      </c>
      <c r="AB755">
        <v>112</v>
      </c>
    </row>
    <row r="756" spans="1:28" x14ac:dyDescent="0.35">
      <c r="A756" s="2">
        <v>336</v>
      </c>
      <c r="B756" s="2">
        <v>4</v>
      </c>
      <c r="C756" s="2" t="s">
        <v>28</v>
      </c>
      <c r="D756">
        <v>41</v>
      </c>
      <c r="E756">
        <v>3</v>
      </c>
      <c r="F756">
        <v>1</v>
      </c>
      <c r="G756">
        <v>1</v>
      </c>
      <c r="H756">
        <v>179</v>
      </c>
      <c r="I756" s="37">
        <v>72</v>
      </c>
      <c r="J756" s="3">
        <v>0</v>
      </c>
      <c r="K756">
        <v>2</v>
      </c>
      <c r="L756">
        <v>2</v>
      </c>
      <c r="M756">
        <v>1</v>
      </c>
      <c r="N756" s="3">
        <v>0</v>
      </c>
      <c r="O756">
        <v>1</v>
      </c>
      <c r="P756">
        <v>5</v>
      </c>
      <c r="Q756">
        <v>1</v>
      </c>
      <c r="R756">
        <v>2</v>
      </c>
      <c r="S756">
        <v>1</v>
      </c>
      <c r="T756" s="2">
        <v>2</v>
      </c>
      <c r="U756">
        <v>8</v>
      </c>
      <c r="V756" s="3">
        <v>0</v>
      </c>
      <c r="W756">
        <v>1</v>
      </c>
      <c r="X756">
        <v>1</v>
      </c>
      <c r="Y756">
        <v>2</v>
      </c>
      <c r="Z756">
        <v>1</v>
      </c>
      <c r="AA756" s="3">
        <v>3</v>
      </c>
      <c r="AB756">
        <v>102</v>
      </c>
    </row>
    <row r="757" spans="1:28" x14ac:dyDescent="0.35">
      <c r="A757" s="2">
        <v>337</v>
      </c>
      <c r="B757" s="2">
        <v>4</v>
      </c>
      <c r="C757" s="2" t="s">
        <v>28</v>
      </c>
      <c r="D757">
        <v>41</v>
      </c>
      <c r="E757">
        <v>2</v>
      </c>
      <c r="F757">
        <v>1</v>
      </c>
      <c r="G757">
        <v>1</v>
      </c>
      <c r="H757">
        <v>175</v>
      </c>
      <c r="I757" s="37">
        <v>34.9</v>
      </c>
      <c r="J757" s="3">
        <v>0</v>
      </c>
      <c r="K757">
        <v>2</v>
      </c>
      <c r="L757">
        <v>2</v>
      </c>
      <c r="M757">
        <v>1</v>
      </c>
      <c r="N757" s="3">
        <v>0</v>
      </c>
      <c r="O757">
        <v>1</v>
      </c>
      <c r="P757">
        <v>3</v>
      </c>
      <c r="Q757">
        <v>1</v>
      </c>
      <c r="R757">
        <v>2</v>
      </c>
      <c r="S757">
        <v>1</v>
      </c>
      <c r="T757" s="2">
        <v>2</v>
      </c>
      <c r="U757">
        <v>8</v>
      </c>
      <c r="V757" s="3">
        <v>0</v>
      </c>
      <c r="W757">
        <v>1</v>
      </c>
      <c r="X757">
        <v>1</v>
      </c>
      <c r="Y757">
        <v>3</v>
      </c>
      <c r="Z757">
        <v>1</v>
      </c>
      <c r="AA757" s="3">
        <v>3</v>
      </c>
      <c r="AB757">
        <v>104</v>
      </c>
    </row>
    <row r="758" spans="1:28" x14ac:dyDescent="0.35">
      <c r="A758" s="2">
        <v>338</v>
      </c>
      <c r="B758" s="2">
        <v>4</v>
      </c>
      <c r="C758" s="2" t="s">
        <v>28</v>
      </c>
      <c r="D758">
        <v>41</v>
      </c>
      <c r="E758">
        <v>1</v>
      </c>
      <c r="F758">
        <v>1</v>
      </c>
      <c r="G758">
        <v>1</v>
      </c>
      <c r="H758">
        <v>167</v>
      </c>
      <c r="I758" s="37">
        <v>28.8</v>
      </c>
      <c r="J758" s="3">
        <v>0</v>
      </c>
      <c r="K758">
        <v>1</v>
      </c>
      <c r="L758">
        <v>2</v>
      </c>
      <c r="M758">
        <v>5</v>
      </c>
      <c r="N758" s="3">
        <v>0</v>
      </c>
      <c r="O758">
        <v>1</v>
      </c>
      <c r="P758">
        <v>5</v>
      </c>
      <c r="Q758">
        <v>1</v>
      </c>
      <c r="R758">
        <v>2</v>
      </c>
      <c r="S758">
        <v>3</v>
      </c>
      <c r="T758" s="2">
        <v>9</v>
      </c>
      <c r="U758">
        <v>3</v>
      </c>
      <c r="V758" s="3">
        <v>0</v>
      </c>
      <c r="W758">
        <v>1</v>
      </c>
      <c r="X758">
        <v>1</v>
      </c>
      <c r="Y758">
        <v>2</v>
      </c>
      <c r="Z758">
        <v>1</v>
      </c>
      <c r="AA758" s="3">
        <v>3</v>
      </c>
      <c r="AB758">
        <v>101</v>
      </c>
    </row>
    <row r="759" spans="1:28" x14ac:dyDescent="0.35">
      <c r="A759" s="2">
        <v>339</v>
      </c>
      <c r="B759" s="2">
        <v>4</v>
      </c>
      <c r="C759" s="2" t="s">
        <v>28</v>
      </c>
      <c r="D759">
        <v>41</v>
      </c>
      <c r="E759">
        <v>1</v>
      </c>
      <c r="F759">
        <v>1</v>
      </c>
      <c r="G759">
        <v>1</v>
      </c>
      <c r="H759">
        <v>167</v>
      </c>
      <c r="I759" s="37">
        <v>86.5</v>
      </c>
      <c r="J759" s="3">
        <v>0</v>
      </c>
      <c r="K759">
        <v>1</v>
      </c>
      <c r="L759">
        <v>2</v>
      </c>
      <c r="M759">
        <v>4</v>
      </c>
      <c r="N759" s="3">
        <v>0</v>
      </c>
      <c r="O759">
        <v>1</v>
      </c>
      <c r="P759">
        <v>6</v>
      </c>
      <c r="Q759">
        <v>1</v>
      </c>
      <c r="R759">
        <v>2</v>
      </c>
      <c r="S759">
        <v>1</v>
      </c>
      <c r="T759" s="2">
        <v>2</v>
      </c>
      <c r="U759">
        <v>9</v>
      </c>
      <c r="V759" s="3">
        <v>0</v>
      </c>
      <c r="W759">
        <v>1</v>
      </c>
      <c r="X759">
        <v>1</v>
      </c>
      <c r="Y759">
        <v>2</v>
      </c>
      <c r="Z759">
        <v>1</v>
      </c>
      <c r="AA759" s="3">
        <v>3</v>
      </c>
      <c r="AB759">
        <v>94</v>
      </c>
    </row>
    <row r="760" spans="1:28" x14ac:dyDescent="0.35">
      <c r="A760" s="2">
        <v>340</v>
      </c>
      <c r="B760" s="2">
        <v>4</v>
      </c>
      <c r="C760" s="2" t="s">
        <v>28</v>
      </c>
      <c r="D760">
        <v>41</v>
      </c>
      <c r="E760">
        <v>2</v>
      </c>
      <c r="F760">
        <v>1</v>
      </c>
      <c r="G760">
        <v>1</v>
      </c>
      <c r="H760">
        <v>175</v>
      </c>
      <c r="I760" s="37">
        <v>121.6</v>
      </c>
      <c r="J760" s="3">
        <v>0</v>
      </c>
      <c r="K760">
        <v>1</v>
      </c>
      <c r="L760">
        <v>2</v>
      </c>
      <c r="M760">
        <v>5</v>
      </c>
      <c r="N760" s="3">
        <v>0</v>
      </c>
      <c r="O760">
        <v>1</v>
      </c>
      <c r="P760">
        <v>4</v>
      </c>
      <c r="Q760">
        <v>2</v>
      </c>
      <c r="R760">
        <v>2</v>
      </c>
      <c r="S760">
        <v>3</v>
      </c>
      <c r="T760" s="2">
        <v>9</v>
      </c>
      <c r="U760">
        <v>3</v>
      </c>
      <c r="V760" s="3">
        <v>0</v>
      </c>
      <c r="W760">
        <v>1</v>
      </c>
      <c r="X760">
        <v>1</v>
      </c>
      <c r="Y760">
        <v>1</v>
      </c>
      <c r="Z760">
        <v>1</v>
      </c>
      <c r="AA760" s="3">
        <v>3</v>
      </c>
      <c r="AB760">
        <v>99</v>
      </c>
    </row>
    <row r="761" spans="1:28" x14ac:dyDescent="0.35">
      <c r="A761" s="2">
        <v>341</v>
      </c>
      <c r="B761" s="2">
        <v>4</v>
      </c>
      <c r="C761" s="2" t="s">
        <v>28</v>
      </c>
      <c r="D761">
        <v>42</v>
      </c>
      <c r="E761">
        <v>3</v>
      </c>
      <c r="F761">
        <v>1</v>
      </c>
      <c r="G761">
        <v>1</v>
      </c>
      <c r="H761">
        <v>186</v>
      </c>
      <c r="I761" s="37">
        <v>143.80000000000001</v>
      </c>
      <c r="J761" s="3">
        <v>0</v>
      </c>
      <c r="K761">
        <v>2</v>
      </c>
      <c r="L761">
        <v>2</v>
      </c>
      <c r="M761">
        <v>1</v>
      </c>
      <c r="N761" s="3">
        <v>0</v>
      </c>
      <c r="O761">
        <v>1</v>
      </c>
      <c r="P761">
        <v>6</v>
      </c>
      <c r="Q761">
        <v>0</v>
      </c>
      <c r="R761">
        <v>2</v>
      </c>
      <c r="S761">
        <v>1</v>
      </c>
      <c r="T761" s="2">
        <v>2</v>
      </c>
      <c r="U761">
        <v>8</v>
      </c>
      <c r="V761" s="3">
        <v>0</v>
      </c>
      <c r="W761">
        <v>1</v>
      </c>
      <c r="X761">
        <v>1</v>
      </c>
      <c r="Y761">
        <v>2</v>
      </c>
      <c r="Z761">
        <v>1</v>
      </c>
      <c r="AA761" s="3">
        <v>2</v>
      </c>
      <c r="AB761">
        <v>97</v>
      </c>
    </row>
    <row r="762" spans="1:28" x14ac:dyDescent="0.35">
      <c r="A762" s="2">
        <v>342</v>
      </c>
      <c r="B762" s="2">
        <v>4</v>
      </c>
      <c r="C762" s="2" t="s">
        <v>28</v>
      </c>
      <c r="D762">
        <v>42</v>
      </c>
      <c r="E762">
        <v>3</v>
      </c>
      <c r="F762">
        <v>1</v>
      </c>
      <c r="G762">
        <v>1</v>
      </c>
      <c r="H762">
        <v>186</v>
      </c>
      <c r="I762" s="37">
        <v>55.4</v>
      </c>
      <c r="J762" s="3">
        <v>0</v>
      </c>
      <c r="K762">
        <v>1</v>
      </c>
      <c r="L762">
        <v>2</v>
      </c>
      <c r="M762">
        <v>4</v>
      </c>
      <c r="N762" s="3">
        <v>0</v>
      </c>
      <c r="O762">
        <v>1</v>
      </c>
      <c r="P762">
        <v>3</v>
      </c>
      <c r="Q762">
        <v>2</v>
      </c>
      <c r="R762">
        <v>2</v>
      </c>
      <c r="S762">
        <v>1</v>
      </c>
      <c r="T762" s="2">
        <v>2</v>
      </c>
      <c r="U762">
        <v>9</v>
      </c>
      <c r="V762" s="3">
        <v>0</v>
      </c>
      <c r="W762">
        <v>1</v>
      </c>
      <c r="X762">
        <v>1</v>
      </c>
      <c r="Y762">
        <v>4</v>
      </c>
      <c r="Z762">
        <v>1</v>
      </c>
      <c r="AA762" s="3">
        <v>2</v>
      </c>
      <c r="AB762">
        <v>101</v>
      </c>
    </row>
    <row r="763" spans="1:28" x14ac:dyDescent="0.35">
      <c r="A763" s="2">
        <v>343</v>
      </c>
      <c r="B763" s="2">
        <v>4</v>
      </c>
      <c r="C763" s="2" t="s">
        <v>28</v>
      </c>
      <c r="D763">
        <v>42</v>
      </c>
      <c r="E763">
        <v>3</v>
      </c>
      <c r="F763">
        <v>0</v>
      </c>
      <c r="G763">
        <v>0</v>
      </c>
      <c r="H763">
        <v>186</v>
      </c>
      <c r="I763" s="37">
        <v>21.2</v>
      </c>
      <c r="J763" s="3">
        <v>0</v>
      </c>
      <c r="K763">
        <v>2</v>
      </c>
      <c r="L763">
        <v>2</v>
      </c>
      <c r="M763">
        <v>1</v>
      </c>
      <c r="N763" s="3">
        <v>0</v>
      </c>
      <c r="O763">
        <v>1</v>
      </c>
      <c r="P763">
        <v>2</v>
      </c>
      <c r="Q763">
        <v>3</v>
      </c>
      <c r="R763">
        <v>2</v>
      </c>
      <c r="S763">
        <v>1</v>
      </c>
      <c r="T763" s="2">
        <v>2</v>
      </c>
      <c r="U763">
        <v>8</v>
      </c>
      <c r="V763" s="3">
        <v>0</v>
      </c>
      <c r="W763">
        <v>1</v>
      </c>
      <c r="X763">
        <v>2</v>
      </c>
      <c r="Y763">
        <v>1</v>
      </c>
      <c r="Z763">
        <v>0</v>
      </c>
      <c r="AA763" s="3">
        <v>1</v>
      </c>
      <c r="AB763">
        <v>108</v>
      </c>
    </row>
    <row r="764" spans="1:28" x14ac:dyDescent="0.35">
      <c r="A764" s="2">
        <v>344</v>
      </c>
      <c r="B764" s="2">
        <v>4</v>
      </c>
      <c r="C764" s="2" t="s">
        <v>28</v>
      </c>
      <c r="D764">
        <v>42</v>
      </c>
      <c r="E764">
        <v>1</v>
      </c>
      <c r="F764">
        <v>1</v>
      </c>
      <c r="G764">
        <v>1</v>
      </c>
      <c r="H764">
        <v>185</v>
      </c>
      <c r="I764" s="37">
        <v>24.1</v>
      </c>
      <c r="J764" s="3">
        <v>0</v>
      </c>
      <c r="K764">
        <v>1</v>
      </c>
      <c r="L764">
        <v>2</v>
      </c>
      <c r="M764">
        <v>4</v>
      </c>
      <c r="N764" s="3">
        <v>0</v>
      </c>
      <c r="O764">
        <v>1</v>
      </c>
      <c r="P764">
        <v>3</v>
      </c>
      <c r="Q764">
        <v>2</v>
      </c>
      <c r="R764">
        <v>2</v>
      </c>
      <c r="S764">
        <v>1</v>
      </c>
      <c r="T764" s="2">
        <v>2</v>
      </c>
      <c r="U764">
        <v>9</v>
      </c>
      <c r="V764" s="3">
        <v>0</v>
      </c>
      <c r="W764">
        <v>1</v>
      </c>
      <c r="X764">
        <v>1</v>
      </c>
      <c r="Y764">
        <v>1</v>
      </c>
      <c r="Z764">
        <v>1</v>
      </c>
      <c r="AA764" s="3">
        <v>3</v>
      </c>
      <c r="AB764">
        <v>94</v>
      </c>
    </row>
    <row r="765" spans="1:28" x14ac:dyDescent="0.35">
      <c r="A765" s="2">
        <v>345</v>
      </c>
      <c r="B765" s="2">
        <v>4</v>
      </c>
      <c r="C765" s="2" t="s">
        <v>28</v>
      </c>
      <c r="D765">
        <v>42</v>
      </c>
      <c r="E765">
        <v>1</v>
      </c>
      <c r="F765">
        <v>1</v>
      </c>
      <c r="G765">
        <v>1</v>
      </c>
      <c r="H765">
        <v>167</v>
      </c>
      <c r="I765" s="37">
        <v>44.5</v>
      </c>
      <c r="J765" s="3">
        <v>0</v>
      </c>
      <c r="K765">
        <v>1</v>
      </c>
      <c r="L765">
        <v>2</v>
      </c>
      <c r="M765">
        <v>5</v>
      </c>
      <c r="N765" s="3">
        <v>0</v>
      </c>
      <c r="O765">
        <v>1</v>
      </c>
      <c r="P765">
        <v>3</v>
      </c>
      <c r="Q765">
        <v>0</v>
      </c>
      <c r="R765">
        <v>2</v>
      </c>
      <c r="S765">
        <v>1</v>
      </c>
      <c r="T765" s="2">
        <v>2</v>
      </c>
      <c r="U765">
        <v>9</v>
      </c>
      <c r="V765" s="3">
        <v>0</v>
      </c>
      <c r="W765">
        <v>1</v>
      </c>
      <c r="X765">
        <v>1</v>
      </c>
      <c r="Y765">
        <v>2</v>
      </c>
      <c r="Z765">
        <v>1</v>
      </c>
      <c r="AA765" s="3">
        <v>3</v>
      </c>
      <c r="AB765">
        <v>115</v>
      </c>
    </row>
    <row r="766" spans="1:28" x14ac:dyDescent="0.35">
      <c r="A766" s="2">
        <v>346</v>
      </c>
      <c r="B766" s="2">
        <v>4</v>
      </c>
      <c r="C766" s="2" t="s">
        <v>28</v>
      </c>
      <c r="D766">
        <v>42</v>
      </c>
      <c r="E766">
        <v>3</v>
      </c>
      <c r="F766">
        <v>0</v>
      </c>
      <c r="G766">
        <v>0</v>
      </c>
      <c r="H766">
        <v>175</v>
      </c>
      <c r="I766" s="37">
        <v>30.3</v>
      </c>
      <c r="J766" s="3">
        <v>0</v>
      </c>
      <c r="K766">
        <v>1</v>
      </c>
      <c r="L766">
        <v>2</v>
      </c>
      <c r="M766">
        <v>1</v>
      </c>
      <c r="N766" s="3">
        <v>0</v>
      </c>
      <c r="O766">
        <v>1</v>
      </c>
      <c r="P766">
        <v>2</v>
      </c>
      <c r="Q766">
        <v>2</v>
      </c>
      <c r="R766">
        <v>2</v>
      </c>
      <c r="S766">
        <v>1</v>
      </c>
      <c r="T766" s="2">
        <v>2</v>
      </c>
      <c r="U766">
        <v>8</v>
      </c>
      <c r="V766" s="3">
        <v>0</v>
      </c>
      <c r="W766">
        <v>1</v>
      </c>
      <c r="X766">
        <v>2</v>
      </c>
      <c r="Y766">
        <v>1</v>
      </c>
      <c r="Z766">
        <v>0</v>
      </c>
      <c r="AA766" s="3">
        <v>1</v>
      </c>
      <c r="AB766">
        <v>103</v>
      </c>
    </row>
    <row r="767" spans="1:28" x14ac:dyDescent="0.35">
      <c r="A767" s="2">
        <v>347</v>
      </c>
      <c r="B767" s="2">
        <v>4</v>
      </c>
      <c r="C767" s="2" t="s">
        <v>28</v>
      </c>
      <c r="D767">
        <v>42</v>
      </c>
      <c r="E767">
        <v>3</v>
      </c>
      <c r="F767">
        <v>1</v>
      </c>
      <c r="G767">
        <v>1</v>
      </c>
      <c r="H767">
        <v>186</v>
      </c>
      <c r="I767" s="37">
        <v>103.5</v>
      </c>
      <c r="J767" s="3">
        <v>0</v>
      </c>
      <c r="K767">
        <v>1</v>
      </c>
      <c r="L767">
        <v>2</v>
      </c>
      <c r="M767">
        <v>4</v>
      </c>
      <c r="N767" s="3">
        <v>0</v>
      </c>
      <c r="O767">
        <v>1</v>
      </c>
      <c r="P767">
        <v>5</v>
      </c>
      <c r="Q767">
        <v>1</v>
      </c>
      <c r="R767">
        <v>2</v>
      </c>
      <c r="S767">
        <v>1</v>
      </c>
      <c r="T767" s="2">
        <v>2</v>
      </c>
      <c r="U767">
        <v>9</v>
      </c>
      <c r="V767" s="3">
        <v>0</v>
      </c>
      <c r="W767">
        <v>1</v>
      </c>
      <c r="X767">
        <v>1</v>
      </c>
      <c r="Y767">
        <v>2</v>
      </c>
      <c r="Z767">
        <v>1</v>
      </c>
      <c r="AA767" s="3">
        <v>3</v>
      </c>
      <c r="AB767">
        <v>107</v>
      </c>
    </row>
    <row r="768" spans="1:28" x14ac:dyDescent="0.35">
      <c r="A768" s="2">
        <v>348</v>
      </c>
      <c r="B768" s="2">
        <v>4</v>
      </c>
      <c r="C768" s="2" t="s">
        <v>28</v>
      </c>
      <c r="D768">
        <v>42</v>
      </c>
      <c r="E768">
        <v>4</v>
      </c>
      <c r="F768">
        <v>1</v>
      </c>
      <c r="G768">
        <v>1</v>
      </c>
      <c r="H768">
        <v>186</v>
      </c>
      <c r="I768" s="37">
        <v>45.2</v>
      </c>
      <c r="J768" s="3">
        <v>0</v>
      </c>
      <c r="K768">
        <v>1</v>
      </c>
      <c r="L768">
        <v>2</v>
      </c>
      <c r="M768">
        <v>1</v>
      </c>
      <c r="N768" s="3">
        <v>0</v>
      </c>
      <c r="O768">
        <v>1</v>
      </c>
      <c r="P768">
        <v>3</v>
      </c>
      <c r="Q768">
        <v>2</v>
      </c>
      <c r="R768">
        <v>2</v>
      </c>
      <c r="S768">
        <v>1</v>
      </c>
      <c r="T768" s="2">
        <v>2</v>
      </c>
      <c r="U768">
        <v>4</v>
      </c>
      <c r="V768" s="3">
        <v>0</v>
      </c>
      <c r="W768">
        <v>1</v>
      </c>
      <c r="X768">
        <v>1</v>
      </c>
      <c r="Y768">
        <v>2</v>
      </c>
      <c r="Z768">
        <v>1</v>
      </c>
      <c r="AA768" s="3">
        <v>2</v>
      </c>
      <c r="AB768">
        <v>105</v>
      </c>
    </row>
    <row r="769" spans="1:28" x14ac:dyDescent="0.35">
      <c r="A769" s="2">
        <v>349</v>
      </c>
      <c r="B769" s="2">
        <v>4</v>
      </c>
      <c r="C769" s="2" t="s">
        <v>28</v>
      </c>
      <c r="D769">
        <v>42</v>
      </c>
      <c r="E769">
        <v>4</v>
      </c>
      <c r="F769">
        <v>1</v>
      </c>
      <c r="G769">
        <v>1</v>
      </c>
      <c r="H769">
        <v>179</v>
      </c>
      <c r="I769" s="37">
        <v>19.399999999999999</v>
      </c>
      <c r="J769" s="3">
        <v>0</v>
      </c>
      <c r="K769">
        <v>1</v>
      </c>
      <c r="L769">
        <v>2</v>
      </c>
      <c r="M769">
        <v>5</v>
      </c>
      <c r="N769" s="3">
        <v>0</v>
      </c>
      <c r="O769">
        <v>1</v>
      </c>
      <c r="P769">
        <v>1</v>
      </c>
      <c r="Q769">
        <v>2</v>
      </c>
      <c r="R769">
        <v>2</v>
      </c>
      <c r="S769">
        <v>1</v>
      </c>
      <c r="T769" s="2">
        <v>1</v>
      </c>
      <c r="U769">
        <v>3</v>
      </c>
      <c r="V769" s="3">
        <v>0</v>
      </c>
      <c r="W769">
        <v>1</v>
      </c>
      <c r="X769">
        <v>1</v>
      </c>
      <c r="Y769">
        <v>1</v>
      </c>
      <c r="Z769">
        <v>1</v>
      </c>
      <c r="AA769" s="3">
        <v>2</v>
      </c>
      <c r="AB769">
        <v>116</v>
      </c>
    </row>
    <row r="770" spans="1:28" x14ac:dyDescent="0.35">
      <c r="A770" s="2">
        <v>350</v>
      </c>
      <c r="B770" s="2">
        <v>4</v>
      </c>
      <c r="C770" s="2" t="s">
        <v>28</v>
      </c>
      <c r="D770">
        <v>42</v>
      </c>
      <c r="E770">
        <v>3</v>
      </c>
      <c r="F770">
        <v>1</v>
      </c>
      <c r="G770">
        <v>1</v>
      </c>
      <c r="H770">
        <v>175</v>
      </c>
      <c r="I770" s="37">
        <v>29.6</v>
      </c>
      <c r="J770" s="3">
        <v>0</v>
      </c>
      <c r="K770">
        <v>1</v>
      </c>
      <c r="L770">
        <v>2</v>
      </c>
      <c r="M770">
        <v>4</v>
      </c>
      <c r="N770" s="3">
        <v>0</v>
      </c>
      <c r="O770">
        <v>1</v>
      </c>
      <c r="P770">
        <v>3</v>
      </c>
      <c r="Q770">
        <v>3</v>
      </c>
      <c r="R770">
        <v>2</v>
      </c>
      <c r="S770">
        <v>1</v>
      </c>
      <c r="T770" s="2">
        <v>2</v>
      </c>
      <c r="U770">
        <v>9</v>
      </c>
      <c r="V770" s="3">
        <v>0</v>
      </c>
      <c r="W770">
        <v>1</v>
      </c>
      <c r="X770">
        <v>1</v>
      </c>
      <c r="Y770">
        <v>3</v>
      </c>
      <c r="Z770">
        <v>1</v>
      </c>
      <c r="AA770" s="3">
        <v>3</v>
      </c>
      <c r="AB770">
        <v>109</v>
      </c>
    </row>
    <row r="771" spans="1:28" x14ac:dyDescent="0.35">
      <c r="A771" s="2">
        <v>351</v>
      </c>
      <c r="B771" s="2">
        <v>4</v>
      </c>
      <c r="C771" s="2" t="s">
        <v>28</v>
      </c>
      <c r="D771">
        <v>42</v>
      </c>
      <c r="E771">
        <v>3</v>
      </c>
      <c r="F771">
        <v>1</v>
      </c>
      <c r="G771">
        <v>1</v>
      </c>
      <c r="H771">
        <v>186</v>
      </c>
      <c r="I771" s="37">
        <v>98.8</v>
      </c>
      <c r="J771" s="3">
        <v>0</v>
      </c>
      <c r="K771">
        <v>2</v>
      </c>
      <c r="L771">
        <v>2</v>
      </c>
      <c r="M771">
        <v>1</v>
      </c>
      <c r="N771" s="3">
        <v>0</v>
      </c>
      <c r="O771">
        <v>1</v>
      </c>
      <c r="P771">
        <v>5</v>
      </c>
      <c r="Q771">
        <v>1</v>
      </c>
      <c r="R771">
        <v>2</v>
      </c>
      <c r="S771">
        <v>1</v>
      </c>
      <c r="T771" s="2">
        <v>2</v>
      </c>
      <c r="U771">
        <v>8</v>
      </c>
      <c r="V771" s="3">
        <v>0</v>
      </c>
      <c r="W771">
        <v>1</v>
      </c>
      <c r="X771">
        <v>1</v>
      </c>
      <c r="Y771">
        <v>2</v>
      </c>
      <c r="Z771">
        <v>1</v>
      </c>
      <c r="AA771" s="3">
        <v>2</v>
      </c>
      <c r="AB771">
        <v>101</v>
      </c>
    </row>
    <row r="772" spans="1:28" x14ac:dyDescent="0.35">
      <c r="A772" s="2">
        <v>353</v>
      </c>
      <c r="B772" s="2">
        <v>4</v>
      </c>
      <c r="C772" s="2" t="s">
        <v>28</v>
      </c>
      <c r="D772">
        <v>42</v>
      </c>
      <c r="E772">
        <v>1</v>
      </c>
      <c r="F772">
        <v>1</v>
      </c>
      <c r="G772">
        <v>1</v>
      </c>
      <c r="H772">
        <v>167</v>
      </c>
      <c r="I772" s="37">
        <v>9.6</v>
      </c>
      <c r="J772" s="3">
        <v>0</v>
      </c>
      <c r="K772">
        <v>1</v>
      </c>
      <c r="L772">
        <v>2</v>
      </c>
      <c r="M772">
        <v>4</v>
      </c>
      <c r="N772" s="3">
        <v>0</v>
      </c>
      <c r="O772">
        <v>1</v>
      </c>
      <c r="P772">
        <v>3</v>
      </c>
      <c r="Q772">
        <v>2</v>
      </c>
      <c r="R772">
        <v>2</v>
      </c>
      <c r="S772">
        <v>1</v>
      </c>
      <c r="T772" s="2">
        <v>2</v>
      </c>
      <c r="U772">
        <v>9</v>
      </c>
      <c r="V772" s="3">
        <v>0</v>
      </c>
      <c r="W772">
        <v>1</v>
      </c>
      <c r="X772">
        <v>1</v>
      </c>
      <c r="Y772">
        <v>1</v>
      </c>
      <c r="Z772">
        <v>1</v>
      </c>
      <c r="AA772" s="3">
        <v>2</v>
      </c>
      <c r="AB772">
        <v>102</v>
      </c>
    </row>
    <row r="773" spans="1:28" x14ac:dyDescent="0.35">
      <c r="A773" s="2">
        <v>354</v>
      </c>
      <c r="B773" s="2">
        <v>4</v>
      </c>
      <c r="C773" s="2" t="s">
        <v>28</v>
      </c>
      <c r="D773">
        <v>42</v>
      </c>
      <c r="E773">
        <v>3</v>
      </c>
      <c r="F773">
        <v>1</v>
      </c>
      <c r="G773">
        <v>1</v>
      </c>
      <c r="H773">
        <v>175</v>
      </c>
      <c r="I773" s="37">
        <v>33.4</v>
      </c>
      <c r="J773" s="3">
        <v>0</v>
      </c>
      <c r="K773">
        <v>1</v>
      </c>
      <c r="L773">
        <v>2</v>
      </c>
      <c r="M773">
        <v>4</v>
      </c>
      <c r="N773" s="3">
        <v>0</v>
      </c>
      <c r="O773">
        <v>1</v>
      </c>
      <c r="P773">
        <v>4</v>
      </c>
      <c r="Q773">
        <v>2</v>
      </c>
      <c r="R773">
        <v>2</v>
      </c>
      <c r="S773">
        <v>1</v>
      </c>
      <c r="T773" s="2">
        <v>2</v>
      </c>
      <c r="U773">
        <v>9</v>
      </c>
      <c r="V773" s="3">
        <v>0</v>
      </c>
      <c r="W773">
        <v>1</v>
      </c>
      <c r="X773">
        <v>1</v>
      </c>
      <c r="Y773">
        <v>1</v>
      </c>
      <c r="Z773">
        <v>1</v>
      </c>
      <c r="AA773" s="3">
        <v>3</v>
      </c>
      <c r="AB773">
        <v>96</v>
      </c>
    </row>
    <row r="774" spans="1:28" x14ac:dyDescent="0.35">
      <c r="A774" s="2">
        <v>356</v>
      </c>
      <c r="B774" s="2">
        <v>4</v>
      </c>
      <c r="C774" s="2" t="s">
        <v>28</v>
      </c>
      <c r="D774">
        <v>85</v>
      </c>
      <c r="E774">
        <v>3</v>
      </c>
      <c r="F774">
        <v>1</v>
      </c>
      <c r="G774">
        <v>1</v>
      </c>
      <c r="H774">
        <v>210</v>
      </c>
      <c r="I774" s="37">
        <v>94.2</v>
      </c>
      <c r="J774" s="3">
        <v>0</v>
      </c>
      <c r="K774">
        <v>1</v>
      </c>
      <c r="L774">
        <v>2</v>
      </c>
      <c r="M774">
        <v>4</v>
      </c>
      <c r="N774" s="3">
        <v>0</v>
      </c>
      <c r="O774">
        <v>1</v>
      </c>
      <c r="P774">
        <v>4</v>
      </c>
      <c r="Q774">
        <v>0</v>
      </c>
      <c r="R774">
        <v>2</v>
      </c>
      <c r="S774">
        <v>1</v>
      </c>
      <c r="T774" s="2">
        <v>2</v>
      </c>
      <c r="U774">
        <v>9</v>
      </c>
      <c r="V774" s="3">
        <v>0</v>
      </c>
      <c r="W774">
        <v>1</v>
      </c>
      <c r="X774">
        <v>4</v>
      </c>
      <c r="Y774">
        <v>2</v>
      </c>
      <c r="Z774">
        <v>1</v>
      </c>
      <c r="AA774" s="3">
        <v>3</v>
      </c>
      <c r="AB774">
        <v>106</v>
      </c>
    </row>
    <row r="775" spans="1:28" x14ac:dyDescent="0.35">
      <c r="A775" s="2">
        <v>357</v>
      </c>
      <c r="B775" s="2">
        <v>4</v>
      </c>
      <c r="C775" s="2" t="s">
        <v>28</v>
      </c>
      <c r="D775">
        <v>85</v>
      </c>
      <c r="E775">
        <v>3</v>
      </c>
      <c r="F775">
        <v>1</v>
      </c>
      <c r="G775">
        <v>1</v>
      </c>
      <c r="H775">
        <v>198</v>
      </c>
      <c r="I775" s="37">
        <v>85.2</v>
      </c>
      <c r="J775" s="3">
        <v>0</v>
      </c>
      <c r="K775">
        <v>1</v>
      </c>
      <c r="L775">
        <v>2</v>
      </c>
      <c r="M775">
        <v>4</v>
      </c>
      <c r="N775" s="3">
        <v>0</v>
      </c>
      <c r="O775">
        <v>1</v>
      </c>
      <c r="P775">
        <v>5</v>
      </c>
      <c r="Q775">
        <v>1</v>
      </c>
      <c r="R775">
        <v>2</v>
      </c>
      <c r="S775">
        <v>1</v>
      </c>
      <c r="T775" s="2">
        <v>2</v>
      </c>
      <c r="U775">
        <v>4</v>
      </c>
      <c r="V775" s="3">
        <v>0</v>
      </c>
      <c r="W775">
        <v>1</v>
      </c>
      <c r="X775">
        <v>5</v>
      </c>
      <c r="Y775">
        <v>2</v>
      </c>
      <c r="Z775">
        <v>1</v>
      </c>
      <c r="AA775" s="3">
        <v>3</v>
      </c>
      <c r="AB775">
        <v>109</v>
      </c>
    </row>
    <row r="776" spans="1:28" x14ac:dyDescent="0.35">
      <c r="A776" s="2">
        <v>358</v>
      </c>
      <c r="B776" s="2">
        <v>4</v>
      </c>
      <c r="C776" s="2" t="s">
        <v>28</v>
      </c>
      <c r="D776">
        <v>85</v>
      </c>
      <c r="E776">
        <v>3</v>
      </c>
      <c r="F776">
        <v>1</v>
      </c>
      <c r="G776">
        <v>0</v>
      </c>
      <c r="H776">
        <v>210</v>
      </c>
      <c r="I776" s="37">
        <v>87.9</v>
      </c>
      <c r="J776" s="3">
        <v>0</v>
      </c>
      <c r="K776">
        <v>1</v>
      </c>
      <c r="L776">
        <v>2</v>
      </c>
      <c r="M776">
        <v>1</v>
      </c>
      <c r="N776" s="3">
        <v>0</v>
      </c>
      <c r="O776">
        <v>1</v>
      </c>
      <c r="P776">
        <v>3</v>
      </c>
      <c r="Q776">
        <v>0</v>
      </c>
      <c r="R776">
        <v>2</v>
      </c>
      <c r="S776">
        <v>3</v>
      </c>
      <c r="T776" s="2">
        <v>10</v>
      </c>
      <c r="U776">
        <v>3</v>
      </c>
      <c r="V776" s="3">
        <v>0</v>
      </c>
      <c r="W776">
        <v>1</v>
      </c>
      <c r="X776">
        <v>3</v>
      </c>
      <c r="Y776">
        <v>2</v>
      </c>
      <c r="Z776">
        <v>0</v>
      </c>
      <c r="AA776" s="3">
        <v>3</v>
      </c>
      <c r="AB776">
        <v>114</v>
      </c>
    </row>
    <row r="777" spans="1:28" x14ac:dyDescent="0.35">
      <c r="A777" s="2">
        <v>360</v>
      </c>
      <c r="B777" s="2">
        <v>4</v>
      </c>
      <c r="C777" s="2" t="s">
        <v>28</v>
      </c>
      <c r="D777">
        <v>85</v>
      </c>
      <c r="E777">
        <v>3</v>
      </c>
      <c r="F777">
        <v>1</v>
      </c>
      <c r="G777">
        <v>0</v>
      </c>
      <c r="H777">
        <v>210</v>
      </c>
      <c r="I777" s="37">
        <v>77.400000000000006</v>
      </c>
      <c r="J777" s="3">
        <v>0</v>
      </c>
      <c r="K777">
        <v>1</v>
      </c>
      <c r="L777">
        <v>2</v>
      </c>
      <c r="M777">
        <v>1</v>
      </c>
      <c r="N777" s="3">
        <v>0</v>
      </c>
      <c r="O777">
        <v>1</v>
      </c>
      <c r="P777">
        <v>4</v>
      </c>
      <c r="Q777">
        <v>0</v>
      </c>
      <c r="R777">
        <v>2</v>
      </c>
      <c r="S777">
        <v>3</v>
      </c>
      <c r="T777" s="2">
        <v>10</v>
      </c>
      <c r="U777">
        <v>3</v>
      </c>
      <c r="V777" s="3">
        <v>0</v>
      </c>
      <c r="W777">
        <v>1</v>
      </c>
      <c r="X777">
        <v>4</v>
      </c>
      <c r="Y777">
        <v>1</v>
      </c>
      <c r="Z777">
        <v>0</v>
      </c>
      <c r="AA777" s="3">
        <v>3</v>
      </c>
      <c r="AB777">
        <v>109</v>
      </c>
    </row>
    <row r="778" spans="1:28" x14ac:dyDescent="0.35">
      <c r="A778" s="2">
        <v>361</v>
      </c>
      <c r="B778" s="2">
        <v>4</v>
      </c>
      <c r="C778" s="2" t="s">
        <v>28</v>
      </c>
      <c r="D778">
        <v>85</v>
      </c>
      <c r="E778">
        <v>3</v>
      </c>
      <c r="F778">
        <v>1</v>
      </c>
      <c r="G778">
        <v>0</v>
      </c>
      <c r="H778">
        <v>210</v>
      </c>
      <c r="I778" s="37">
        <v>77.400000000000006</v>
      </c>
      <c r="J778" s="3">
        <v>0</v>
      </c>
      <c r="K778">
        <v>1</v>
      </c>
      <c r="L778">
        <v>2</v>
      </c>
      <c r="M778">
        <v>1</v>
      </c>
      <c r="N778" s="3">
        <v>0</v>
      </c>
      <c r="O778">
        <v>1</v>
      </c>
      <c r="P778">
        <v>5</v>
      </c>
      <c r="Q778">
        <v>1</v>
      </c>
      <c r="R778">
        <v>2</v>
      </c>
      <c r="S778">
        <v>3</v>
      </c>
      <c r="T778" s="2">
        <v>10</v>
      </c>
      <c r="U778">
        <v>3</v>
      </c>
      <c r="V778" s="3">
        <v>0</v>
      </c>
      <c r="W778">
        <v>1</v>
      </c>
      <c r="X778">
        <v>4</v>
      </c>
      <c r="Y778">
        <v>2</v>
      </c>
      <c r="Z778">
        <v>0</v>
      </c>
      <c r="AA778" s="3">
        <v>3</v>
      </c>
      <c r="AB778">
        <v>113</v>
      </c>
    </row>
    <row r="779" spans="1:28" x14ac:dyDescent="0.35">
      <c r="A779" s="2">
        <v>362</v>
      </c>
      <c r="B779" s="2">
        <v>4</v>
      </c>
      <c r="C779" s="2" t="s">
        <v>28</v>
      </c>
      <c r="D779">
        <v>85</v>
      </c>
      <c r="E779">
        <v>3</v>
      </c>
      <c r="F779">
        <v>1</v>
      </c>
      <c r="G779">
        <v>0</v>
      </c>
      <c r="H779">
        <v>210</v>
      </c>
      <c r="I779" s="37">
        <v>77.400000000000006</v>
      </c>
      <c r="J779" s="3">
        <v>0</v>
      </c>
      <c r="K779">
        <v>1</v>
      </c>
      <c r="L779">
        <v>2</v>
      </c>
      <c r="M779">
        <v>1</v>
      </c>
      <c r="N779" s="3">
        <v>0</v>
      </c>
      <c r="O779">
        <v>1</v>
      </c>
      <c r="P779">
        <v>5</v>
      </c>
      <c r="Q779">
        <v>0</v>
      </c>
      <c r="R779">
        <v>2</v>
      </c>
      <c r="S779">
        <v>3</v>
      </c>
      <c r="T779" s="2">
        <v>10</v>
      </c>
      <c r="U779">
        <v>3</v>
      </c>
      <c r="V779" s="3">
        <v>0</v>
      </c>
      <c r="W779">
        <v>1</v>
      </c>
      <c r="X779">
        <v>5</v>
      </c>
      <c r="Y779">
        <v>2</v>
      </c>
      <c r="Z779">
        <v>0</v>
      </c>
      <c r="AA779" s="3">
        <v>3</v>
      </c>
      <c r="AB779">
        <v>109</v>
      </c>
    </row>
    <row r="780" spans="1:28" x14ac:dyDescent="0.35">
      <c r="A780" s="2">
        <v>365</v>
      </c>
      <c r="B780" s="2">
        <v>4</v>
      </c>
      <c r="C780" s="2" t="s">
        <v>28</v>
      </c>
      <c r="D780">
        <v>85</v>
      </c>
      <c r="E780">
        <v>3</v>
      </c>
      <c r="F780">
        <v>1</v>
      </c>
      <c r="G780">
        <v>1</v>
      </c>
      <c r="H780">
        <v>190</v>
      </c>
      <c r="I780" s="37">
        <v>48.1</v>
      </c>
      <c r="J780" s="3">
        <v>0</v>
      </c>
      <c r="K780">
        <v>1</v>
      </c>
      <c r="L780">
        <v>2</v>
      </c>
      <c r="M780">
        <v>4</v>
      </c>
      <c r="N780" s="3">
        <v>0</v>
      </c>
      <c r="O780">
        <v>1</v>
      </c>
      <c r="P780">
        <v>4</v>
      </c>
      <c r="Q780">
        <v>0</v>
      </c>
      <c r="R780">
        <v>2</v>
      </c>
      <c r="S780">
        <v>3</v>
      </c>
      <c r="T780" s="2">
        <v>9</v>
      </c>
      <c r="U780">
        <v>3</v>
      </c>
      <c r="V780" s="3">
        <v>0</v>
      </c>
      <c r="W780">
        <v>1</v>
      </c>
      <c r="X780">
        <v>5</v>
      </c>
      <c r="Y780">
        <v>2</v>
      </c>
      <c r="Z780">
        <v>1</v>
      </c>
      <c r="AA780" s="3">
        <v>3</v>
      </c>
      <c r="AB780">
        <v>109</v>
      </c>
    </row>
    <row r="781" spans="1:28" x14ac:dyDescent="0.35">
      <c r="A781" s="2">
        <v>366</v>
      </c>
      <c r="B781" s="2">
        <v>4</v>
      </c>
      <c r="C781" s="2" t="s">
        <v>28</v>
      </c>
      <c r="D781">
        <v>85</v>
      </c>
      <c r="E781">
        <v>3</v>
      </c>
      <c r="F781">
        <v>1</v>
      </c>
      <c r="G781">
        <v>1</v>
      </c>
      <c r="H781">
        <v>190</v>
      </c>
      <c r="I781" s="37">
        <v>48.1</v>
      </c>
      <c r="J781" s="3">
        <v>0</v>
      </c>
      <c r="K781">
        <v>1</v>
      </c>
      <c r="L781">
        <v>2</v>
      </c>
      <c r="M781">
        <v>4</v>
      </c>
      <c r="N781" s="3">
        <v>0</v>
      </c>
      <c r="O781">
        <v>1</v>
      </c>
      <c r="P781">
        <v>4</v>
      </c>
      <c r="Q781">
        <v>0</v>
      </c>
      <c r="R781">
        <v>2</v>
      </c>
      <c r="S781">
        <v>3</v>
      </c>
      <c r="T781" s="2">
        <v>9</v>
      </c>
      <c r="U781">
        <v>3</v>
      </c>
      <c r="V781" s="3">
        <v>0</v>
      </c>
      <c r="W781">
        <v>1</v>
      </c>
      <c r="X781">
        <v>3</v>
      </c>
      <c r="Y781">
        <v>2</v>
      </c>
      <c r="Z781">
        <v>1</v>
      </c>
      <c r="AA781" s="3">
        <v>3</v>
      </c>
      <c r="AB781">
        <v>109</v>
      </c>
    </row>
    <row r="782" spans="1:28" x14ac:dyDescent="0.35">
      <c r="A782" s="2">
        <v>367</v>
      </c>
      <c r="B782" s="2">
        <v>4</v>
      </c>
      <c r="C782" s="2" t="s">
        <v>28</v>
      </c>
      <c r="D782">
        <v>85</v>
      </c>
      <c r="E782">
        <v>1</v>
      </c>
      <c r="F782">
        <v>1</v>
      </c>
      <c r="G782">
        <v>1</v>
      </c>
      <c r="H782">
        <v>190</v>
      </c>
      <c r="I782" s="37">
        <v>0.6</v>
      </c>
      <c r="J782" s="3">
        <v>0</v>
      </c>
      <c r="K782">
        <v>1</v>
      </c>
      <c r="L782">
        <v>2</v>
      </c>
      <c r="M782">
        <v>4</v>
      </c>
      <c r="N782" s="3">
        <v>0</v>
      </c>
      <c r="O782">
        <v>1</v>
      </c>
      <c r="P782">
        <v>2</v>
      </c>
      <c r="Q782">
        <v>2</v>
      </c>
      <c r="R782">
        <v>2</v>
      </c>
      <c r="S782">
        <v>1</v>
      </c>
      <c r="T782" s="2">
        <v>2</v>
      </c>
      <c r="U782">
        <v>3</v>
      </c>
      <c r="V782" s="3">
        <v>0</v>
      </c>
      <c r="W782">
        <v>1</v>
      </c>
      <c r="X782">
        <v>2</v>
      </c>
      <c r="Y782">
        <v>2</v>
      </c>
      <c r="Z782">
        <v>1</v>
      </c>
      <c r="AA782" s="3">
        <v>3</v>
      </c>
      <c r="AB782">
        <v>121</v>
      </c>
    </row>
    <row r="783" spans="1:28" x14ac:dyDescent="0.35">
      <c r="A783" s="2">
        <v>368</v>
      </c>
      <c r="B783" s="2">
        <v>4</v>
      </c>
      <c r="C783" s="2" t="s">
        <v>28</v>
      </c>
      <c r="D783">
        <v>85</v>
      </c>
      <c r="E783">
        <v>2</v>
      </c>
      <c r="F783">
        <v>1</v>
      </c>
      <c r="G783">
        <v>1</v>
      </c>
      <c r="H783">
        <v>210</v>
      </c>
      <c r="I783" s="37">
        <v>47.3</v>
      </c>
      <c r="J783" s="3">
        <v>0</v>
      </c>
      <c r="K783">
        <v>1</v>
      </c>
      <c r="L783">
        <v>2</v>
      </c>
      <c r="M783">
        <v>4</v>
      </c>
      <c r="N783" s="3">
        <v>0</v>
      </c>
      <c r="O783">
        <v>1</v>
      </c>
      <c r="P783">
        <v>7</v>
      </c>
      <c r="Q783">
        <v>1</v>
      </c>
      <c r="R783">
        <v>2</v>
      </c>
      <c r="S783">
        <v>1</v>
      </c>
      <c r="T783" s="2">
        <v>1</v>
      </c>
      <c r="U783">
        <v>9</v>
      </c>
      <c r="V783" s="3">
        <v>0</v>
      </c>
      <c r="W783">
        <v>1</v>
      </c>
      <c r="X783">
        <v>5</v>
      </c>
      <c r="Y783">
        <v>1</v>
      </c>
      <c r="Z783">
        <v>1</v>
      </c>
      <c r="AA783" s="3">
        <v>3</v>
      </c>
      <c r="AB783">
        <v>99</v>
      </c>
    </row>
    <row r="784" spans="1:28" x14ac:dyDescent="0.35">
      <c r="A784" s="2">
        <v>371</v>
      </c>
      <c r="B784" s="2">
        <v>4</v>
      </c>
      <c r="C784" s="2" t="s">
        <v>28</v>
      </c>
      <c r="D784">
        <v>85</v>
      </c>
      <c r="E784">
        <v>3</v>
      </c>
      <c r="F784">
        <v>1</v>
      </c>
      <c r="G784">
        <v>1</v>
      </c>
      <c r="H784">
        <v>210</v>
      </c>
      <c r="I784" s="37">
        <v>101.7</v>
      </c>
      <c r="J784" s="3">
        <v>0</v>
      </c>
      <c r="K784">
        <v>1</v>
      </c>
      <c r="L784">
        <v>2</v>
      </c>
      <c r="M784">
        <v>1</v>
      </c>
      <c r="N784" s="3">
        <v>0</v>
      </c>
      <c r="O784">
        <v>1</v>
      </c>
      <c r="P784">
        <v>5</v>
      </c>
      <c r="Q784">
        <v>0</v>
      </c>
      <c r="R784">
        <v>2</v>
      </c>
      <c r="S784">
        <v>1</v>
      </c>
      <c r="T784" s="2">
        <v>2</v>
      </c>
      <c r="U784">
        <v>8</v>
      </c>
      <c r="V784" s="3">
        <v>0</v>
      </c>
      <c r="W784">
        <v>1</v>
      </c>
      <c r="X784">
        <v>4</v>
      </c>
      <c r="Y784">
        <v>2</v>
      </c>
      <c r="Z784">
        <v>1</v>
      </c>
      <c r="AA784" s="3">
        <v>2</v>
      </c>
      <c r="AB784">
        <v>100</v>
      </c>
    </row>
    <row r="785" spans="1:28" x14ac:dyDescent="0.35">
      <c r="A785" s="2">
        <v>372</v>
      </c>
      <c r="B785" s="2">
        <v>4</v>
      </c>
      <c r="C785" s="2" t="s">
        <v>28</v>
      </c>
      <c r="D785">
        <v>85</v>
      </c>
      <c r="E785">
        <v>3</v>
      </c>
      <c r="F785">
        <v>1</v>
      </c>
      <c r="G785">
        <v>0</v>
      </c>
      <c r="H785">
        <v>190</v>
      </c>
      <c r="I785" s="37">
        <v>185.6</v>
      </c>
      <c r="J785" s="3">
        <v>0</v>
      </c>
      <c r="K785">
        <v>1</v>
      </c>
      <c r="L785">
        <v>2</v>
      </c>
      <c r="M785">
        <v>1</v>
      </c>
      <c r="N785" s="3">
        <v>0</v>
      </c>
      <c r="O785">
        <v>1</v>
      </c>
      <c r="P785">
        <v>4</v>
      </c>
      <c r="Q785">
        <v>0</v>
      </c>
      <c r="R785">
        <v>2</v>
      </c>
      <c r="S785">
        <v>1</v>
      </c>
      <c r="T785" s="2">
        <v>2</v>
      </c>
      <c r="U785">
        <v>8</v>
      </c>
      <c r="V785" s="3">
        <v>0</v>
      </c>
      <c r="W785">
        <v>1</v>
      </c>
      <c r="X785">
        <v>6</v>
      </c>
      <c r="Y785">
        <v>2</v>
      </c>
      <c r="Z785">
        <v>0</v>
      </c>
      <c r="AA785" s="3">
        <v>3</v>
      </c>
      <c r="AB785">
        <v>109</v>
      </c>
    </row>
    <row r="786" spans="1:28" x14ac:dyDescent="0.35">
      <c r="A786" s="2">
        <v>373</v>
      </c>
      <c r="B786" s="2">
        <v>4</v>
      </c>
      <c r="C786" s="2" t="s">
        <v>28</v>
      </c>
      <c r="D786">
        <v>86</v>
      </c>
      <c r="E786">
        <v>3</v>
      </c>
      <c r="F786">
        <v>1</v>
      </c>
      <c r="G786">
        <v>1</v>
      </c>
      <c r="H786">
        <v>210</v>
      </c>
      <c r="I786" s="37">
        <v>184.3</v>
      </c>
      <c r="J786" s="3">
        <v>0</v>
      </c>
      <c r="K786">
        <v>1</v>
      </c>
      <c r="L786">
        <v>2</v>
      </c>
      <c r="M786">
        <v>4</v>
      </c>
      <c r="N786" s="3">
        <v>0</v>
      </c>
      <c r="O786">
        <v>1</v>
      </c>
      <c r="P786">
        <v>5</v>
      </c>
      <c r="Q786">
        <v>0</v>
      </c>
      <c r="R786">
        <v>2</v>
      </c>
      <c r="S786">
        <v>1</v>
      </c>
      <c r="T786" s="2">
        <v>2</v>
      </c>
      <c r="U786">
        <v>4</v>
      </c>
      <c r="V786" s="3">
        <v>0</v>
      </c>
      <c r="W786">
        <v>1</v>
      </c>
      <c r="X786">
        <v>5</v>
      </c>
      <c r="Y786">
        <v>2</v>
      </c>
      <c r="Z786">
        <v>1</v>
      </c>
      <c r="AA786" s="3">
        <v>3</v>
      </c>
      <c r="AB786">
        <v>107</v>
      </c>
    </row>
    <row r="787" spans="1:28" x14ac:dyDescent="0.35">
      <c r="A787" s="2">
        <v>375</v>
      </c>
      <c r="B787" s="2">
        <v>4</v>
      </c>
      <c r="C787" s="2" t="s">
        <v>28</v>
      </c>
      <c r="D787">
        <v>86</v>
      </c>
      <c r="E787">
        <v>4</v>
      </c>
      <c r="F787">
        <v>1</v>
      </c>
      <c r="G787">
        <v>1</v>
      </c>
      <c r="H787">
        <v>210</v>
      </c>
      <c r="I787" s="37">
        <v>116.8</v>
      </c>
      <c r="J787" s="3">
        <v>0</v>
      </c>
      <c r="K787">
        <v>1</v>
      </c>
      <c r="L787">
        <v>2</v>
      </c>
      <c r="M787">
        <v>4</v>
      </c>
      <c r="N787" s="3">
        <v>0</v>
      </c>
      <c r="O787">
        <v>1</v>
      </c>
      <c r="P787">
        <v>5</v>
      </c>
      <c r="Q787">
        <v>1</v>
      </c>
      <c r="R787">
        <v>2</v>
      </c>
      <c r="S787">
        <v>3</v>
      </c>
      <c r="T787" s="2">
        <v>10</v>
      </c>
      <c r="U787">
        <v>6</v>
      </c>
      <c r="V787" s="3">
        <v>0</v>
      </c>
      <c r="W787">
        <v>1</v>
      </c>
      <c r="X787">
        <v>5</v>
      </c>
      <c r="Y787">
        <v>2</v>
      </c>
      <c r="Z787">
        <v>1</v>
      </c>
      <c r="AA787" s="3">
        <v>3</v>
      </c>
      <c r="AB787">
        <v>119</v>
      </c>
    </row>
    <row r="788" spans="1:28" x14ac:dyDescent="0.35">
      <c r="A788" s="2">
        <v>376</v>
      </c>
      <c r="B788" s="2">
        <v>4</v>
      </c>
      <c r="C788" s="2" t="s">
        <v>28</v>
      </c>
      <c r="D788">
        <v>86</v>
      </c>
      <c r="E788">
        <v>4</v>
      </c>
      <c r="F788">
        <v>1</v>
      </c>
      <c r="G788">
        <v>1</v>
      </c>
      <c r="H788">
        <v>210</v>
      </c>
      <c r="I788" s="37">
        <v>90.1</v>
      </c>
      <c r="J788" s="3">
        <v>0</v>
      </c>
      <c r="K788">
        <v>1</v>
      </c>
      <c r="L788">
        <v>2</v>
      </c>
      <c r="M788">
        <v>4</v>
      </c>
      <c r="N788" s="3">
        <v>0</v>
      </c>
      <c r="O788">
        <v>1</v>
      </c>
      <c r="P788">
        <v>2</v>
      </c>
      <c r="Q788">
        <v>3</v>
      </c>
      <c r="R788">
        <v>2</v>
      </c>
      <c r="S788">
        <v>1</v>
      </c>
      <c r="T788" s="2">
        <v>2</v>
      </c>
      <c r="U788">
        <v>9</v>
      </c>
      <c r="V788" s="3">
        <v>0</v>
      </c>
      <c r="W788">
        <v>1</v>
      </c>
      <c r="X788">
        <v>2</v>
      </c>
      <c r="Y788">
        <v>2</v>
      </c>
      <c r="Z788">
        <v>1</v>
      </c>
      <c r="AA788" s="3">
        <v>3</v>
      </c>
      <c r="AB788">
        <v>120</v>
      </c>
    </row>
    <row r="789" spans="1:28" x14ac:dyDescent="0.35">
      <c r="A789" s="2">
        <v>377</v>
      </c>
      <c r="B789" s="2">
        <v>4</v>
      </c>
      <c r="C789" s="2" t="s">
        <v>28</v>
      </c>
      <c r="D789">
        <v>86</v>
      </c>
      <c r="E789">
        <v>4</v>
      </c>
      <c r="F789">
        <v>1</v>
      </c>
      <c r="G789">
        <v>1</v>
      </c>
      <c r="H789">
        <v>210</v>
      </c>
      <c r="I789" s="37">
        <v>90.1</v>
      </c>
      <c r="J789" s="3">
        <v>0</v>
      </c>
      <c r="K789">
        <v>1</v>
      </c>
      <c r="L789">
        <v>2</v>
      </c>
      <c r="M789">
        <v>4</v>
      </c>
      <c r="N789" s="3">
        <v>0</v>
      </c>
      <c r="O789">
        <v>1</v>
      </c>
      <c r="P789">
        <v>5</v>
      </c>
      <c r="Q789">
        <v>0</v>
      </c>
      <c r="R789">
        <v>2</v>
      </c>
      <c r="S789">
        <v>1</v>
      </c>
      <c r="T789" s="2">
        <v>2</v>
      </c>
      <c r="U789">
        <v>9</v>
      </c>
      <c r="V789" s="3">
        <v>0</v>
      </c>
      <c r="W789">
        <v>1</v>
      </c>
      <c r="X789">
        <v>5</v>
      </c>
      <c r="Y789">
        <v>2</v>
      </c>
      <c r="Z789">
        <v>1</v>
      </c>
      <c r="AA789" s="3">
        <v>3</v>
      </c>
      <c r="AB789">
        <v>107</v>
      </c>
    </row>
    <row r="790" spans="1:28" x14ac:dyDescent="0.35">
      <c r="A790" s="2">
        <v>378</v>
      </c>
      <c r="B790" s="2">
        <v>4</v>
      </c>
      <c r="C790" s="2" t="s">
        <v>28</v>
      </c>
      <c r="D790">
        <v>86</v>
      </c>
      <c r="E790">
        <v>4</v>
      </c>
      <c r="F790">
        <v>1</v>
      </c>
      <c r="G790">
        <v>1</v>
      </c>
      <c r="H790">
        <v>210</v>
      </c>
      <c r="I790" s="37">
        <v>90.1</v>
      </c>
      <c r="J790" s="3">
        <v>0</v>
      </c>
      <c r="K790">
        <v>1</v>
      </c>
      <c r="L790">
        <v>2</v>
      </c>
      <c r="M790">
        <v>4</v>
      </c>
      <c r="N790" s="3">
        <v>0</v>
      </c>
      <c r="O790">
        <v>1</v>
      </c>
      <c r="P790">
        <v>4</v>
      </c>
      <c r="Q790">
        <v>0</v>
      </c>
      <c r="R790">
        <v>2</v>
      </c>
      <c r="S790">
        <v>1</v>
      </c>
      <c r="T790" s="2">
        <v>2</v>
      </c>
      <c r="U790">
        <v>9</v>
      </c>
      <c r="V790" s="3">
        <v>0</v>
      </c>
      <c r="W790">
        <v>1</v>
      </c>
      <c r="X790">
        <v>4</v>
      </c>
      <c r="Y790">
        <v>2</v>
      </c>
      <c r="Z790">
        <v>1</v>
      </c>
      <c r="AA790" s="3">
        <v>3</v>
      </c>
      <c r="AB790">
        <v>119</v>
      </c>
    </row>
    <row r="791" spans="1:28" x14ac:dyDescent="0.35">
      <c r="A791" s="2">
        <v>379</v>
      </c>
      <c r="B791" s="2">
        <v>4</v>
      </c>
      <c r="C791" s="2" t="s">
        <v>28</v>
      </c>
      <c r="D791">
        <v>86</v>
      </c>
      <c r="E791">
        <v>4</v>
      </c>
      <c r="F791">
        <v>1</v>
      </c>
      <c r="G791">
        <v>1</v>
      </c>
      <c r="H791">
        <v>210</v>
      </c>
      <c r="I791" s="37">
        <v>90.1</v>
      </c>
      <c r="J791" s="3">
        <v>0</v>
      </c>
      <c r="K791">
        <v>1</v>
      </c>
      <c r="L791">
        <v>2</v>
      </c>
      <c r="M791">
        <v>4</v>
      </c>
      <c r="N791" s="3">
        <v>0</v>
      </c>
      <c r="O791">
        <v>1</v>
      </c>
      <c r="P791">
        <v>2</v>
      </c>
      <c r="Q791">
        <v>3</v>
      </c>
      <c r="R791">
        <v>2</v>
      </c>
      <c r="S791">
        <v>1</v>
      </c>
      <c r="T791" s="2">
        <v>2</v>
      </c>
      <c r="U791">
        <v>9</v>
      </c>
      <c r="V791" s="3">
        <v>0</v>
      </c>
      <c r="W791">
        <v>1</v>
      </c>
      <c r="X791">
        <v>1</v>
      </c>
      <c r="Y791">
        <v>2</v>
      </c>
      <c r="Z791">
        <v>1</v>
      </c>
      <c r="AA791" s="3">
        <v>3</v>
      </c>
      <c r="AB791">
        <v>123</v>
      </c>
    </row>
    <row r="792" spans="1:28" x14ac:dyDescent="0.35">
      <c r="A792" s="2">
        <v>381</v>
      </c>
      <c r="B792" s="2">
        <v>4</v>
      </c>
      <c r="C792" s="2" t="s">
        <v>28</v>
      </c>
      <c r="D792">
        <v>86</v>
      </c>
      <c r="E792">
        <v>3</v>
      </c>
      <c r="F792">
        <v>1</v>
      </c>
      <c r="G792">
        <v>1</v>
      </c>
      <c r="H792">
        <v>185</v>
      </c>
      <c r="I792" s="37">
        <v>80.400000000000006</v>
      </c>
      <c r="J792" s="3">
        <v>0</v>
      </c>
      <c r="K792">
        <v>1</v>
      </c>
      <c r="L792">
        <v>2</v>
      </c>
      <c r="M792">
        <v>4</v>
      </c>
      <c r="N792" s="3">
        <v>0</v>
      </c>
      <c r="O792">
        <v>1</v>
      </c>
      <c r="P792">
        <v>7</v>
      </c>
      <c r="Q792">
        <v>0</v>
      </c>
      <c r="R792">
        <v>2</v>
      </c>
      <c r="S792">
        <v>1</v>
      </c>
      <c r="T792" s="2">
        <v>2</v>
      </c>
      <c r="U792">
        <v>9</v>
      </c>
      <c r="V792" s="3">
        <v>0</v>
      </c>
      <c r="W792">
        <v>1</v>
      </c>
      <c r="X792">
        <v>7</v>
      </c>
      <c r="Y792">
        <v>2</v>
      </c>
      <c r="Z792">
        <v>1</v>
      </c>
      <c r="AA792" s="3">
        <v>3</v>
      </c>
      <c r="AB792">
        <v>110</v>
      </c>
    </row>
    <row r="793" spans="1:28" x14ac:dyDescent="0.35">
      <c r="A793" s="2">
        <v>382</v>
      </c>
      <c r="B793" s="2">
        <v>4</v>
      </c>
      <c r="C793" s="2" t="s">
        <v>28</v>
      </c>
      <c r="D793">
        <v>86</v>
      </c>
      <c r="E793">
        <v>3</v>
      </c>
      <c r="F793">
        <v>1</v>
      </c>
      <c r="G793">
        <v>1</v>
      </c>
      <c r="H793">
        <v>185</v>
      </c>
      <c r="I793" s="37">
        <v>80.400000000000006</v>
      </c>
      <c r="J793" s="3">
        <v>0</v>
      </c>
      <c r="K793">
        <v>1</v>
      </c>
      <c r="L793">
        <v>2</v>
      </c>
      <c r="M793">
        <v>4</v>
      </c>
      <c r="N793" s="3">
        <v>0</v>
      </c>
      <c r="O793">
        <v>1</v>
      </c>
      <c r="P793">
        <v>4</v>
      </c>
      <c r="Q793">
        <v>0</v>
      </c>
      <c r="R793">
        <v>2</v>
      </c>
      <c r="S793">
        <v>1</v>
      </c>
      <c r="T793" s="2">
        <v>2</v>
      </c>
      <c r="U793">
        <v>9</v>
      </c>
      <c r="V793" s="3">
        <v>0</v>
      </c>
      <c r="W793">
        <v>1</v>
      </c>
      <c r="X793">
        <v>4</v>
      </c>
      <c r="Y793">
        <v>2</v>
      </c>
      <c r="Z793">
        <v>1</v>
      </c>
      <c r="AA793" s="3">
        <v>3</v>
      </c>
      <c r="AB793">
        <v>110</v>
      </c>
    </row>
    <row r="794" spans="1:28" x14ac:dyDescent="0.35">
      <c r="A794" s="2">
        <v>384</v>
      </c>
      <c r="B794" s="2">
        <v>4</v>
      </c>
      <c r="C794" s="2" t="s">
        <v>28</v>
      </c>
      <c r="D794">
        <v>86</v>
      </c>
      <c r="E794">
        <v>3</v>
      </c>
      <c r="F794">
        <v>1</v>
      </c>
      <c r="G794">
        <v>1</v>
      </c>
      <c r="H794">
        <v>210</v>
      </c>
      <c r="I794" s="37">
        <v>113</v>
      </c>
      <c r="J794" s="3">
        <v>0</v>
      </c>
      <c r="K794">
        <v>1</v>
      </c>
      <c r="L794">
        <v>2</v>
      </c>
      <c r="M794">
        <v>4</v>
      </c>
      <c r="N794" s="3">
        <v>0</v>
      </c>
      <c r="O794">
        <v>1</v>
      </c>
      <c r="P794">
        <v>3</v>
      </c>
      <c r="Q794">
        <v>2</v>
      </c>
      <c r="R794">
        <v>2</v>
      </c>
      <c r="S794">
        <v>3</v>
      </c>
      <c r="T794" s="2">
        <v>10</v>
      </c>
      <c r="U794">
        <v>6</v>
      </c>
      <c r="V794" s="3">
        <v>0</v>
      </c>
      <c r="W794">
        <v>1</v>
      </c>
      <c r="X794">
        <v>4</v>
      </c>
      <c r="Y794">
        <v>2</v>
      </c>
      <c r="Z794">
        <v>1</v>
      </c>
      <c r="AA794" s="3">
        <v>3</v>
      </c>
      <c r="AB794">
        <v>112</v>
      </c>
    </row>
    <row r="795" spans="1:28" x14ac:dyDescent="0.35">
      <c r="A795" s="2">
        <v>385</v>
      </c>
      <c r="B795" s="2">
        <v>4</v>
      </c>
      <c r="C795" s="2" t="s">
        <v>28</v>
      </c>
      <c r="D795">
        <v>86</v>
      </c>
      <c r="E795">
        <v>4</v>
      </c>
      <c r="F795">
        <v>1</v>
      </c>
      <c r="G795">
        <v>1</v>
      </c>
      <c r="H795">
        <v>210</v>
      </c>
      <c r="I795" s="37">
        <v>113</v>
      </c>
      <c r="J795" s="3">
        <v>0</v>
      </c>
      <c r="K795">
        <v>1</v>
      </c>
      <c r="L795">
        <v>2</v>
      </c>
      <c r="M795">
        <v>4</v>
      </c>
      <c r="N795" s="3">
        <v>0</v>
      </c>
      <c r="O795">
        <v>1</v>
      </c>
      <c r="P795">
        <v>2</v>
      </c>
      <c r="Q795">
        <v>3</v>
      </c>
      <c r="R795">
        <v>2</v>
      </c>
      <c r="S795">
        <v>3</v>
      </c>
      <c r="T795" s="2">
        <v>10</v>
      </c>
      <c r="U795">
        <v>6</v>
      </c>
      <c r="V795" s="3">
        <v>0</v>
      </c>
      <c r="W795">
        <v>1</v>
      </c>
      <c r="X795">
        <v>2</v>
      </c>
      <c r="Y795">
        <v>2</v>
      </c>
      <c r="Z795">
        <v>1</v>
      </c>
      <c r="AA795" s="3">
        <v>3</v>
      </c>
      <c r="AB795">
        <v>122</v>
      </c>
    </row>
    <row r="796" spans="1:28" x14ac:dyDescent="0.35">
      <c r="A796" s="2">
        <v>387</v>
      </c>
      <c r="B796" s="2">
        <v>4</v>
      </c>
      <c r="C796" s="2" t="s">
        <v>28</v>
      </c>
      <c r="D796">
        <v>86</v>
      </c>
      <c r="E796">
        <v>3</v>
      </c>
      <c r="F796">
        <v>1</v>
      </c>
      <c r="G796">
        <v>1</v>
      </c>
      <c r="H796">
        <v>185</v>
      </c>
      <c r="I796" s="37">
        <v>103.2</v>
      </c>
      <c r="J796" s="3">
        <v>0</v>
      </c>
      <c r="K796">
        <v>1</v>
      </c>
      <c r="L796">
        <v>2</v>
      </c>
      <c r="M796">
        <v>4</v>
      </c>
      <c r="N796" s="3">
        <v>0</v>
      </c>
      <c r="O796">
        <v>1</v>
      </c>
      <c r="P796">
        <v>5</v>
      </c>
      <c r="Q796">
        <v>0</v>
      </c>
      <c r="R796">
        <v>2</v>
      </c>
      <c r="S796">
        <v>1</v>
      </c>
      <c r="T796" s="2">
        <v>2</v>
      </c>
      <c r="U796">
        <v>4</v>
      </c>
      <c r="V796" s="3">
        <v>0</v>
      </c>
      <c r="W796">
        <v>1</v>
      </c>
      <c r="X796">
        <v>5</v>
      </c>
      <c r="Y796">
        <v>2</v>
      </c>
      <c r="Z796">
        <v>1</v>
      </c>
      <c r="AA796" s="3">
        <v>3</v>
      </c>
      <c r="AB796">
        <v>112</v>
      </c>
    </row>
    <row r="797" spans="1:28" x14ac:dyDescent="0.35">
      <c r="A797" s="2">
        <v>388</v>
      </c>
      <c r="B797" s="2">
        <v>4</v>
      </c>
      <c r="C797" s="2" t="s">
        <v>28</v>
      </c>
      <c r="D797">
        <v>86</v>
      </c>
      <c r="E797">
        <v>3</v>
      </c>
      <c r="F797">
        <v>1</v>
      </c>
      <c r="G797">
        <v>1</v>
      </c>
      <c r="H797">
        <v>210</v>
      </c>
      <c r="I797" s="37">
        <v>66</v>
      </c>
      <c r="J797" s="3">
        <v>0</v>
      </c>
      <c r="K797">
        <v>1</v>
      </c>
      <c r="L797">
        <v>2</v>
      </c>
      <c r="M797">
        <v>4</v>
      </c>
      <c r="N797" s="3">
        <v>0</v>
      </c>
      <c r="O797">
        <v>1</v>
      </c>
      <c r="P797">
        <v>2</v>
      </c>
      <c r="Q797">
        <v>1</v>
      </c>
      <c r="R797">
        <v>2</v>
      </c>
      <c r="S797">
        <v>1</v>
      </c>
      <c r="T797" s="2">
        <v>2</v>
      </c>
      <c r="U797">
        <v>9</v>
      </c>
      <c r="V797" s="3">
        <v>0</v>
      </c>
      <c r="W797">
        <v>1</v>
      </c>
      <c r="X797">
        <v>2</v>
      </c>
      <c r="Y797">
        <v>1</v>
      </c>
      <c r="Z797">
        <v>1</v>
      </c>
      <c r="AA797" s="3">
        <v>3</v>
      </c>
      <c r="AB797">
        <v>123</v>
      </c>
    </row>
    <row r="798" spans="1:28" x14ac:dyDescent="0.35">
      <c r="A798" s="2">
        <v>389</v>
      </c>
      <c r="B798" s="2">
        <v>4</v>
      </c>
      <c r="C798" s="2" t="s">
        <v>28</v>
      </c>
      <c r="D798">
        <v>86</v>
      </c>
      <c r="E798">
        <v>3</v>
      </c>
      <c r="F798">
        <v>1</v>
      </c>
      <c r="G798">
        <v>1</v>
      </c>
      <c r="H798">
        <v>210</v>
      </c>
      <c r="I798" s="37">
        <v>66</v>
      </c>
      <c r="J798" s="3">
        <v>0</v>
      </c>
      <c r="K798">
        <v>1</v>
      </c>
      <c r="L798">
        <v>2</v>
      </c>
      <c r="M798">
        <v>4</v>
      </c>
      <c r="N798" s="3">
        <v>0</v>
      </c>
      <c r="O798">
        <v>1</v>
      </c>
      <c r="P798">
        <v>5</v>
      </c>
      <c r="Q798">
        <v>1</v>
      </c>
      <c r="R798">
        <v>2</v>
      </c>
      <c r="S798">
        <v>1</v>
      </c>
      <c r="T798" s="2">
        <v>2</v>
      </c>
      <c r="U798">
        <v>9</v>
      </c>
      <c r="V798" s="3">
        <v>0</v>
      </c>
      <c r="W798">
        <v>1</v>
      </c>
      <c r="X798">
        <v>5</v>
      </c>
      <c r="Y798">
        <v>2</v>
      </c>
      <c r="Z798">
        <v>1</v>
      </c>
      <c r="AA798" s="3">
        <v>3</v>
      </c>
      <c r="AB798">
        <v>105</v>
      </c>
    </row>
    <row r="799" spans="1:28" x14ac:dyDescent="0.35">
      <c r="A799" s="2">
        <v>390</v>
      </c>
      <c r="B799" s="2">
        <v>4</v>
      </c>
      <c r="C799" s="2" t="s">
        <v>28</v>
      </c>
      <c r="D799">
        <v>86</v>
      </c>
      <c r="E799">
        <v>3</v>
      </c>
      <c r="F799">
        <v>1</v>
      </c>
      <c r="G799">
        <v>1</v>
      </c>
      <c r="H799">
        <v>210</v>
      </c>
      <c r="I799" s="37">
        <v>49</v>
      </c>
      <c r="J799" s="3">
        <v>0</v>
      </c>
      <c r="K799">
        <v>1</v>
      </c>
      <c r="L799">
        <v>2</v>
      </c>
      <c r="M799">
        <v>4</v>
      </c>
      <c r="N799" s="3">
        <v>0</v>
      </c>
      <c r="O799">
        <v>1</v>
      </c>
      <c r="P799">
        <v>3</v>
      </c>
      <c r="Q799">
        <v>0</v>
      </c>
      <c r="R799">
        <v>2</v>
      </c>
      <c r="S799">
        <v>1</v>
      </c>
      <c r="T799" s="2">
        <v>2</v>
      </c>
      <c r="U799">
        <v>4</v>
      </c>
      <c r="V799" s="3">
        <v>0</v>
      </c>
      <c r="W799">
        <v>1</v>
      </c>
      <c r="X799">
        <v>2</v>
      </c>
      <c r="Y799">
        <v>2</v>
      </c>
      <c r="Z799">
        <v>1</v>
      </c>
      <c r="AA799" s="3">
        <v>3</v>
      </c>
      <c r="AB799">
        <v>119</v>
      </c>
    </row>
    <row r="800" spans="1:28" x14ac:dyDescent="0.35">
      <c r="A800" s="2">
        <v>391</v>
      </c>
      <c r="B800" s="2">
        <v>4</v>
      </c>
      <c r="C800" s="2" t="s">
        <v>28</v>
      </c>
      <c r="D800">
        <v>86</v>
      </c>
      <c r="E800">
        <v>3</v>
      </c>
      <c r="F800">
        <v>1</v>
      </c>
      <c r="G800">
        <v>1</v>
      </c>
      <c r="H800">
        <v>185</v>
      </c>
      <c r="I800" s="37">
        <v>47.7</v>
      </c>
      <c r="J800" s="3">
        <v>0</v>
      </c>
      <c r="K800">
        <v>1</v>
      </c>
      <c r="L800">
        <v>2</v>
      </c>
      <c r="M800">
        <v>4</v>
      </c>
      <c r="N800" s="3">
        <v>0</v>
      </c>
      <c r="O800">
        <v>1</v>
      </c>
      <c r="P800">
        <v>4</v>
      </c>
      <c r="Q800">
        <v>1</v>
      </c>
      <c r="R800">
        <v>2</v>
      </c>
      <c r="S800">
        <v>1</v>
      </c>
      <c r="T800" s="2">
        <v>2</v>
      </c>
      <c r="U800">
        <v>9</v>
      </c>
      <c r="V800" s="3">
        <v>0</v>
      </c>
      <c r="W800">
        <v>1</v>
      </c>
      <c r="X800">
        <v>6</v>
      </c>
      <c r="Y800">
        <v>2</v>
      </c>
      <c r="Z800">
        <v>1</v>
      </c>
      <c r="AA800" s="3">
        <v>3</v>
      </c>
      <c r="AB800">
        <v>119</v>
      </c>
    </row>
    <row r="801" spans="1:28" x14ac:dyDescent="0.35">
      <c r="A801" s="2">
        <v>392</v>
      </c>
      <c r="B801" s="2">
        <v>4</v>
      </c>
      <c r="C801" s="2" t="s">
        <v>28</v>
      </c>
      <c r="D801">
        <v>86</v>
      </c>
      <c r="E801">
        <v>1</v>
      </c>
      <c r="F801">
        <v>1</v>
      </c>
      <c r="G801">
        <v>1</v>
      </c>
      <c r="H801">
        <v>168</v>
      </c>
      <c r="I801" s="37">
        <v>15.3</v>
      </c>
      <c r="J801" s="3">
        <v>0</v>
      </c>
      <c r="K801">
        <v>1</v>
      </c>
      <c r="L801">
        <v>2</v>
      </c>
      <c r="M801">
        <v>4</v>
      </c>
      <c r="N801" s="3">
        <v>0</v>
      </c>
      <c r="O801">
        <v>1</v>
      </c>
      <c r="P801">
        <v>4</v>
      </c>
      <c r="Q801">
        <v>1</v>
      </c>
      <c r="R801">
        <v>2</v>
      </c>
      <c r="S801">
        <v>1</v>
      </c>
      <c r="T801" s="2">
        <v>2</v>
      </c>
      <c r="U801">
        <v>4</v>
      </c>
      <c r="V801" s="3">
        <v>0</v>
      </c>
      <c r="W801">
        <v>1</v>
      </c>
      <c r="X801">
        <v>5</v>
      </c>
      <c r="Y801">
        <v>2</v>
      </c>
      <c r="Z801">
        <v>1</v>
      </c>
      <c r="AA801" s="3">
        <v>3</v>
      </c>
      <c r="AB801">
        <v>119</v>
      </c>
    </row>
    <row r="802" spans="1:28" x14ac:dyDescent="0.35">
      <c r="A802" s="2">
        <v>394</v>
      </c>
      <c r="B802" s="2">
        <v>4</v>
      </c>
      <c r="C802" s="2" t="s">
        <v>28</v>
      </c>
      <c r="D802">
        <v>87</v>
      </c>
      <c r="E802">
        <v>3</v>
      </c>
      <c r="F802">
        <v>1</v>
      </c>
      <c r="G802">
        <v>1</v>
      </c>
      <c r="H802">
        <v>185</v>
      </c>
      <c r="I802" s="37">
        <v>97.2</v>
      </c>
      <c r="J802" s="3">
        <v>0</v>
      </c>
      <c r="K802">
        <v>1</v>
      </c>
      <c r="L802">
        <v>2</v>
      </c>
      <c r="M802">
        <v>4</v>
      </c>
      <c r="N802" s="3">
        <v>0</v>
      </c>
      <c r="O802">
        <v>1</v>
      </c>
      <c r="P802">
        <v>5</v>
      </c>
      <c r="Q802">
        <v>0</v>
      </c>
      <c r="R802">
        <v>2</v>
      </c>
      <c r="S802">
        <v>3</v>
      </c>
      <c r="T802" s="2">
        <v>5</v>
      </c>
      <c r="U802">
        <v>6</v>
      </c>
      <c r="V802" s="3">
        <v>0</v>
      </c>
      <c r="W802">
        <v>1</v>
      </c>
      <c r="X802">
        <v>6</v>
      </c>
      <c r="Y802">
        <v>2</v>
      </c>
      <c r="Z802">
        <v>1</v>
      </c>
      <c r="AA802" s="3">
        <v>3</v>
      </c>
      <c r="AB802">
        <v>107</v>
      </c>
    </row>
    <row r="803" spans="1:28" x14ac:dyDescent="0.35">
      <c r="A803" s="2">
        <v>401</v>
      </c>
      <c r="B803" s="2">
        <v>4</v>
      </c>
      <c r="C803" s="2" t="s">
        <v>28</v>
      </c>
      <c r="D803">
        <v>87</v>
      </c>
      <c r="E803">
        <v>1</v>
      </c>
      <c r="F803">
        <v>1</v>
      </c>
      <c r="G803">
        <v>1</v>
      </c>
      <c r="H803">
        <v>168</v>
      </c>
      <c r="I803" s="37">
        <v>31.1</v>
      </c>
      <c r="J803" s="3">
        <v>0</v>
      </c>
      <c r="K803">
        <v>1</v>
      </c>
      <c r="L803">
        <v>2</v>
      </c>
      <c r="M803">
        <v>4</v>
      </c>
      <c r="N803" s="3">
        <v>0</v>
      </c>
      <c r="O803">
        <v>1</v>
      </c>
      <c r="P803">
        <v>5</v>
      </c>
      <c r="Q803">
        <v>0</v>
      </c>
      <c r="R803">
        <v>2</v>
      </c>
      <c r="S803">
        <v>1</v>
      </c>
      <c r="T803" s="2">
        <v>2</v>
      </c>
      <c r="U803">
        <v>9</v>
      </c>
      <c r="V803" s="3">
        <v>0</v>
      </c>
      <c r="W803">
        <v>1</v>
      </c>
      <c r="X803">
        <v>5</v>
      </c>
      <c r="Y803">
        <v>2</v>
      </c>
      <c r="Z803">
        <v>1</v>
      </c>
      <c r="AA803" s="3">
        <v>3</v>
      </c>
      <c r="AB803">
        <v>109</v>
      </c>
    </row>
    <row r="804" spans="1:28" x14ac:dyDescent="0.35">
      <c r="A804" s="2">
        <v>402</v>
      </c>
      <c r="B804" s="2">
        <v>4</v>
      </c>
      <c r="C804" s="2" t="s">
        <v>28</v>
      </c>
      <c r="D804">
        <v>87</v>
      </c>
      <c r="E804">
        <v>1</v>
      </c>
      <c r="F804">
        <v>1</v>
      </c>
      <c r="G804">
        <v>1</v>
      </c>
      <c r="H804">
        <v>168</v>
      </c>
      <c r="I804" s="37">
        <v>31.1</v>
      </c>
      <c r="J804" s="3">
        <v>0</v>
      </c>
      <c r="K804">
        <v>1</v>
      </c>
      <c r="L804">
        <v>2</v>
      </c>
      <c r="M804">
        <v>4</v>
      </c>
      <c r="N804" s="3">
        <v>0</v>
      </c>
      <c r="O804">
        <v>1</v>
      </c>
      <c r="P804">
        <v>4</v>
      </c>
      <c r="Q804">
        <v>0</v>
      </c>
      <c r="R804">
        <v>2</v>
      </c>
      <c r="S804">
        <v>1</v>
      </c>
      <c r="T804" s="2">
        <v>2</v>
      </c>
      <c r="U804">
        <v>9</v>
      </c>
      <c r="V804" s="3">
        <v>0</v>
      </c>
      <c r="W804">
        <v>1</v>
      </c>
      <c r="X804">
        <v>4</v>
      </c>
      <c r="Y804">
        <v>2</v>
      </c>
      <c r="Z804">
        <v>1</v>
      </c>
      <c r="AA804" s="3">
        <v>3</v>
      </c>
      <c r="AB804">
        <v>109</v>
      </c>
    </row>
    <row r="805" spans="1:28" x14ac:dyDescent="0.35">
      <c r="A805" s="2">
        <v>403</v>
      </c>
      <c r="B805" s="2">
        <v>4</v>
      </c>
      <c r="C805" s="2" t="s">
        <v>28</v>
      </c>
      <c r="D805">
        <v>87</v>
      </c>
      <c r="E805">
        <v>1</v>
      </c>
      <c r="F805">
        <v>1</v>
      </c>
      <c r="G805">
        <v>1</v>
      </c>
      <c r="H805">
        <v>168</v>
      </c>
      <c r="I805" s="37">
        <v>31.1</v>
      </c>
      <c r="J805" s="3">
        <v>0</v>
      </c>
      <c r="K805">
        <v>1</v>
      </c>
      <c r="L805">
        <v>2</v>
      </c>
      <c r="M805">
        <v>4</v>
      </c>
      <c r="N805" s="3">
        <v>0</v>
      </c>
      <c r="O805">
        <v>1</v>
      </c>
      <c r="P805">
        <v>3</v>
      </c>
      <c r="Q805">
        <v>0</v>
      </c>
      <c r="R805">
        <v>2</v>
      </c>
      <c r="S805">
        <v>1</v>
      </c>
      <c r="T805" s="2">
        <v>2</v>
      </c>
      <c r="U805">
        <v>9</v>
      </c>
      <c r="V805" s="3">
        <v>0</v>
      </c>
      <c r="W805">
        <v>1</v>
      </c>
      <c r="X805">
        <v>3</v>
      </c>
      <c r="Y805">
        <v>2</v>
      </c>
      <c r="Z805">
        <v>1</v>
      </c>
      <c r="AA805" s="3">
        <v>3</v>
      </c>
      <c r="AB805">
        <v>103</v>
      </c>
    </row>
    <row r="806" spans="1:28" x14ac:dyDescent="0.35">
      <c r="A806" s="2">
        <v>404</v>
      </c>
      <c r="B806" s="2">
        <v>4</v>
      </c>
      <c r="C806" s="2" t="s">
        <v>28</v>
      </c>
      <c r="D806">
        <v>87</v>
      </c>
      <c r="E806">
        <v>1</v>
      </c>
      <c r="F806">
        <v>1</v>
      </c>
      <c r="G806">
        <v>1</v>
      </c>
      <c r="H806">
        <v>168</v>
      </c>
      <c r="I806" s="37">
        <v>34.4</v>
      </c>
      <c r="J806" s="3">
        <v>0</v>
      </c>
      <c r="K806">
        <v>1</v>
      </c>
      <c r="L806">
        <v>2</v>
      </c>
      <c r="M806">
        <v>4</v>
      </c>
      <c r="N806" s="3">
        <v>0</v>
      </c>
      <c r="O806">
        <v>1</v>
      </c>
      <c r="P806">
        <v>4</v>
      </c>
      <c r="Q806">
        <v>0</v>
      </c>
      <c r="R806">
        <v>2</v>
      </c>
      <c r="S806">
        <v>1</v>
      </c>
      <c r="T806" s="2">
        <v>2</v>
      </c>
      <c r="U806">
        <v>4</v>
      </c>
      <c r="V806" s="3">
        <v>0</v>
      </c>
      <c r="W806">
        <v>1</v>
      </c>
      <c r="X806">
        <v>5</v>
      </c>
      <c r="Y806">
        <v>1</v>
      </c>
      <c r="Z806">
        <v>1</v>
      </c>
      <c r="AA806" s="3">
        <v>3</v>
      </c>
      <c r="AB806">
        <v>102</v>
      </c>
    </row>
    <row r="807" spans="1:28" x14ac:dyDescent="0.35">
      <c r="A807" s="2">
        <v>407</v>
      </c>
      <c r="B807" s="2">
        <v>4</v>
      </c>
      <c r="C807" s="2" t="s">
        <v>28</v>
      </c>
      <c r="D807">
        <v>87</v>
      </c>
      <c r="E807">
        <v>3</v>
      </c>
      <c r="F807">
        <v>1</v>
      </c>
      <c r="G807">
        <v>1</v>
      </c>
      <c r="H807">
        <v>190</v>
      </c>
      <c r="I807" s="37">
        <v>107.3</v>
      </c>
      <c r="J807" s="3">
        <v>0</v>
      </c>
      <c r="K807">
        <v>1</v>
      </c>
      <c r="L807">
        <v>2</v>
      </c>
      <c r="M807">
        <v>4</v>
      </c>
      <c r="N807" s="3">
        <v>0</v>
      </c>
      <c r="O807">
        <v>1</v>
      </c>
      <c r="P807">
        <v>5</v>
      </c>
      <c r="Q807">
        <v>1</v>
      </c>
      <c r="R807">
        <v>2</v>
      </c>
      <c r="S807">
        <v>1</v>
      </c>
      <c r="T807" s="2">
        <v>2</v>
      </c>
      <c r="U807">
        <v>8</v>
      </c>
      <c r="V807" s="3">
        <v>0</v>
      </c>
      <c r="W807">
        <v>1</v>
      </c>
      <c r="X807">
        <v>5</v>
      </c>
      <c r="Y807">
        <v>2</v>
      </c>
      <c r="Z807">
        <v>0</v>
      </c>
      <c r="AA807" s="3">
        <v>3</v>
      </c>
      <c r="AB807">
        <v>92</v>
      </c>
    </row>
    <row r="808" spans="1:28" x14ac:dyDescent="0.35">
      <c r="A808" s="2">
        <v>408</v>
      </c>
      <c r="B808" s="2">
        <v>4</v>
      </c>
      <c r="C808" s="2" t="s">
        <v>28</v>
      </c>
      <c r="D808">
        <v>87</v>
      </c>
      <c r="E808">
        <v>3</v>
      </c>
      <c r="F808">
        <v>1</v>
      </c>
      <c r="G808">
        <v>0</v>
      </c>
      <c r="H808">
        <v>190</v>
      </c>
      <c r="I808" s="37">
        <v>107.3</v>
      </c>
      <c r="J808" s="3">
        <v>0</v>
      </c>
      <c r="K808">
        <v>1</v>
      </c>
      <c r="L808">
        <v>2</v>
      </c>
      <c r="M808">
        <v>4</v>
      </c>
      <c r="N808" s="3">
        <v>0</v>
      </c>
      <c r="O808">
        <v>1</v>
      </c>
      <c r="P808">
        <v>5</v>
      </c>
      <c r="Q808">
        <v>1</v>
      </c>
      <c r="R808">
        <v>2</v>
      </c>
      <c r="S808">
        <v>1</v>
      </c>
      <c r="T808" s="2">
        <v>2</v>
      </c>
      <c r="U808">
        <v>8</v>
      </c>
      <c r="V808" s="3">
        <v>0</v>
      </c>
      <c r="W808">
        <v>1</v>
      </c>
      <c r="X808">
        <v>5</v>
      </c>
      <c r="Y808">
        <v>1</v>
      </c>
      <c r="Z808">
        <v>0</v>
      </c>
      <c r="AA808" s="3">
        <v>3</v>
      </c>
      <c r="AB808">
        <v>99</v>
      </c>
    </row>
    <row r="809" spans="1:28" x14ac:dyDescent="0.35">
      <c r="A809" s="2">
        <v>411</v>
      </c>
      <c r="B809" s="2">
        <v>4</v>
      </c>
      <c r="C809" s="2" t="s">
        <v>28</v>
      </c>
      <c r="D809">
        <v>88</v>
      </c>
      <c r="E809">
        <v>4</v>
      </c>
      <c r="F809">
        <v>1</v>
      </c>
      <c r="G809">
        <v>1</v>
      </c>
      <c r="H809">
        <v>190</v>
      </c>
      <c r="I809" s="37">
        <v>90.2</v>
      </c>
      <c r="J809" s="3">
        <v>0</v>
      </c>
      <c r="K809">
        <v>1</v>
      </c>
      <c r="L809">
        <v>2</v>
      </c>
      <c r="M809">
        <v>4</v>
      </c>
      <c r="N809" s="3">
        <v>0</v>
      </c>
      <c r="O809">
        <v>1</v>
      </c>
      <c r="P809">
        <v>2</v>
      </c>
      <c r="Q809">
        <v>2</v>
      </c>
      <c r="R809">
        <v>2</v>
      </c>
      <c r="S809">
        <v>1</v>
      </c>
      <c r="T809" s="2">
        <v>2</v>
      </c>
      <c r="U809">
        <v>4</v>
      </c>
      <c r="V809" s="3">
        <v>0</v>
      </c>
      <c r="W809">
        <v>1</v>
      </c>
      <c r="X809">
        <v>3</v>
      </c>
      <c r="Y809">
        <v>1</v>
      </c>
      <c r="Z809">
        <v>0</v>
      </c>
      <c r="AA809" s="3">
        <v>3</v>
      </c>
      <c r="AB809">
        <v>114</v>
      </c>
    </row>
    <row r="810" spans="1:28" x14ac:dyDescent="0.35">
      <c r="A810" s="2">
        <v>412</v>
      </c>
      <c r="B810" s="2">
        <v>4</v>
      </c>
      <c r="C810" s="2" t="s">
        <v>28</v>
      </c>
      <c r="D810">
        <v>88</v>
      </c>
      <c r="E810">
        <v>4</v>
      </c>
      <c r="F810">
        <v>1</v>
      </c>
      <c r="G810">
        <v>1</v>
      </c>
      <c r="H810">
        <v>185</v>
      </c>
      <c r="I810" s="37">
        <v>71.8</v>
      </c>
      <c r="J810" s="3">
        <v>0</v>
      </c>
      <c r="K810">
        <v>1</v>
      </c>
      <c r="L810">
        <v>2</v>
      </c>
      <c r="M810">
        <v>4</v>
      </c>
      <c r="N810" s="3">
        <v>0</v>
      </c>
      <c r="O810">
        <v>1</v>
      </c>
      <c r="P810">
        <v>3</v>
      </c>
      <c r="Q810">
        <v>2</v>
      </c>
      <c r="R810">
        <v>2</v>
      </c>
      <c r="S810">
        <v>1</v>
      </c>
      <c r="T810" s="2">
        <v>2</v>
      </c>
      <c r="U810">
        <v>9</v>
      </c>
      <c r="V810" s="3">
        <v>0</v>
      </c>
      <c r="W810">
        <v>1</v>
      </c>
      <c r="X810">
        <v>4</v>
      </c>
      <c r="Y810">
        <v>2</v>
      </c>
      <c r="Z810">
        <v>1</v>
      </c>
      <c r="AA810" s="3">
        <v>3</v>
      </c>
      <c r="AB810">
        <v>116</v>
      </c>
    </row>
    <row r="811" spans="1:28" x14ac:dyDescent="0.35">
      <c r="A811" s="2">
        <v>416</v>
      </c>
      <c r="B811" s="2">
        <v>4</v>
      </c>
      <c r="C811" s="2" t="s">
        <v>28</v>
      </c>
      <c r="D811">
        <v>88</v>
      </c>
      <c r="E811">
        <v>3</v>
      </c>
      <c r="F811">
        <v>1</v>
      </c>
      <c r="G811">
        <v>1</v>
      </c>
      <c r="H811">
        <v>185</v>
      </c>
      <c r="I811" s="37">
        <v>50.2</v>
      </c>
      <c r="J811" s="3">
        <v>0</v>
      </c>
      <c r="K811">
        <v>1</v>
      </c>
      <c r="L811">
        <v>2</v>
      </c>
      <c r="M811">
        <v>4</v>
      </c>
      <c r="N811" s="3">
        <v>0</v>
      </c>
      <c r="O811">
        <v>1</v>
      </c>
      <c r="P811">
        <v>5</v>
      </c>
      <c r="Q811">
        <v>1</v>
      </c>
      <c r="R811">
        <v>2</v>
      </c>
      <c r="S811">
        <v>1</v>
      </c>
      <c r="T811" s="2">
        <v>2</v>
      </c>
      <c r="U811">
        <v>9</v>
      </c>
      <c r="V811" s="3">
        <v>0</v>
      </c>
      <c r="W811">
        <v>1</v>
      </c>
      <c r="X811">
        <v>5</v>
      </c>
      <c r="Y811">
        <v>2</v>
      </c>
      <c r="Z811">
        <v>1</v>
      </c>
      <c r="AA811" s="3">
        <v>3</v>
      </c>
      <c r="AB811">
        <v>109</v>
      </c>
    </row>
    <row r="812" spans="1:28" x14ac:dyDescent="0.35">
      <c r="A812" s="2">
        <v>424</v>
      </c>
      <c r="B812" s="2">
        <v>4</v>
      </c>
      <c r="C812" s="2" t="s">
        <v>28</v>
      </c>
      <c r="D812">
        <v>89</v>
      </c>
      <c r="E812">
        <v>1</v>
      </c>
      <c r="F812">
        <v>1</v>
      </c>
      <c r="G812">
        <v>1</v>
      </c>
      <c r="H812">
        <v>168</v>
      </c>
      <c r="I812" s="37">
        <v>21.1</v>
      </c>
      <c r="J812" s="3">
        <v>0</v>
      </c>
      <c r="K812">
        <v>1</v>
      </c>
      <c r="L812">
        <v>2</v>
      </c>
      <c r="M812">
        <v>4</v>
      </c>
      <c r="N812" s="3">
        <v>0</v>
      </c>
      <c r="O812">
        <v>1</v>
      </c>
      <c r="P812">
        <v>2</v>
      </c>
      <c r="Q812">
        <v>1</v>
      </c>
      <c r="R812">
        <v>2</v>
      </c>
      <c r="S812">
        <v>1</v>
      </c>
      <c r="T812" s="2">
        <v>2</v>
      </c>
      <c r="U812">
        <v>9</v>
      </c>
      <c r="V812" s="3">
        <v>0</v>
      </c>
      <c r="W812">
        <v>1</v>
      </c>
      <c r="X812">
        <v>4</v>
      </c>
      <c r="Y812">
        <v>1</v>
      </c>
      <c r="Z812">
        <v>1</v>
      </c>
      <c r="AA812" s="3">
        <v>3</v>
      </c>
      <c r="AB812">
        <v>112</v>
      </c>
    </row>
    <row r="813" spans="1:28" x14ac:dyDescent="0.35">
      <c r="A813" s="2">
        <v>425</v>
      </c>
      <c r="B813" s="2">
        <v>4</v>
      </c>
      <c r="C813" s="2" t="s">
        <v>28</v>
      </c>
      <c r="D813">
        <v>89</v>
      </c>
      <c r="E813">
        <v>1</v>
      </c>
      <c r="F813">
        <v>1</v>
      </c>
      <c r="G813">
        <v>1</v>
      </c>
      <c r="H813">
        <v>168</v>
      </c>
      <c r="I813" s="37">
        <v>21.1</v>
      </c>
      <c r="J813" s="3">
        <v>0</v>
      </c>
      <c r="K813">
        <v>1</v>
      </c>
      <c r="L813">
        <v>2</v>
      </c>
      <c r="M813">
        <v>4</v>
      </c>
      <c r="N813" s="3">
        <v>0</v>
      </c>
      <c r="O813">
        <v>1</v>
      </c>
      <c r="P813">
        <v>5</v>
      </c>
      <c r="Q813">
        <v>1</v>
      </c>
      <c r="R813">
        <v>2</v>
      </c>
      <c r="S813">
        <v>1</v>
      </c>
      <c r="T813" s="2">
        <v>2</v>
      </c>
      <c r="U813">
        <v>9</v>
      </c>
      <c r="V813" s="3">
        <v>0</v>
      </c>
      <c r="W813">
        <v>1</v>
      </c>
      <c r="X813">
        <v>5</v>
      </c>
      <c r="Y813">
        <v>1</v>
      </c>
      <c r="Z813">
        <v>1</v>
      </c>
      <c r="AA813" s="3">
        <v>3</v>
      </c>
      <c r="AB813">
        <v>110</v>
      </c>
    </row>
    <row r="814" spans="1:28" x14ac:dyDescent="0.35">
      <c r="A814" s="2">
        <v>426</v>
      </c>
      <c r="B814" s="2">
        <v>4</v>
      </c>
      <c r="C814" s="2" t="s">
        <v>28</v>
      </c>
      <c r="D814">
        <v>89</v>
      </c>
      <c r="E814">
        <v>1</v>
      </c>
      <c r="F814">
        <v>1</v>
      </c>
      <c r="G814">
        <v>1</v>
      </c>
      <c r="H814">
        <v>168</v>
      </c>
      <c r="I814" s="37">
        <v>38.4</v>
      </c>
      <c r="J814" s="3">
        <v>0</v>
      </c>
      <c r="K814">
        <v>1</v>
      </c>
      <c r="L814">
        <v>2</v>
      </c>
      <c r="M814">
        <v>4</v>
      </c>
      <c r="N814" s="3">
        <v>0</v>
      </c>
      <c r="O814">
        <v>1</v>
      </c>
      <c r="P814">
        <v>7</v>
      </c>
      <c r="Q814">
        <v>0</v>
      </c>
      <c r="R814">
        <v>2</v>
      </c>
      <c r="S814">
        <v>1</v>
      </c>
      <c r="T814" s="2">
        <v>2</v>
      </c>
      <c r="U814">
        <v>9</v>
      </c>
      <c r="V814" s="3">
        <v>0</v>
      </c>
      <c r="W814">
        <v>1</v>
      </c>
      <c r="X814">
        <v>7</v>
      </c>
      <c r="Y814">
        <v>2</v>
      </c>
      <c r="Z814">
        <v>1</v>
      </c>
      <c r="AA814" s="3">
        <v>3</v>
      </c>
      <c r="AB814">
        <v>88</v>
      </c>
    </row>
    <row r="815" spans="1:28" x14ac:dyDescent="0.35">
      <c r="A815" s="2">
        <v>427</v>
      </c>
      <c r="B815" s="2">
        <v>4</v>
      </c>
      <c r="C815" s="2" t="s">
        <v>28</v>
      </c>
      <c r="D815">
        <v>89</v>
      </c>
      <c r="E815">
        <v>3</v>
      </c>
      <c r="F815">
        <v>1</v>
      </c>
      <c r="G815">
        <v>1</v>
      </c>
      <c r="H815">
        <v>185</v>
      </c>
      <c r="I815" s="37">
        <v>173.7</v>
      </c>
      <c r="J815" s="3">
        <v>0</v>
      </c>
      <c r="K815">
        <v>1</v>
      </c>
      <c r="L815">
        <v>2</v>
      </c>
      <c r="M815">
        <v>4</v>
      </c>
      <c r="N815" s="3">
        <v>0</v>
      </c>
      <c r="O815">
        <v>1</v>
      </c>
      <c r="P815">
        <v>4</v>
      </c>
      <c r="Q815">
        <v>0</v>
      </c>
      <c r="R815">
        <v>2</v>
      </c>
      <c r="S815">
        <v>1</v>
      </c>
      <c r="T815" s="2">
        <v>2</v>
      </c>
      <c r="U815">
        <v>3</v>
      </c>
      <c r="V815" s="3">
        <v>0</v>
      </c>
      <c r="W815">
        <v>1</v>
      </c>
      <c r="X815">
        <v>5</v>
      </c>
      <c r="Y815">
        <v>1</v>
      </c>
      <c r="Z815">
        <v>1</v>
      </c>
      <c r="AA815" s="3">
        <v>3</v>
      </c>
      <c r="AB815">
        <v>106</v>
      </c>
    </row>
    <row r="816" spans="1:28" x14ac:dyDescent="0.35">
      <c r="A816" s="2">
        <v>428</v>
      </c>
      <c r="B816" s="2">
        <v>4</v>
      </c>
      <c r="C816" s="2" t="s">
        <v>28</v>
      </c>
      <c r="D816">
        <v>89</v>
      </c>
      <c r="E816">
        <v>3</v>
      </c>
      <c r="F816">
        <v>1</v>
      </c>
      <c r="G816">
        <v>1</v>
      </c>
      <c r="H816">
        <v>185</v>
      </c>
      <c r="I816" s="37">
        <v>250</v>
      </c>
      <c r="J816" s="3">
        <v>0</v>
      </c>
      <c r="K816">
        <v>1</v>
      </c>
      <c r="L816">
        <v>2</v>
      </c>
      <c r="M816">
        <v>4</v>
      </c>
      <c r="N816" s="3">
        <v>0</v>
      </c>
      <c r="O816">
        <v>1</v>
      </c>
      <c r="P816">
        <v>7</v>
      </c>
      <c r="Q816">
        <v>1</v>
      </c>
      <c r="R816">
        <v>2</v>
      </c>
      <c r="S816">
        <v>1</v>
      </c>
      <c r="T816" s="2">
        <v>2</v>
      </c>
      <c r="U816">
        <v>9</v>
      </c>
      <c r="V816" s="3">
        <v>0</v>
      </c>
      <c r="W816">
        <v>1</v>
      </c>
      <c r="X816">
        <v>7</v>
      </c>
      <c r="Y816">
        <v>2</v>
      </c>
      <c r="Z816">
        <v>1</v>
      </c>
      <c r="AA816" s="3">
        <v>3</v>
      </c>
      <c r="AB816">
        <v>101</v>
      </c>
    </row>
    <row r="817" spans="1:28" x14ac:dyDescent="0.35">
      <c r="A817" s="2">
        <v>429</v>
      </c>
      <c r="B817" s="2">
        <v>4</v>
      </c>
      <c r="C817" s="2" t="s">
        <v>28</v>
      </c>
      <c r="D817">
        <v>89</v>
      </c>
      <c r="E817">
        <v>4</v>
      </c>
      <c r="F817">
        <v>1</v>
      </c>
      <c r="G817">
        <v>0</v>
      </c>
      <c r="H817">
        <v>185</v>
      </c>
      <c r="I817" s="37">
        <v>124.1</v>
      </c>
      <c r="J817" s="3">
        <v>0</v>
      </c>
      <c r="K817">
        <v>1</v>
      </c>
      <c r="L817">
        <v>2</v>
      </c>
      <c r="M817">
        <v>4</v>
      </c>
      <c r="N817" s="3">
        <v>0</v>
      </c>
      <c r="O817">
        <v>1</v>
      </c>
      <c r="P817">
        <v>4</v>
      </c>
      <c r="Q817">
        <v>1</v>
      </c>
      <c r="R817">
        <v>2</v>
      </c>
      <c r="S817">
        <v>1</v>
      </c>
      <c r="T817" s="2">
        <v>2</v>
      </c>
      <c r="U817">
        <v>8</v>
      </c>
      <c r="V817" s="3">
        <v>0</v>
      </c>
      <c r="W817">
        <v>1</v>
      </c>
      <c r="X817">
        <v>4</v>
      </c>
      <c r="Y817">
        <v>2</v>
      </c>
      <c r="Z817">
        <v>1</v>
      </c>
      <c r="AA817" s="3">
        <v>3</v>
      </c>
      <c r="AB817">
        <v>101</v>
      </c>
    </row>
    <row r="818" spans="1:28" x14ac:dyDescent="0.35">
      <c r="A818" s="2">
        <v>431</v>
      </c>
      <c r="B818" s="2">
        <v>4</v>
      </c>
      <c r="C818" s="2" t="s">
        <v>28</v>
      </c>
      <c r="D818">
        <v>89</v>
      </c>
      <c r="E818">
        <v>4</v>
      </c>
      <c r="F818">
        <v>1</v>
      </c>
      <c r="G818">
        <v>1</v>
      </c>
      <c r="H818">
        <v>185</v>
      </c>
      <c r="I818" s="37">
        <v>172</v>
      </c>
      <c r="J818" s="3">
        <v>0</v>
      </c>
      <c r="K818">
        <v>1</v>
      </c>
      <c r="L818">
        <v>2</v>
      </c>
      <c r="M818">
        <v>4</v>
      </c>
      <c r="N818" s="3">
        <v>0</v>
      </c>
      <c r="O818">
        <v>1</v>
      </c>
      <c r="P818">
        <v>4</v>
      </c>
      <c r="Q818">
        <v>2</v>
      </c>
      <c r="R818">
        <v>2</v>
      </c>
      <c r="S818">
        <v>1</v>
      </c>
      <c r="T818" s="2">
        <v>2</v>
      </c>
      <c r="U818">
        <v>8</v>
      </c>
      <c r="V818" s="3">
        <v>0</v>
      </c>
      <c r="W818">
        <v>1</v>
      </c>
      <c r="X818">
        <v>5</v>
      </c>
      <c r="Y818">
        <v>2</v>
      </c>
      <c r="Z818">
        <v>1</v>
      </c>
      <c r="AA818" s="3">
        <v>3</v>
      </c>
      <c r="AB818">
        <v>109</v>
      </c>
    </row>
    <row r="819" spans="1:28" x14ac:dyDescent="0.35">
      <c r="A819" s="2">
        <v>432</v>
      </c>
      <c r="B819" s="2">
        <v>4</v>
      </c>
      <c r="C819" s="2" t="s">
        <v>28</v>
      </c>
      <c r="D819">
        <v>89</v>
      </c>
      <c r="E819">
        <v>4</v>
      </c>
      <c r="F819">
        <v>1</v>
      </c>
      <c r="G819">
        <v>1</v>
      </c>
      <c r="H819">
        <v>218</v>
      </c>
      <c r="I819" s="37">
        <v>85.8</v>
      </c>
      <c r="J819" s="3">
        <v>0</v>
      </c>
      <c r="K819">
        <v>1</v>
      </c>
      <c r="L819">
        <v>2</v>
      </c>
      <c r="M819">
        <v>4</v>
      </c>
      <c r="N819" s="3">
        <v>0</v>
      </c>
      <c r="O819">
        <v>1</v>
      </c>
      <c r="P819">
        <v>2</v>
      </c>
      <c r="Q819">
        <v>2</v>
      </c>
      <c r="R819">
        <v>2</v>
      </c>
      <c r="S819">
        <v>1</v>
      </c>
      <c r="T819" s="2">
        <v>2</v>
      </c>
      <c r="U819">
        <v>3</v>
      </c>
      <c r="V819" s="3">
        <v>0</v>
      </c>
      <c r="W819">
        <v>1</v>
      </c>
      <c r="X819">
        <v>2</v>
      </c>
      <c r="Y819">
        <v>1</v>
      </c>
      <c r="Z819">
        <v>1</v>
      </c>
      <c r="AA819" s="3">
        <v>3</v>
      </c>
      <c r="AB819">
        <v>116</v>
      </c>
    </row>
    <row r="820" spans="1:28" x14ac:dyDescent="0.35">
      <c r="A820" s="2">
        <v>433</v>
      </c>
      <c r="B820" s="2">
        <v>4</v>
      </c>
      <c r="C820" s="2" t="s">
        <v>28</v>
      </c>
      <c r="D820">
        <v>89</v>
      </c>
      <c r="E820">
        <v>4</v>
      </c>
      <c r="F820">
        <v>1</v>
      </c>
      <c r="G820">
        <v>0</v>
      </c>
      <c r="H820">
        <v>210</v>
      </c>
      <c r="I820" s="37">
        <v>190.5</v>
      </c>
      <c r="J820" s="3">
        <v>0</v>
      </c>
      <c r="K820">
        <v>1</v>
      </c>
      <c r="L820">
        <v>2</v>
      </c>
      <c r="M820">
        <v>4</v>
      </c>
      <c r="N820" s="3">
        <v>0</v>
      </c>
      <c r="O820">
        <v>1</v>
      </c>
      <c r="P820">
        <v>4</v>
      </c>
      <c r="Q820">
        <v>1</v>
      </c>
      <c r="R820">
        <v>2</v>
      </c>
      <c r="S820">
        <v>1</v>
      </c>
      <c r="T820" s="2">
        <v>2</v>
      </c>
      <c r="U820">
        <v>8</v>
      </c>
      <c r="V820" s="3">
        <v>0</v>
      </c>
      <c r="W820">
        <v>1</v>
      </c>
      <c r="X820">
        <v>5</v>
      </c>
      <c r="Y820">
        <v>2</v>
      </c>
      <c r="Z820">
        <v>0</v>
      </c>
      <c r="AA820" s="3">
        <v>3</v>
      </c>
      <c r="AB820">
        <v>105</v>
      </c>
    </row>
    <row r="821" spans="1:28" x14ac:dyDescent="0.35">
      <c r="A821" s="2">
        <v>434</v>
      </c>
      <c r="B821" s="2">
        <v>4</v>
      </c>
      <c r="C821" s="2" t="s">
        <v>28</v>
      </c>
      <c r="D821">
        <v>89</v>
      </c>
      <c r="E821">
        <v>4</v>
      </c>
      <c r="F821">
        <v>1</v>
      </c>
      <c r="G821">
        <v>1</v>
      </c>
      <c r="H821">
        <v>210</v>
      </c>
      <c r="I821" s="37">
        <v>151.30000000000001</v>
      </c>
      <c r="J821" s="3">
        <v>0</v>
      </c>
      <c r="K821">
        <v>1</v>
      </c>
      <c r="L821">
        <v>4</v>
      </c>
      <c r="M821">
        <v>4</v>
      </c>
      <c r="N821" s="3">
        <v>0</v>
      </c>
      <c r="O821">
        <v>1</v>
      </c>
      <c r="P821">
        <v>5</v>
      </c>
      <c r="Q821">
        <v>0</v>
      </c>
      <c r="R821">
        <v>2</v>
      </c>
      <c r="S821">
        <v>3</v>
      </c>
      <c r="T821" s="2">
        <v>7</v>
      </c>
      <c r="U821">
        <v>3</v>
      </c>
      <c r="V821" s="3">
        <v>0</v>
      </c>
      <c r="W821">
        <v>1</v>
      </c>
      <c r="X821">
        <v>6</v>
      </c>
      <c r="Y821">
        <v>2</v>
      </c>
      <c r="Z821">
        <v>1</v>
      </c>
      <c r="AA821" s="3">
        <v>3</v>
      </c>
      <c r="AB821">
        <v>100</v>
      </c>
    </row>
    <row r="822" spans="1:28" x14ac:dyDescent="0.35">
      <c r="A822" s="2">
        <v>435</v>
      </c>
      <c r="B822" s="2">
        <v>4</v>
      </c>
      <c r="C822" s="2" t="s">
        <v>28</v>
      </c>
      <c r="D822">
        <v>89</v>
      </c>
      <c r="E822">
        <v>3</v>
      </c>
      <c r="F822">
        <v>1</v>
      </c>
      <c r="G822">
        <v>1</v>
      </c>
      <c r="H822">
        <v>185</v>
      </c>
      <c r="I822" s="37">
        <v>168.9</v>
      </c>
      <c r="J822" s="3">
        <v>0</v>
      </c>
      <c r="K822">
        <v>1</v>
      </c>
      <c r="L822">
        <v>2</v>
      </c>
      <c r="M822">
        <v>4</v>
      </c>
      <c r="N822" s="3">
        <v>0</v>
      </c>
      <c r="O822">
        <v>1</v>
      </c>
      <c r="P822">
        <v>7</v>
      </c>
      <c r="Q822">
        <v>1</v>
      </c>
      <c r="R822">
        <v>2</v>
      </c>
      <c r="S822">
        <v>1</v>
      </c>
      <c r="T822" s="2">
        <v>2</v>
      </c>
      <c r="U822">
        <v>9</v>
      </c>
      <c r="V822" s="3">
        <v>0</v>
      </c>
      <c r="W822">
        <v>1</v>
      </c>
      <c r="X822">
        <v>7</v>
      </c>
      <c r="Y822">
        <v>2</v>
      </c>
      <c r="Z822">
        <v>1</v>
      </c>
      <c r="AA822" s="3">
        <v>3</v>
      </c>
      <c r="AB822">
        <v>106</v>
      </c>
    </row>
    <row r="823" spans="1:28" x14ac:dyDescent="0.35">
      <c r="A823" s="2">
        <v>436</v>
      </c>
      <c r="B823" s="2">
        <v>4</v>
      </c>
      <c r="C823" s="2" t="s">
        <v>28</v>
      </c>
      <c r="D823">
        <v>90</v>
      </c>
      <c r="E823">
        <v>3</v>
      </c>
      <c r="F823">
        <v>0</v>
      </c>
      <c r="G823">
        <v>1</v>
      </c>
      <c r="H823">
        <v>190</v>
      </c>
      <c r="I823" s="37">
        <v>24.9</v>
      </c>
      <c r="J823" s="3">
        <v>0</v>
      </c>
      <c r="K823">
        <v>1</v>
      </c>
      <c r="L823">
        <v>2</v>
      </c>
      <c r="M823">
        <v>1</v>
      </c>
      <c r="N823" s="3">
        <v>0</v>
      </c>
      <c r="O823">
        <v>1</v>
      </c>
      <c r="P823">
        <v>4</v>
      </c>
      <c r="Q823">
        <v>1</v>
      </c>
      <c r="R823">
        <v>2</v>
      </c>
      <c r="S823">
        <v>1</v>
      </c>
      <c r="T823" s="2">
        <v>2</v>
      </c>
      <c r="U823">
        <v>8</v>
      </c>
      <c r="V823" s="3">
        <v>0</v>
      </c>
      <c r="W823">
        <v>1</v>
      </c>
      <c r="X823">
        <v>4</v>
      </c>
      <c r="Y823">
        <v>1</v>
      </c>
      <c r="Z823">
        <v>0</v>
      </c>
      <c r="AA823" s="3">
        <v>2</v>
      </c>
      <c r="AB823">
        <v>91</v>
      </c>
    </row>
    <row r="824" spans="1:28" x14ac:dyDescent="0.35">
      <c r="A824" s="2">
        <v>437</v>
      </c>
      <c r="B824" s="2">
        <v>4</v>
      </c>
      <c r="C824" s="2" t="s">
        <v>28</v>
      </c>
      <c r="D824">
        <v>90</v>
      </c>
      <c r="E824">
        <v>3</v>
      </c>
      <c r="F824">
        <v>0</v>
      </c>
      <c r="G824">
        <v>1</v>
      </c>
      <c r="H824">
        <v>190</v>
      </c>
      <c r="I824" s="37">
        <v>18.5</v>
      </c>
      <c r="J824" s="3">
        <v>0</v>
      </c>
      <c r="K824">
        <v>1</v>
      </c>
      <c r="L824">
        <v>2</v>
      </c>
      <c r="M824">
        <v>4</v>
      </c>
      <c r="N824" s="3">
        <v>0</v>
      </c>
      <c r="O824">
        <v>1</v>
      </c>
      <c r="P824">
        <v>3</v>
      </c>
      <c r="Q824">
        <v>2</v>
      </c>
      <c r="R824">
        <v>2</v>
      </c>
      <c r="S824">
        <v>1</v>
      </c>
      <c r="T824" s="2">
        <v>2</v>
      </c>
      <c r="U824">
        <v>9</v>
      </c>
      <c r="V824" s="3">
        <v>0</v>
      </c>
      <c r="W824">
        <v>1</v>
      </c>
      <c r="X824">
        <v>3</v>
      </c>
      <c r="Y824">
        <v>1</v>
      </c>
      <c r="Z824">
        <v>0</v>
      </c>
      <c r="AA824" s="3">
        <v>1</v>
      </c>
      <c r="AB824">
        <v>97</v>
      </c>
    </row>
    <row r="825" spans="1:28" x14ac:dyDescent="0.35">
      <c r="A825" s="2">
        <v>438</v>
      </c>
      <c r="B825" s="2">
        <v>4</v>
      </c>
      <c r="C825" s="2" t="s">
        <v>28</v>
      </c>
      <c r="D825">
        <v>90</v>
      </c>
      <c r="E825">
        <v>3</v>
      </c>
      <c r="F825">
        <v>0</v>
      </c>
      <c r="G825">
        <v>1</v>
      </c>
      <c r="H825">
        <v>168</v>
      </c>
      <c r="I825" s="37">
        <v>23.5</v>
      </c>
      <c r="J825" s="3">
        <v>0</v>
      </c>
      <c r="K825">
        <v>1</v>
      </c>
      <c r="L825">
        <v>2</v>
      </c>
      <c r="M825">
        <v>1</v>
      </c>
      <c r="N825" s="3">
        <v>0</v>
      </c>
      <c r="O825">
        <v>1</v>
      </c>
      <c r="P825">
        <v>6</v>
      </c>
      <c r="Q825">
        <v>0</v>
      </c>
      <c r="R825">
        <v>2</v>
      </c>
      <c r="S825">
        <v>1</v>
      </c>
      <c r="T825" s="2">
        <v>2</v>
      </c>
      <c r="U825">
        <v>8</v>
      </c>
      <c r="V825" s="3">
        <v>0</v>
      </c>
      <c r="W825">
        <v>1</v>
      </c>
      <c r="X825">
        <v>6</v>
      </c>
      <c r="Y825">
        <v>2</v>
      </c>
      <c r="Z825">
        <v>0</v>
      </c>
      <c r="AA825" s="3">
        <v>2</v>
      </c>
      <c r="AB825">
        <v>95</v>
      </c>
    </row>
    <row r="826" spans="1:28" x14ac:dyDescent="0.35">
      <c r="A826" s="2">
        <v>439</v>
      </c>
      <c r="B826" s="2">
        <v>4</v>
      </c>
      <c r="C826" s="2" t="s">
        <v>28</v>
      </c>
      <c r="D826">
        <v>90</v>
      </c>
      <c r="E826">
        <v>4</v>
      </c>
      <c r="F826">
        <v>0</v>
      </c>
      <c r="G826">
        <v>1</v>
      </c>
      <c r="H826">
        <v>190</v>
      </c>
      <c r="I826" s="37">
        <v>28.2</v>
      </c>
      <c r="J826" s="3">
        <v>0</v>
      </c>
      <c r="K826">
        <v>1</v>
      </c>
      <c r="L826">
        <v>2</v>
      </c>
      <c r="M826">
        <v>2</v>
      </c>
      <c r="N826" s="3">
        <v>0</v>
      </c>
      <c r="O826">
        <v>1</v>
      </c>
      <c r="P826">
        <v>2</v>
      </c>
      <c r="Q826">
        <v>2</v>
      </c>
      <c r="R826">
        <v>2</v>
      </c>
      <c r="S826">
        <v>1</v>
      </c>
      <c r="T826" s="2">
        <v>2</v>
      </c>
      <c r="U826">
        <v>8</v>
      </c>
      <c r="V826" s="3">
        <v>0</v>
      </c>
      <c r="W826">
        <v>1</v>
      </c>
      <c r="X826">
        <v>3</v>
      </c>
      <c r="Y826">
        <v>1</v>
      </c>
      <c r="Z826">
        <v>0</v>
      </c>
      <c r="AA826" s="3">
        <v>1</v>
      </c>
      <c r="AB826">
        <v>103</v>
      </c>
    </row>
    <row r="827" spans="1:28" x14ac:dyDescent="0.35">
      <c r="A827" s="2">
        <v>440</v>
      </c>
      <c r="B827" s="2">
        <v>4</v>
      </c>
      <c r="C827" s="2" t="s">
        <v>28</v>
      </c>
      <c r="D827">
        <v>90</v>
      </c>
      <c r="E827">
        <v>3</v>
      </c>
      <c r="F827">
        <v>0</v>
      </c>
      <c r="G827">
        <v>1</v>
      </c>
      <c r="H827">
        <v>176</v>
      </c>
      <c r="I827" s="37">
        <v>14.8</v>
      </c>
      <c r="J827" s="3">
        <v>0</v>
      </c>
      <c r="K827">
        <v>1</v>
      </c>
      <c r="L827">
        <v>2</v>
      </c>
      <c r="M827">
        <v>1</v>
      </c>
      <c r="N827" s="3">
        <v>0</v>
      </c>
      <c r="O827">
        <v>1</v>
      </c>
      <c r="P827">
        <v>2</v>
      </c>
      <c r="Q827">
        <v>3</v>
      </c>
      <c r="R827">
        <v>2</v>
      </c>
      <c r="S827">
        <v>1</v>
      </c>
      <c r="T827" s="2">
        <v>2</v>
      </c>
      <c r="U827">
        <v>8</v>
      </c>
      <c r="V827" s="3">
        <v>0</v>
      </c>
      <c r="W827">
        <v>1</v>
      </c>
      <c r="X827">
        <v>2</v>
      </c>
      <c r="Y827">
        <v>1</v>
      </c>
      <c r="Z827">
        <v>0</v>
      </c>
      <c r="AA827" s="3">
        <v>2</v>
      </c>
      <c r="AB827">
        <v>114</v>
      </c>
    </row>
    <row r="828" spans="1:28" x14ac:dyDescent="0.35">
      <c r="A828" s="2">
        <v>441</v>
      </c>
      <c r="B828" s="2">
        <v>4</v>
      </c>
      <c r="C828" s="2" t="s">
        <v>28</v>
      </c>
      <c r="D828">
        <v>90</v>
      </c>
      <c r="E828">
        <v>3</v>
      </c>
      <c r="F828">
        <v>0</v>
      </c>
      <c r="G828">
        <v>1</v>
      </c>
      <c r="H828">
        <v>190</v>
      </c>
      <c r="I828" s="37">
        <v>24.4</v>
      </c>
      <c r="J828" s="3">
        <v>0</v>
      </c>
      <c r="K828">
        <v>1</v>
      </c>
      <c r="L828">
        <v>1</v>
      </c>
      <c r="M828">
        <v>4</v>
      </c>
      <c r="N828" s="3">
        <v>0</v>
      </c>
      <c r="O828">
        <v>1</v>
      </c>
      <c r="P828">
        <v>3</v>
      </c>
      <c r="Q828">
        <v>1</v>
      </c>
      <c r="R828">
        <v>2</v>
      </c>
      <c r="S828">
        <v>1</v>
      </c>
      <c r="T828" s="2">
        <v>1</v>
      </c>
      <c r="U828">
        <v>9</v>
      </c>
      <c r="V828" s="3">
        <v>0</v>
      </c>
      <c r="W828">
        <v>1</v>
      </c>
      <c r="X828">
        <v>3</v>
      </c>
      <c r="Y828">
        <v>1</v>
      </c>
      <c r="Z828">
        <v>0</v>
      </c>
      <c r="AA828" s="3">
        <v>1</v>
      </c>
      <c r="AB828">
        <v>92</v>
      </c>
    </row>
    <row r="829" spans="1:28" x14ac:dyDescent="0.35">
      <c r="A829" s="2">
        <v>445</v>
      </c>
      <c r="B829" s="2">
        <v>4</v>
      </c>
      <c r="C829" s="2" t="s">
        <v>28</v>
      </c>
      <c r="D829">
        <v>90</v>
      </c>
      <c r="E829">
        <v>1</v>
      </c>
      <c r="F829">
        <v>0</v>
      </c>
      <c r="G829">
        <v>1</v>
      </c>
      <c r="H829">
        <v>168</v>
      </c>
      <c r="I829" s="37">
        <v>44.8</v>
      </c>
      <c r="J829" s="3">
        <v>0</v>
      </c>
      <c r="K829">
        <v>1</v>
      </c>
      <c r="L829">
        <v>2</v>
      </c>
      <c r="M829">
        <v>1</v>
      </c>
      <c r="N829" s="3">
        <v>0</v>
      </c>
      <c r="O829">
        <v>1</v>
      </c>
      <c r="P829">
        <v>4</v>
      </c>
      <c r="Q829">
        <v>0</v>
      </c>
      <c r="R829">
        <v>2</v>
      </c>
      <c r="S829">
        <v>1</v>
      </c>
      <c r="T829" s="2">
        <v>2</v>
      </c>
      <c r="U829">
        <v>8</v>
      </c>
      <c r="V829" s="3">
        <v>0</v>
      </c>
      <c r="W829">
        <v>1</v>
      </c>
      <c r="X829">
        <v>4</v>
      </c>
      <c r="Y829">
        <v>2</v>
      </c>
      <c r="Z829">
        <v>0</v>
      </c>
      <c r="AA829" s="3">
        <v>2</v>
      </c>
      <c r="AB829">
        <v>103</v>
      </c>
    </row>
    <row r="830" spans="1:28" x14ac:dyDescent="0.35">
      <c r="A830" s="2">
        <v>446</v>
      </c>
      <c r="B830" s="2">
        <v>4</v>
      </c>
      <c r="C830" s="2" t="s">
        <v>28</v>
      </c>
      <c r="D830">
        <v>90</v>
      </c>
      <c r="E830">
        <v>1</v>
      </c>
      <c r="F830">
        <v>1</v>
      </c>
      <c r="G830">
        <v>1</v>
      </c>
      <c r="H830">
        <v>168</v>
      </c>
      <c r="I830" s="37">
        <v>46</v>
      </c>
      <c r="J830" s="3">
        <v>0</v>
      </c>
      <c r="K830">
        <v>1</v>
      </c>
      <c r="L830">
        <v>2</v>
      </c>
      <c r="M830">
        <v>4</v>
      </c>
      <c r="N830" s="3">
        <v>0</v>
      </c>
      <c r="O830">
        <v>1</v>
      </c>
      <c r="P830">
        <v>3</v>
      </c>
      <c r="Q830">
        <v>1</v>
      </c>
      <c r="R830">
        <v>2</v>
      </c>
      <c r="S830">
        <v>1</v>
      </c>
      <c r="T830" s="2">
        <v>1</v>
      </c>
      <c r="U830">
        <v>9</v>
      </c>
      <c r="V830" s="3">
        <v>0</v>
      </c>
      <c r="W830">
        <v>1</v>
      </c>
      <c r="X830">
        <v>5</v>
      </c>
      <c r="Y830">
        <v>1</v>
      </c>
      <c r="Z830">
        <v>1</v>
      </c>
      <c r="AA830" s="3">
        <v>3</v>
      </c>
      <c r="AB830">
        <v>111</v>
      </c>
    </row>
    <row r="831" spans="1:28" x14ac:dyDescent="0.35">
      <c r="A831" s="2">
        <v>447</v>
      </c>
      <c r="B831" s="2">
        <v>4</v>
      </c>
      <c r="C831" s="2" t="s">
        <v>28</v>
      </c>
      <c r="D831">
        <v>90</v>
      </c>
      <c r="E831">
        <v>1</v>
      </c>
      <c r="F831">
        <v>1</v>
      </c>
      <c r="G831">
        <v>1</v>
      </c>
      <c r="H831">
        <v>168</v>
      </c>
      <c r="I831" s="37">
        <v>46</v>
      </c>
      <c r="J831" s="3">
        <v>0</v>
      </c>
      <c r="K831">
        <v>1</v>
      </c>
      <c r="L831">
        <v>1</v>
      </c>
      <c r="M831">
        <v>4</v>
      </c>
      <c r="N831" s="3">
        <v>0</v>
      </c>
      <c r="O831">
        <v>1</v>
      </c>
      <c r="P831">
        <v>3</v>
      </c>
      <c r="Q831">
        <v>2</v>
      </c>
      <c r="R831">
        <v>2</v>
      </c>
      <c r="S831">
        <v>1</v>
      </c>
      <c r="T831" s="2">
        <v>2</v>
      </c>
      <c r="U831">
        <v>9</v>
      </c>
      <c r="V831" s="3">
        <v>0</v>
      </c>
      <c r="W831">
        <v>1</v>
      </c>
      <c r="X831">
        <v>4</v>
      </c>
      <c r="Y831">
        <v>1</v>
      </c>
      <c r="Z831">
        <v>0</v>
      </c>
      <c r="AA831" s="3">
        <v>3</v>
      </c>
      <c r="AB831">
        <v>95</v>
      </c>
    </row>
    <row r="832" spans="1:28" x14ac:dyDescent="0.35">
      <c r="A832" s="2">
        <v>448</v>
      </c>
      <c r="B832" s="2">
        <v>4</v>
      </c>
      <c r="C832" s="2" t="s">
        <v>28</v>
      </c>
      <c r="D832">
        <v>90</v>
      </c>
      <c r="E832">
        <v>4</v>
      </c>
      <c r="F832">
        <v>1</v>
      </c>
      <c r="G832">
        <v>1</v>
      </c>
      <c r="H832">
        <v>190</v>
      </c>
      <c r="I832" s="37">
        <v>234</v>
      </c>
      <c r="J832" s="3">
        <v>0</v>
      </c>
      <c r="K832">
        <v>1</v>
      </c>
      <c r="L832">
        <v>2</v>
      </c>
      <c r="M832">
        <v>4</v>
      </c>
      <c r="N832" s="3">
        <v>0</v>
      </c>
      <c r="O832">
        <v>1</v>
      </c>
      <c r="P832">
        <v>6</v>
      </c>
      <c r="Q832">
        <v>0</v>
      </c>
      <c r="R832">
        <v>2</v>
      </c>
      <c r="S832">
        <v>1</v>
      </c>
      <c r="T832" s="2">
        <v>1</v>
      </c>
      <c r="U832">
        <v>9</v>
      </c>
      <c r="V832" s="3">
        <v>0</v>
      </c>
      <c r="W832">
        <v>1</v>
      </c>
      <c r="X832">
        <v>7</v>
      </c>
      <c r="Y832">
        <v>2</v>
      </c>
      <c r="Z832">
        <v>1</v>
      </c>
      <c r="AA832" s="3">
        <v>3</v>
      </c>
      <c r="AB832">
        <v>99</v>
      </c>
    </row>
    <row r="833" spans="1:28" x14ac:dyDescent="0.35">
      <c r="A833" s="2">
        <v>449</v>
      </c>
      <c r="B833" s="2">
        <v>4</v>
      </c>
      <c r="C833" s="2" t="s">
        <v>28</v>
      </c>
      <c r="D833">
        <v>90</v>
      </c>
      <c r="E833">
        <v>3</v>
      </c>
      <c r="F833">
        <v>1</v>
      </c>
      <c r="G833">
        <v>1</v>
      </c>
      <c r="H833">
        <v>190</v>
      </c>
      <c r="I833" s="37">
        <v>30.4</v>
      </c>
      <c r="J833" s="3">
        <v>0</v>
      </c>
      <c r="K833">
        <v>1</v>
      </c>
      <c r="L833">
        <v>2</v>
      </c>
      <c r="M833">
        <v>4</v>
      </c>
      <c r="N833" s="3">
        <v>0</v>
      </c>
      <c r="O833">
        <v>1</v>
      </c>
      <c r="P833">
        <v>3</v>
      </c>
      <c r="Q833">
        <v>1</v>
      </c>
      <c r="R833">
        <v>2</v>
      </c>
      <c r="S833">
        <v>1</v>
      </c>
      <c r="T833" s="2">
        <v>1</v>
      </c>
      <c r="U833">
        <v>9</v>
      </c>
      <c r="V833" s="3">
        <v>0</v>
      </c>
      <c r="W833">
        <v>1</v>
      </c>
      <c r="X833">
        <v>4</v>
      </c>
      <c r="Y833">
        <v>1</v>
      </c>
      <c r="Z833">
        <v>0</v>
      </c>
      <c r="AA833" s="3">
        <v>3</v>
      </c>
      <c r="AB833">
        <v>95</v>
      </c>
    </row>
    <row r="834" spans="1:28" x14ac:dyDescent="0.35">
      <c r="A834" s="2">
        <v>450</v>
      </c>
      <c r="B834" s="2">
        <v>4</v>
      </c>
      <c r="C834" s="2" t="s">
        <v>28</v>
      </c>
      <c r="D834">
        <v>90</v>
      </c>
      <c r="E834">
        <v>1</v>
      </c>
      <c r="F834">
        <v>1</v>
      </c>
      <c r="G834">
        <v>1</v>
      </c>
      <c r="H834">
        <v>168</v>
      </c>
      <c r="I834" s="37">
        <v>61.9</v>
      </c>
      <c r="J834" s="3">
        <v>0</v>
      </c>
      <c r="K834">
        <v>1</v>
      </c>
      <c r="L834">
        <v>2</v>
      </c>
      <c r="M834">
        <v>4</v>
      </c>
      <c r="N834" s="3">
        <v>0</v>
      </c>
      <c r="O834">
        <v>1</v>
      </c>
      <c r="P834">
        <v>4</v>
      </c>
      <c r="Q834">
        <v>2</v>
      </c>
      <c r="R834">
        <v>2</v>
      </c>
      <c r="S834">
        <v>1</v>
      </c>
      <c r="T834" s="2">
        <v>2</v>
      </c>
      <c r="U834">
        <v>9</v>
      </c>
      <c r="V834" s="3">
        <v>0</v>
      </c>
      <c r="W834">
        <v>1</v>
      </c>
      <c r="X834">
        <v>5</v>
      </c>
      <c r="Y834">
        <v>1</v>
      </c>
      <c r="Z834">
        <v>0</v>
      </c>
      <c r="AA834" s="3">
        <v>3</v>
      </c>
      <c r="AB834">
        <v>95</v>
      </c>
    </row>
    <row r="835" spans="1:28" x14ac:dyDescent="0.35">
      <c r="A835" s="2">
        <v>453</v>
      </c>
      <c r="B835" s="2">
        <v>4</v>
      </c>
      <c r="C835" s="2" t="s">
        <v>28</v>
      </c>
      <c r="D835">
        <v>90</v>
      </c>
      <c r="E835">
        <v>3</v>
      </c>
      <c r="F835">
        <v>0</v>
      </c>
      <c r="G835">
        <v>1</v>
      </c>
      <c r="H835">
        <v>190</v>
      </c>
      <c r="I835" s="37">
        <v>18</v>
      </c>
      <c r="J835" s="3">
        <v>0</v>
      </c>
      <c r="K835">
        <v>1</v>
      </c>
      <c r="L835">
        <v>2</v>
      </c>
      <c r="M835">
        <v>1</v>
      </c>
      <c r="N835" s="3">
        <v>0</v>
      </c>
      <c r="O835">
        <v>1</v>
      </c>
      <c r="P835">
        <v>2</v>
      </c>
      <c r="Q835">
        <v>2</v>
      </c>
      <c r="R835">
        <v>2</v>
      </c>
      <c r="S835">
        <v>1</v>
      </c>
      <c r="T835" s="2">
        <v>2</v>
      </c>
      <c r="U835">
        <v>9</v>
      </c>
      <c r="V835" s="3">
        <v>0</v>
      </c>
      <c r="W835">
        <v>1</v>
      </c>
      <c r="X835">
        <v>2</v>
      </c>
      <c r="Y835">
        <v>1</v>
      </c>
      <c r="Z835">
        <v>1</v>
      </c>
      <c r="AA835" s="3">
        <v>1</v>
      </c>
      <c r="AB835">
        <v>100</v>
      </c>
    </row>
    <row r="836" spans="1:28" x14ac:dyDescent="0.35">
      <c r="A836" s="2">
        <v>454</v>
      </c>
      <c r="B836" s="2">
        <v>4</v>
      </c>
      <c r="C836" s="2" t="s">
        <v>28</v>
      </c>
      <c r="D836">
        <v>91</v>
      </c>
      <c r="E836">
        <v>3</v>
      </c>
      <c r="F836">
        <v>1</v>
      </c>
      <c r="G836">
        <v>1</v>
      </c>
      <c r="H836">
        <v>190</v>
      </c>
      <c r="I836" s="37">
        <v>140.6</v>
      </c>
      <c r="J836" s="3">
        <v>0</v>
      </c>
      <c r="K836">
        <v>2</v>
      </c>
      <c r="L836">
        <v>2</v>
      </c>
      <c r="M836">
        <v>1</v>
      </c>
      <c r="N836" s="3">
        <v>0</v>
      </c>
      <c r="O836">
        <v>1</v>
      </c>
      <c r="P836">
        <v>5</v>
      </c>
      <c r="Q836">
        <v>0</v>
      </c>
      <c r="R836">
        <v>2</v>
      </c>
      <c r="S836">
        <v>1</v>
      </c>
      <c r="T836" s="2">
        <v>2</v>
      </c>
      <c r="U836">
        <v>8</v>
      </c>
      <c r="V836" s="3">
        <v>0</v>
      </c>
      <c r="W836">
        <v>1</v>
      </c>
      <c r="X836">
        <v>6</v>
      </c>
      <c r="Y836">
        <v>1</v>
      </c>
      <c r="Z836">
        <v>1</v>
      </c>
      <c r="AA836" s="3">
        <v>2</v>
      </c>
      <c r="AB836">
        <v>97</v>
      </c>
    </row>
    <row r="837" spans="1:28" x14ac:dyDescent="0.35">
      <c r="A837" s="2">
        <v>455</v>
      </c>
      <c r="B837" s="2">
        <v>4</v>
      </c>
      <c r="C837" s="2" t="s">
        <v>28</v>
      </c>
      <c r="D837">
        <v>91</v>
      </c>
      <c r="E837">
        <v>3</v>
      </c>
      <c r="F837">
        <v>1</v>
      </c>
      <c r="G837">
        <v>1</v>
      </c>
      <c r="H837">
        <v>210</v>
      </c>
      <c r="I837" s="37">
        <v>411.9</v>
      </c>
      <c r="J837" s="3">
        <v>0</v>
      </c>
      <c r="K837">
        <v>1</v>
      </c>
      <c r="L837">
        <v>2</v>
      </c>
      <c r="M837">
        <v>4</v>
      </c>
      <c r="N837" s="3">
        <v>0</v>
      </c>
      <c r="O837">
        <v>1</v>
      </c>
      <c r="P837">
        <v>6</v>
      </c>
      <c r="Q837">
        <v>1</v>
      </c>
      <c r="R837">
        <v>2</v>
      </c>
      <c r="S837">
        <v>1</v>
      </c>
      <c r="T837" s="2">
        <v>2</v>
      </c>
      <c r="U837">
        <v>9</v>
      </c>
      <c r="V837" s="3">
        <v>0</v>
      </c>
      <c r="W837">
        <v>1</v>
      </c>
      <c r="X837">
        <v>7</v>
      </c>
      <c r="Y837">
        <v>2</v>
      </c>
      <c r="Z837">
        <v>1</v>
      </c>
      <c r="AA837" s="3">
        <v>3</v>
      </c>
      <c r="AB837">
        <v>107</v>
      </c>
    </row>
    <row r="838" spans="1:28" x14ac:dyDescent="0.35">
      <c r="A838" s="2">
        <v>456</v>
      </c>
      <c r="B838" s="2">
        <v>4</v>
      </c>
      <c r="C838" s="2" t="s">
        <v>28</v>
      </c>
      <c r="D838">
        <v>91</v>
      </c>
      <c r="E838">
        <v>3</v>
      </c>
      <c r="F838">
        <v>1</v>
      </c>
      <c r="G838">
        <v>1</v>
      </c>
      <c r="H838">
        <v>190</v>
      </c>
      <c r="I838" s="37">
        <v>182</v>
      </c>
      <c r="J838" s="3">
        <v>0</v>
      </c>
      <c r="K838">
        <v>2</v>
      </c>
      <c r="L838">
        <v>2</v>
      </c>
      <c r="M838">
        <v>4</v>
      </c>
      <c r="N838" s="3">
        <v>0</v>
      </c>
      <c r="O838">
        <v>1</v>
      </c>
      <c r="P838">
        <v>6</v>
      </c>
      <c r="Q838">
        <v>0</v>
      </c>
      <c r="R838">
        <v>2</v>
      </c>
      <c r="S838">
        <v>1</v>
      </c>
      <c r="T838" s="2">
        <v>2</v>
      </c>
      <c r="U838">
        <v>8</v>
      </c>
      <c r="V838" s="3">
        <v>0</v>
      </c>
      <c r="W838">
        <v>1</v>
      </c>
      <c r="X838">
        <v>7</v>
      </c>
      <c r="Y838">
        <v>2</v>
      </c>
      <c r="Z838">
        <v>1</v>
      </c>
      <c r="AA838" s="3">
        <v>2</v>
      </c>
      <c r="AB838">
        <v>91</v>
      </c>
    </row>
    <row r="839" spans="1:28" x14ac:dyDescent="0.35">
      <c r="A839" s="2">
        <v>457</v>
      </c>
      <c r="B839" s="2">
        <v>4</v>
      </c>
      <c r="C839" s="2" t="s">
        <v>28</v>
      </c>
      <c r="D839">
        <v>91</v>
      </c>
      <c r="E839">
        <v>3</v>
      </c>
      <c r="F839">
        <v>1</v>
      </c>
      <c r="G839">
        <v>1</v>
      </c>
      <c r="H839">
        <v>190</v>
      </c>
      <c r="I839" s="37">
        <v>92.8</v>
      </c>
      <c r="J839" s="3">
        <v>0</v>
      </c>
      <c r="K839">
        <v>2</v>
      </c>
      <c r="L839">
        <v>2</v>
      </c>
      <c r="M839">
        <v>4</v>
      </c>
      <c r="N839" s="3">
        <v>0</v>
      </c>
      <c r="O839">
        <v>1</v>
      </c>
      <c r="P839">
        <v>4</v>
      </c>
      <c r="Q839">
        <v>1</v>
      </c>
      <c r="R839">
        <v>2</v>
      </c>
      <c r="S839">
        <v>1</v>
      </c>
      <c r="T839" s="2">
        <v>2</v>
      </c>
      <c r="U839">
        <v>8</v>
      </c>
      <c r="V839" s="3">
        <v>0</v>
      </c>
      <c r="W839">
        <v>1</v>
      </c>
      <c r="X839">
        <v>4</v>
      </c>
      <c r="Y839">
        <v>2</v>
      </c>
      <c r="Z839">
        <v>1</v>
      </c>
      <c r="AA839" s="3">
        <v>2</v>
      </c>
      <c r="AB839">
        <v>105</v>
      </c>
    </row>
    <row r="840" spans="1:28" x14ac:dyDescent="0.35">
      <c r="A840" s="2">
        <v>458</v>
      </c>
      <c r="B840" s="2">
        <v>4</v>
      </c>
      <c r="C840" s="2" t="s">
        <v>28</v>
      </c>
      <c r="D840">
        <v>91</v>
      </c>
      <c r="E840">
        <v>2</v>
      </c>
      <c r="F840">
        <v>1</v>
      </c>
      <c r="G840">
        <v>1</v>
      </c>
      <c r="H840">
        <v>168</v>
      </c>
      <c r="I840" s="37">
        <v>100.2</v>
      </c>
      <c r="J840" s="3">
        <v>0</v>
      </c>
      <c r="K840">
        <v>2</v>
      </c>
      <c r="L840">
        <v>2</v>
      </c>
      <c r="M840">
        <v>4</v>
      </c>
      <c r="N840" s="3">
        <v>0</v>
      </c>
      <c r="O840">
        <v>1</v>
      </c>
      <c r="P840">
        <v>6</v>
      </c>
      <c r="Q840">
        <v>0</v>
      </c>
      <c r="R840">
        <v>2</v>
      </c>
      <c r="S840">
        <v>1</v>
      </c>
      <c r="T840" s="2">
        <v>2</v>
      </c>
      <c r="U840">
        <v>8</v>
      </c>
      <c r="V840" s="3">
        <v>0</v>
      </c>
      <c r="W840">
        <v>1</v>
      </c>
      <c r="X840">
        <v>7</v>
      </c>
      <c r="Y840">
        <v>1</v>
      </c>
      <c r="Z840">
        <v>1</v>
      </c>
      <c r="AA840" s="3">
        <v>2</v>
      </c>
      <c r="AB840">
        <v>91</v>
      </c>
    </row>
    <row r="841" spans="1:28" x14ac:dyDescent="0.35">
      <c r="A841" s="2">
        <v>459</v>
      </c>
      <c r="B841" s="2">
        <v>4</v>
      </c>
      <c r="C841" s="2" t="s">
        <v>28</v>
      </c>
      <c r="D841">
        <v>91</v>
      </c>
      <c r="E841">
        <v>3</v>
      </c>
      <c r="F841">
        <v>1</v>
      </c>
      <c r="G841">
        <v>1</v>
      </c>
      <c r="H841">
        <v>190</v>
      </c>
      <c r="I841" s="37">
        <v>132.9</v>
      </c>
      <c r="J841" s="3">
        <v>0</v>
      </c>
      <c r="K841">
        <v>2</v>
      </c>
      <c r="L841">
        <v>2</v>
      </c>
      <c r="M841">
        <v>4</v>
      </c>
      <c r="N841" s="3">
        <v>0</v>
      </c>
      <c r="O841">
        <v>1</v>
      </c>
      <c r="P841">
        <v>5</v>
      </c>
      <c r="Q841">
        <v>0</v>
      </c>
      <c r="R841">
        <v>2</v>
      </c>
      <c r="S841">
        <v>1</v>
      </c>
      <c r="T841" s="2">
        <v>2</v>
      </c>
      <c r="U841">
        <v>8</v>
      </c>
      <c r="V841" s="3">
        <v>0</v>
      </c>
      <c r="W841">
        <v>1</v>
      </c>
      <c r="X841">
        <v>6</v>
      </c>
      <c r="Y841">
        <v>1</v>
      </c>
      <c r="Z841">
        <v>1</v>
      </c>
      <c r="AA841" s="3">
        <v>2</v>
      </c>
      <c r="AB841">
        <v>101</v>
      </c>
    </row>
    <row r="842" spans="1:28" x14ac:dyDescent="0.35">
      <c r="A842" s="2">
        <v>460</v>
      </c>
      <c r="B842" s="2">
        <v>4</v>
      </c>
      <c r="C842" s="2" t="s">
        <v>28</v>
      </c>
      <c r="D842">
        <v>91</v>
      </c>
      <c r="E842">
        <v>3</v>
      </c>
      <c r="F842">
        <v>1</v>
      </c>
      <c r="G842">
        <v>1</v>
      </c>
      <c r="H842">
        <v>190</v>
      </c>
      <c r="I842" s="37">
        <v>132.9</v>
      </c>
      <c r="J842" s="3">
        <v>0</v>
      </c>
      <c r="K842">
        <v>2</v>
      </c>
      <c r="L842">
        <v>2</v>
      </c>
      <c r="M842">
        <v>4</v>
      </c>
      <c r="N842" s="3">
        <v>0</v>
      </c>
      <c r="O842">
        <v>1</v>
      </c>
      <c r="P842">
        <v>5</v>
      </c>
      <c r="Q842">
        <v>0</v>
      </c>
      <c r="R842">
        <v>2</v>
      </c>
      <c r="S842">
        <v>1</v>
      </c>
      <c r="T842" s="2">
        <v>2</v>
      </c>
      <c r="U842">
        <v>8</v>
      </c>
      <c r="V842" s="3">
        <v>0</v>
      </c>
      <c r="W842">
        <v>1</v>
      </c>
      <c r="X842">
        <v>7</v>
      </c>
      <c r="Y842">
        <v>1</v>
      </c>
      <c r="Z842">
        <v>1</v>
      </c>
      <c r="AA842" s="3">
        <v>2</v>
      </c>
      <c r="AB842">
        <v>101</v>
      </c>
    </row>
    <row r="843" spans="1:28" x14ac:dyDescent="0.35">
      <c r="A843" s="2">
        <v>461</v>
      </c>
      <c r="B843" s="2">
        <v>4</v>
      </c>
      <c r="C843" s="2" t="s">
        <v>28</v>
      </c>
      <c r="D843">
        <v>91</v>
      </c>
      <c r="E843">
        <v>3</v>
      </c>
      <c r="F843">
        <v>1</v>
      </c>
      <c r="G843">
        <v>1</v>
      </c>
      <c r="H843">
        <v>210</v>
      </c>
      <c r="I843" s="37">
        <v>156.4</v>
      </c>
      <c r="J843" s="3">
        <v>0</v>
      </c>
      <c r="K843">
        <v>1</v>
      </c>
      <c r="L843">
        <v>2</v>
      </c>
      <c r="M843">
        <v>5</v>
      </c>
      <c r="N843">
        <v>1</v>
      </c>
      <c r="O843">
        <v>1</v>
      </c>
      <c r="P843">
        <v>2</v>
      </c>
      <c r="Q843">
        <v>2</v>
      </c>
      <c r="R843">
        <v>2</v>
      </c>
      <c r="S843">
        <v>1</v>
      </c>
      <c r="T843" s="2">
        <v>2</v>
      </c>
      <c r="U843">
        <v>5</v>
      </c>
      <c r="V843" s="3">
        <v>1</v>
      </c>
      <c r="W843">
        <v>1</v>
      </c>
      <c r="X843">
        <v>4</v>
      </c>
      <c r="Y843">
        <v>1</v>
      </c>
      <c r="Z843">
        <v>1</v>
      </c>
      <c r="AA843" s="3">
        <v>2</v>
      </c>
      <c r="AB843">
        <v>106</v>
      </c>
    </row>
    <row r="844" spans="1:28" x14ac:dyDescent="0.35">
      <c r="A844" s="2">
        <v>462</v>
      </c>
      <c r="B844" s="2">
        <v>4</v>
      </c>
      <c r="C844" s="2" t="s">
        <v>28</v>
      </c>
      <c r="D844">
        <v>91</v>
      </c>
      <c r="E844">
        <v>3</v>
      </c>
      <c r="F844">
        <v>1</v>
      </c>
      <c r="G844">
        <v>1</v>
      </c>
      <c r="H844">
        <v>210</v>
      </c>
      <c r="I844" s="37">
        <v>156.4</v>
      </c>
      <c r="J844" s="3">
        <v>0</v>
      </c>
      <c r="K844">
        <v>1</v>
      </c>
      <c r="L844">
        <v>2</v>
      </c>
      <c r="M844">
        <v>5</v>
      </c>
      <c r="N844" s="3">
        <v>1</v>
      </c>
      <c r="O844">
        <v>1</v>
      </c>
      <c r="P844">
        <v>4</v>
      </c>
      <c r="Q844">
        <v>1</v>
      </c>
      <c r="R844">
        <v>2</v>
      </c>
      <c r="S844">
        <v>1</v>
      </c>
      <c r="T844" s="2">
        <v>2</v>
      </c>
      <c r="U844">
        <v>5</v>
      </c>
      <c r="V844" s="3">
        <v>1</v>
      </c>
      <c r="W844">
        <v>1</v>
      </c>
      <c r="X844">
        <v>5</v>
      </c>
      <c r="Y844">
        <v>1</v>
      </c>
      <c r="Z844">
        <v>1</v>
      </c>
      <c r="AA844" s="3">
        <v>2</v>
      </c>
      <c r="AB844">
        <v>110</v>
      </c>
    </row>
    <row r="845" spans="1:28" x14ac:dyDescent="0.35">
      <c r="A845" s="2">
        <v>463</v>
      </c>
      <c r="B845" s="2">
        <v>4</v>
      </c>
      <c r="C845" s="2" t="s">
        <v>28</v>
      </c>
      <c r="D845">
        <v>91</v>
      </c>
      <c r="E845">
        <v>3</v>
      </c>
      <c r="F845">
        <v>1</v>
      </c>
      <c r="G845">
        <v>1</v>
      </c>
      <c r="H845">
        <v>190</v>
      </c>
      <c r="I845" s="37">
        <v>81.3</v>
      </c>
      <c r="J845" s="3">
        <v>0</v>
      </c>
      <c r="K845">
        <v>1</v>
      </c>
      <c r="L845">
        <v>2</v>
      </c>
      <c r="M845">
        <v>5</v>
      </c>
      <c r="N845">
        <v>1</v>
      </c>
      <c r="O845">
        <v>1</v>
      </c>
      <c r="P845">
        <v>1</v>
      </c>
      <c r="Q845">
        <v>3</v>
      </c>
      <c r="R845">
        <v>2</v>
      </c>
      <c r="S845">
        <v>1</v>
      </c>
      <c r="T845" s="2">
        <v>2</v>
      </c>
      <c r="U845">
        <v>5</v>
      </c>
      <c r="V845" s="3">
        <v>1</v>
      </c>
      <c r="W845">
        <v>1</v>
      </c>
      <c r="X845">
        <v>4</v>
      </c>
      <c r="Y845">
        <v>1</v>
      </c>
      <c r="Z845">
        <v>1</v>
      </c>
      <c r="AA845" s="3">
        <v>2</v>
      </c>
      <c r="AB845">
        <v>119</v>
      </c>
    </row>
    <row r="846" spans="1:28" x14ac:dyDescent="0.35">
      <c r="A846" s="2">
        <v>464</v>
      </c>
      <c r="B846" s="2">
        <v>4</v>
      </c>
      <c r="C846" s="2" t="s">
        <v>28</v>
      </c>
      <c r="D846">
        <v>91</v>
      </c>
      <c r="E846">
        <v>3</v>
      </c>
      <c r="F846">
        <v>1</v>
      </c>
      <c r="G846">
        <v>1</v>
      </c>
      <c r="H846">
        <v>190</v>
      </c>
      <c r="I846" s="37">
        <v>81.3</v>
      </c>
      <c r="J846" s="3">
        <v>0</v>
      </c>
      <c r="K846">
        <v>1</v>
      </c>
      <c r="L846">
        <v>2</v>
      </c>
      <c r="M846">
        <v>5</v>
      </c>
      <c r="N846" s="3">
        <v>1</v>
      </c>
      <c r="O846">
        <v>1</v>
      </c>
      <c r="P846">
        <v>2</v>
      </c>
      <c r="Q846">
        <v>3</v>
      </c>
      <c r="R846">
        <v>2</v>
      </c>
      <c r="S846">
        <v>1</v>
      </c>
      <c r="T846" s="2">
        <v>2</v>
      </c>
      <c r="U846">
        <v>5</v>
      </c>
      <c r="V846" s="3">
        <v>1</v>
      </c>
      <c r="W846">
        <v>1</v>
      </c>
      <c r="X846">
        <v>3</v>
      </c>
      <c r="Y846">
        <v>1</v>
      </c>
      <c r="Z846">
        <v>1</v>
      </c>
      <c r="AA846" s="3">
        <v>2</v>
      </c>
      <c r="AB846">
        <v>116</v>
      </c>
    </row>
    <row r="847" spans="1:28" x14ac:dyDescent="0.35">
      <c r="A847" s="2">
        <v>465</v>
      </c>
      <c r="B847" s="2">
        <v>4</v>
      </c>
      <c r="C847" s="2" t="s">
        <v>28</v>
      </c>
      <c r="D847">
        <v>91</v>
      </c>
      <c r="E847">
        <v>3</v>
      </c>
      <c r="F847">
        <v>1</v>
      </c>
      <c r="G847">
        <v>1</v>
      </c>
      <c r="H847">
        <v>190</v>
      </c>
      <c r="I847" s="37">
        <v>81.3</v>
      </c>
      <c r="J847" s="3">
        <v>0</v>
      </c>
      <c r="K847">
        <v>1</v>
      </c>
      <c r="L847">
        <v>2</v>
      </c>
      <c r="M847">
        <v>5</v>
      </c>
      <c r="N847">
        <v>1</v>
      </c>
      <c r="O847">
        <v>1</v>
      </c>
      <c r="P847">
        <v>1</v>
      </c>
      <c r="Q847">
        <v>2</v>
      </c>
      <c r="R847">
        <v>2</v>
      </c>
      <c r="S847">
        <v>1</v>
      </c>
      <c r="T847" s="2">
        <v>2</v>
      </c>
      <c r="U847">
        <v>5</v>
      </c>
      <c r="V847" s="3">
        <v>1</v>
      </c>
      <c r="W847">
        <v>1</v>
      </c>
      <c r="X847">
        <v>2</v>
      </c>
      <c r="Y847">
        <v>1</v>
      </c>
      <c r="Z847">
        <v>1</v>
      </c>
      <c r="AA847" s="3">
        <v>2</v>
      </c>
      <c r="AB847">
        <v>122</v>
      </c>
    </row>
    <row r="848" spans="1:28" x14ac:dyDescent="0.35">
      <c r="A848" s="2">
        <v>466</v>
      </c>
      <c r="B848" s="2">
        <v>4</v>
      </c>
      <c r="C848" s="2" t="s">
        <v>28</v>
      </c>
      <c r="D848">
        <v>91</v>
      </c>
      <c r="E848">
        <v>2</v>
      </c>
      <c r="F848">
        <v>1</v>
      </c>
      <c r="G848">
        <v>1</v>
      </c>
      <c r="H848">
        <v>190</v>
      </c>
      <c r="I848" s="37">
        <v>55.9</v>
      </c>
      <c r="J848" s="3">
        <v>0</v>
      </c>
      <c r="K848">
        <v>1</v>
      </c>
      <c r="L848">
        <v>2</v>
      </c>
      <c r="M848">
        <v>4</v>
      </c>
      <c r="N848" s="3">
        <v>0</v>
      </c>
      <c r="O848">
        <v>1</v>
      </c>
      <c r="P848">
        <v>6</v>
      </c>
      <c r="Q848">
        <v>1</v>
      </c>
      <c r="R848">
        <v>2</v>
      </c>
      <c r="S848">
        <v>1</v>
      </c>
      <c r="T848" s="2">
        <v>2</v>
      </c>
      <c r="U848">
        <v>9</v>
      </c>
      <c r="V848" s="3">
        <v>0</v>
      </c>
      <c r="W848">
        <v>1</v>
      </c>
      <c r="X848">
        <v>7</v>
      </c>
      <c r="Y848">
        <v>1</v>
      </c>
      <c r="Z848">
        <v>1</v>
      </c>
      <c r="AA848" s="3">
        <v>2</v>
      </c>
      <c r="AB848">
        <v>94</v>
      </c>
    </row>
    <row r="849" spans="1:28" x14ac:dyDescent="0.35">
      <c r="A849" s="2">
        <v>467</v>
      </c>
      <c r="B849" s="2">
        <v>4</v>
      </c>
      <c r="C849" s="2" t="s">
        <v>28</v>
      </c>
      <c r="D849">
        <v>91</v>
      </c>
      <c r="E849">
        <v>3</v>
      </c>
      <c r="F849">
        <v>1</v>
      </c>
      <c r="G849">
        <v>1</v>
      </c>
      <c r="H849">
        <v>190</v>
      </c>
      <c r="I849" s="37">
        <v>33.299999999999997</v>
      </c>
      <c r="J849" s="3">
        <v>0</v>
      </c>
      <c r="K849">
        <v>2</v>
      </c>
      <c r="L849">
        <v>2</v>
      </c>
      <c r="M849">
        <v>4</v>
      </c>
      <c r="N849" s="3">
        <v>0</v>
      </c>
      <c r="O849">
        <v>1</v>
      </c>
      <c r="P849">
        <v>7</v>
      </c>
      <c r="Q849">
        <v>0</v>
      </c>
      <c r="R849">
        <v>2</v>
      </c>
      <c r="S849">
        <v>1</v>
      </c>
      <c r="T849" s="2">
        <v>2</v>
      </c>
      <c r="U849">
        <v>8</v>
      </c>
      <c r="V849" s="3">
        <v>0</v>
      </c>
      <c r="W849">
        <v>1</v>
      </c>
      <c r="X849">
        <v>7</v>
      </c>
      <c r="Y849">
        <v>2</v>
      </c>
      <c r="Z849">
        <v>1</v>
      </c>
      <c r="AA849" s="3">
        <v>2</v>
      </c>
      <c r="AB849">
        <v>88</v>
      </c>
    </row>
    <row r="850" spans="1:28" x14ac:dyDescent="0.35">
      <c r="A850" s="2">
        <v>468</v>
      </c>
      <c r="B850" s="2">
        <v>4</v>
      </c>
      <c r="C850" s="2" t="s">
        <v>28</v>
      </c>
      <c r="D850">
        <v>91</v>
      </c>
      <c r="E850">
        <v>3</v>
      </c>
      <c r="F850">
        <v>1</v>
      </c>
      <c r="G850">
        <v>1</v>
      </c>
      <c r="H850">
        <v>190</v>
      </c>
      <c r="I850" s="37">
        <v>33.299999999999997</v>
      </c>
      <c r="J850" s="3">
        <v>0</v>
      </c>
      <c r="K850">
        <v>2</v>
      </c>
      <c r="L850">
        <v>2</v>
      </c>
      <c r="M850">
        <v>4</v>
      </c>
      <c r="N850" s="3">
        <v>0</v>
      </c>
      <c r="O850">
        <v>1</v>
      </c>
      <c r="P850">
        <v>5</v>
      </c>
      <c r="Q850">
        <v>1</v>
      </c>
      <c r="R850">
        <v>2</v>
      </c>
      <c r="S850">
        <v>1</v>
      </c>
      <c r="T850" s="2">
        <v>2</v>
      </c>
      <c r="U850">
        <v>8</v>
      </c>
      <c r="V850" s="3">
        <v>0</v>
      </c>
      <c r="W850">
        <v>1</v>
      </c>
      <c r="X850">
        <v>4</v>
      </c>
      <c r="Y850">
        <v>2</v>
      </c>
      <c r="Z850">
        <v>1</v>
      </c>
      <c r="AA850" s="3">
        <v>2</v>
      </c>
      <c r="AB850">
        <v>99</v>
      </c>
    </row>
    <row r="851" spans="1:28" x14ac:dyDescent="0.35">
      <c r="A851" s="2">
        <v>469</v>
      </c>
      <c r="B851" s="2">
        <v>4</v>
      </c>
      <c r="C851" s="2" t="s">
        <v>28</v>
      </c>
      <c r="D851">
        <v>91</v>
      </c>
      <c r="E851">
        <v>3</v>
      </c>
      <c r="F851">
        <v>1</v>
      </c>
      <c r="G851">
        <v>1</v>
      </c>
      <c r="H851">
        <v>210</v>
      </c>
      <c r="I851" s="37">
        <v>114.3</v>
      </c>
      <c r="J851" s="3">
        <v>0</v>
      </c>
      <c r="K851">
        <v>1</v>
      </c>
      <c r="L851">
        <v>2</v>
      </c>
      <c r="M851">
        <v>5</v>
      </c>
      <c r="N851" s="3">
        <v>1</v>
      </c>
      <c r="O851">
        <v>1</v>
      </c>
      <c r="P851">
        <v>4</v>
      </c>
      <c r="Q851">
        <v>1</v>
      </c>
      <c r="R851">
        <v>2</v>
      </c>
      <c r="S851">
        <v>1</v>
      </c>
      <c r="T851" s="2">
        <v>2</v>
      </c>
      <c r="U851">
        <v>5</v>
      </c>
      <c r="V851" s="3">
        <v>1</v>
      </c>
      <c r="W851">
        <v>1</v>
      </c>
      <c r="X851">
        <v>5</v>
      </c>
      <c r="Y851">
        <v>1</v>
      </c>
      <c r="Z851">
        <v>1</v>
      </c>
      <c r="AA851" s="3">
        <v>2</v>
      </c>
      <c r="AB851">
        <v>110</v>
      </c>
    </row>
    <row r="852" spans="1:28" x14ac:dyDescent="0.35">
      <c r="A852" s="2">
        <v>470</v>
      </c>
      <c r="B852" s="2">
        <v>4</v>
      </c>
      <c r="C852" s="2" t="s">
        <v>28</v>
      </c>
      <c r="D852">
        <v>91</v>
      </c>
      <c r="E852">
        <v>3</v>
      </c>
      <c r="F852">
        <v>1</v>
      </c>
      <c r="G852">
        <v>1</v>
      </c>
      <c r="H852">
        <v>210</v>
      </c>
      <c r="I852" s="37">
        <v>114.3</v>
      </c>
      <c r="J852" s="3">
        <v>0</v>
      </c>
      <c r="K852">
        <v>1</v>
      </c>
      <c r="L852">
        <v>2</v>
      </c>
      <c r="M852">
        <v>5</v>
      </c>
      <c r="N852">
        <v>1</v>
      </c>
      <c r="O852">
        <v>1</v>
      </c>
      <c r="P852">
        <v>3</v>
      </c>
      <c r="Q852">
        <v>3</v>
      </c>
      <c r="R852">
        <v>2</v>
      </c>
      <c r="S852">
        <v>1</v>
      </c>
      <c r="T852" s="2">
        <v>2</v>
      </c>
      <c r="U852">
        <v>5</v>
      </c>
      <c r="V852" s="3">
        <v>1</v>
      </c>
      <c r="W852">
        <v>1</v>
      </c>
      <c r="X852">
        <v>4</v>
      </c>
      <c r="Y852">
        <v>1</v>
      </c>
      <c r="Z852">
        <v>1</v>
      </c>
      <c r="AA852" s="3">
        <v>2</v>
      </c>
      <c r="AB852">
        <v>111</v>
      </c>
    </row>
    <row r="853" spans="1:28" x14ac:dyDescent="0.35">
      <c r="A853" s="2">
        <v>471</v>
      </c>
      <c r="B853" s="2">
        <v>4</v>
      </c>
      <c r="C853" s="2" t="s">
        <v>28</v>
      </c>
      <c r="D853">
        <v>91</v>
      </c>
      <c r="E853">
        <v>3</v>
      </c>
      <c r="F853">
        <v>1</v>
      </c>
      <c r="G853">
        <v>1</v>
      </c>
      <c r="H853">
        <v>210</v>
      </c>
      <c r="I853" s="37">
        <v>114.3</v>
      </c>
      <c r="J853" s="3">
        <v>0</v>
      </c>
      <c r="K853">
        <v>1</v>
      </c>
      <c r="L853">
        <v>2</v>
      </c>
      <c r="M853">
        <v>5</v>
      </c>
      <c r="N853" s="3">
        <v>1</v>
      </c>
      <c r="O853">
        <v>1</v>
      </c>
      <c r="P853">
        <v>3</v>
      </c>
      <c r="Q853">
        <v>1</v>
      </c>
      <c r="R853">
        <v>2</v>
      </c>
      <c r="S853">
        <v>1</v>
      </c>
      <c r="T853" s="2">
        <v>2</v>
      </c>
      <c r="U853">
        <v>5</v>
      </c>
      <c r="V853" s="3">
        <v>1</v>
      </c>
      <c r="W853">
        <v>1</v>
      </c>
      <c r="X853">
        <v>3</v>
      </c>
      <c r="Y853">
        <v>1</v>
      </c>
      <c r="Z853">
        <v>1</v>
      </c>
      <c r="AA853" s="3">
        <v>2</v>
      </c>
      <c r="AB853">
        <v>119</v>
      </c>
    </row>
    <row r="854" spans="1:28" x14ac:dyDescent="0.35">
      <c r="A854" s="2">
        <v>472</v>
      </c>
      <c r="B854" s="2">
        <v>4</v>
      </c>
      <c r="C854" s="2" t="s">
        <v>28</v>
      </c>
      <c r="D854">
        <v>92</v>
      </c>
      <c r="E854">
        <v>4</v>
      </c>
      <c r="F854">
        <v>1</v>
      </c>
      <c r="G854">
        <v>1</v>
      </c>
      <c r="H854">
        <v>184</v>
      </c>
      <c r="I854" s="37">
        <v>80.599999999999994</v>
      </c>
      <c r="J854" s="3">
        <v>0</v>
      </c>
      <c r="K854">
        <v>1</v>
      </c>
      <c r="L854">
        <v>1</v>
      </c>
      <c r="M854">
        <v>4</v>
      </c>
      <c r="N854" s="3">
        <v>0</v>
      </c>
      <c r="O854">
        <v>1</v>
      </c>
      <c r="P854">
        <v>4</v>
      </c>
      <c r="Q854">
        <v>1</v>
      </c>
      <c r="R854">
        <v>2</v>
      </c>
      <c r="S854">
        <v>1</v>
      </c>
      <c r="T854" s="2">
        <v>2</v>
      </c>
      <c r="U854">
        <v>9</v>
      </c>
      <c r="V854" s="3">
        <v>0</v>
      </c>
      <c r="W854">
        <v>1</v>
      </c>
      <c r="X854">
        <v>5</v>
      </c>
      <c r="Y854">
        <v>2</v>
      </c>
      <c r="Z854">
        <v>1</v>
      </c>
      <c r="AA854" s="3">
        <v>2</v>
      </c>
      <c r="AB854">
        <v>112</v>
      </c>
    </row>
    <row r="855" spans="1:28" x14ac:dyDescent="0.35">
      <c r="A855" s="2">
        <v>473</v>
      </c>
      <c r="B855" s="2">
        <v>4</v>
      </c>
      <c r="C855" s="2" t="s">
        <v>28</v>
      </c>
      <c r="D855">
        <v>92</v>
      </c>
      <c r="E855">
        <v>4</v>
      </c>
      <c r="F855">
        <v>0</v>
      </c>
      <c r="G855">
        <v>1</v>
      </c>
      <c r="H855">
        <v>184</v>
      </c>
      <c r="I855" s="37">
        <v>12.1</v>
      </c>
      <c r="J855" s="3">
        <v>0</v>
      </c>
      <c r="K855">
        <v>1</v>
      </c>
      <c r="L855">
        <v>1</v>
      </c>
      <c r="M855">
        <v>4</v>
      </c>
      <c r="N855" s="3">
        <v>0</v>
      </c>
      <c r="O855">
        <v>1</v>
      </c>
      <c r="P855">
        <v>2</v>
      </c>
      <c r="Q855">
        <v>1</v>
      </c>
      <c r="R855">
        <v>2</v>
      </c>
      <c r="S855">
        <v>1</v>
      </c>
      <c r="T855" s="2">
        <v>1</v>
      </c>
      <c r="U855">
        <v>9</v>
      </c>
      <c r="V855" s="3">
        <v>0</v>
      </c>
      <c r="W855">
        <v>1</v>
      </c>
      <c r="X855">
        <v>4</v>
      </c>
      <c r="Y855">
        <v>1</v>
      </c>
      <c r="Z855">
        <v>1</v>
      </c>
      <c r="AA855" s="3">
        <v>1</v>
      </c>
      <c r="AB855">
        <v>109</v>
      </c>
    </row>
    <row r="856" spans="1:28" x14ac:dyDescent="0.35">
      <c r="A856" s="2">
        <v>474</v>
      </c>
      <c r="B856" s="2">
        <v>4</v>
      </c>
      <c r="C856" s="2" t="s">
        <v>28</v>
      </c>
      <c r="D856">
        <v>92</v>
      </c>
      <c r="E856">
        <v>1</v>
      </c>
      <c r="F856">
        <v>1</v>
      </c>
      <c r="G856">
        <v>1</v>
      </c>
      <c r="H856">
        <v>154</v>
      </c>
      <c r="I856" s="37">
        <v>25</v>
      </c>
      <c r="J856" s="3">
        <v>0</v>
      </c>
      <c r="K856">
        <v>1</v>
      </c>
      <c r="L856">
        <v>2</v>
      </c>
      <c r="M856">
        <v>5</v>
      </c>
      <c r="N856">
        <v>1</v>
      </c>
      <c r="O856">
        <v>1</v>
      </c>
      <c r="P856">
        <v>5</v>
      </c>
      <c r="Q856">
        <v>1</v>
      </c>
      <c r="R856">
        <v>2</v>
      </c>
      <c r="S856">
        <v>1</v>
      </c>
      <c r="T856" s="2">
        <v>2</v>
      </c>
      <c r="U856">
        <v>5</v>
      </c>
      <c r="V856" s="3">
        <v>1</v>
      </c>
      <c r="W856">
        <v>1</v>
      </c>
      <c r="X856">
        <v>8</v>
      </c>
      <c r="Y856">
        <v>1</v>
      </c>
      <c r="Z856">
        <v>1</v>
      </c>
      <c r="AA856" s="3">
        <v>2</v>
      </c>
      <c r="AB856">
        <v>103</v>
      </c>
    </row>
    <row r="857" spans="1:28" x14ac:dyDescent="0.35">
      <c r="A857" s="2">
        <v>475</v>
      </c>
      <c r="B857" s="2">
        <v>4</v>
      </c>
      <c r="C857" s="2" t="s">
        <v>28</v>
      </c>
      <c r="D857">
        <v>92</v>
      </c>
      <c r="E857">
        <v>3</v>
      </c>
      <c r="F857">
        <v>1</v>
      </c>
      <c r="G857">
        <v>1</v>
      </c>
      <c r="H857">
        <v>184</v>
      </c>
      <c r="I857" s="37">
        <v>66.099999999999994</v>
      </c>
      <c r="J857" s="3">
        <v>0</v>
      </c>
      <c r="K857">
        <v>2</v>
      </c>
      <c r="L857">
        <v>2</v>
      </c>
      <c r="M857">
        <v>4</v>
      </c>
      <c r="N857" s="3">
        <v>0</v>
      </c>
      <c r="O857">
        <v>1</v>
      </c>
      <c r="P857">
        <v>4</v>
      </c>
      <c r="Q857">
        <v>1</v>
      </c>
      <c r="R857">
        <v>2</v>
      </c>
      <c r="S857">
        <v>1</v>
      </c>
      <c r="T857" s="2">
        <v>2</v>
      </c>
      <c r="U857">
        <v>8</v>
      </c>
      <c r="V857" s="3">
        <v>0</v>
      </c>
      <c r="W857">
        <v>1</v>
      </c>
      <c r="X857">
        <v>5</v>
      </c>
      <c r="Y857">
        <v>2</v>
      </c>
      <c r="Z857">
        <v>1</v>
      </c>
      <c r="AA857" s="3">
        <v>2</v>
      </c>
      <c r="AB857">
        <v>106</v>
      </c>
    </row>
    <row r="858" spans="1:28" x14ac:dyDescent="0.35">
      <c r="A858" s="2">
        <v>476</v>
      </c>
      <c r="B858" s="2">
        <v>4</v>
      </c>
      <c r="C858" s="2" t="s">
        <v>28</v>
      </c>
      <c r="D858">
        <v>93</v>
      </c>
      <c r="E858">
        <v>3</v>
      </c>
      <c r="F858">
        <v>1</v>
      </c>
      <c r="G858">
        <v>1</v>
      </c>
      <c r="H858">
        <v>203</v>
      </c>
      <c r="I858" s="37">
        <v>180</v>
      </c>
      <c r="J858" s="3">
        <v>0</v>
      </c>
      <c r="K858">
        <v>1</v>
      </c>
      <c r="L858">
        <v>2</v>
      </c>
      <c r="M858">
        <v>5</v>
      </c>
      <c r="N858" s="3">
        <v>1</v>
      </c>
      <c r="O858">
        <v>1</v>
      </c>
      <c r="P858">
        <v>3</v>
      </c>
      <c r="Q858">
        <v>2</v>
      </c>
      <c r="R858">
        <v>2</v>
      </c>
      <c r="S858">
        <v>1</v>
      </c>
      <c r="T858" s="2">
        <v>2</v>
      </c>
      <c r="U858">
        <v>5</v>
      </c>
      <c r="V858" s="3">
        <v>1</v>
      </c>
      <c r="W858">
        <v>1</v>
      </c>
      <c r="X858">
        <v>4</v>
      </c>
      <c r="Y858">
        <v>2</v>
      </c>
      <c r="Z858">
        <v>1</v>
      </c>
      <c r="AA858" s="3">
        <v>2</v>
      </c>
      <c r="AB858">
        <v>115</v>
      </c>
    </row>
    <row r="859" spans="1:28" x14ac:dyDescent="0.35">
      <c r="A859" s="2">
        <v>477</v>
      </c>
      <c r="B859" s="2">
        <v>4</v>
      </c>
      <c r="C859" s="2" t="s">
        <v>28</v>
      </c>
      <c r="D859">
        <v>93</v>
      </c>
      <c r="E859">
        <v>3</v>
      </c>
      <c r="F859">
        <v>1</v>
      </c>
      <c r="G859">
        <v>1</v>
      </c>
      <c r="H859">
        <v>203</v>
      </c>
      <c r="I859" s="37">
        <v>180</v>
      </c>
      <c r="J859" s="3">
        <v>0</v>
      </c>
      <c r="K859">
        <v>1</v>
      </c>
      <c r="L859">
        <v>2</v>
      </c>
      <c r="M859">
        <v>5</v>
      </c>
      <c r="N859">
        <v>1</v>
      </c>
      <c r="O859">
        <v>1</v>
      </c>
      <c r="P859">
        <v>5</v>
      </c>
      <c r="Q859">
        <v>1</v>
      </c>
      <c r="R859">
        <v>2</v>
      </c>
      <c r="S859">
        <v>1</v>
      </c>
      <c r="T859" s="2">
        <v>2</v>
      </c>
      <c r="U859">
        <v>5</v>
      </c>
      <c r="V859" s="3">
        <v>1</v>
      </c>
      <c r="W859">
        <v>1</v>
      </c>
      <c r="X859">
        <v>7</v>
      </c>
      <c r="Y859">
        <v>1</v>
      </c>
      <c r="Z859">
        <v>1</v>
      </c>
      <c r="AA859" s="3">
        <v>2</v>
      </c>
      <c r="AB859">
        <v>101</v>
      </c>
    </row>
    <row r="860" spans="1:28" x14ac:dyDescent="0.35">
      <c r="A860" s="2">
        <v>478</v>
      </c>
      <c r="B860" s="2">
        <v>4</v>
      </c>
      <c r="C860" s="2" t="s">
        <v>28</v>
      </c>
      <c r="D860">
        <v>94</v>
      </c>
      <c r="E860">
        <v>1</v>
      </c>
      <c r="F860">
        <v>1</v>
      </c>
      <c r="G860">
        <v>1</v>
      </c>
      <c r="H860">
        <v>168</v>
      </c>
      <c r="I860" s="37">
        <v>59</v>
      </c>
      <c r="J860" s="3">
        <v>0</v>
      </c>
      <c r="K860">
        <v>1</v>
      </c>
      <c r="L860">
        <v>2</v>
      </c>
      <c r="M860">
        <v>4</v>
      </c>
      <c r="N860" s="3">
        <v>0</v>
      </c>
      <c r="O860">
        <v>1</v>
      </c>
      <c r="P860">
        <v>7</v>
      </c>
      <c r="Q860">
        <v>0</v>
      </c>
      <c r="R860">
        <v>2</v>
      </c>
      <c r="S860">
        <v>1</v>
      </c>
      <c r="T860" s="2">
        <v>2</v>
      </c>
      <c r="U860">
        <v>4</v>
      </c>
      <c r="V860" s="3">
        <v>0</v>
      </c>
      <c r="W860">
        <v>1</v>
      </c>
      <c r="X860">
        <v>8</v>
      </c>
      <c r="Y860">
        <v>2</v>
      </c>
      <c r="Z860">
        <v>1</v>
      </c>
      <c r="AA860" s="3">
        <v>3</v>
      </c>
      <c r="AB860">
        <v>101</v>
      </c>
    </row>
    <row r="861" spans="1:28" x14ac:dyDescent="0.35">
      <c r="A861" s="2">
        <v>480</v>
      </c>
      <c r="B861" s="2">
        <v>4</v>
      </c>
      <c r="C861" s="2" t="s">
        <v>28</v>
      </c>
      <c r="D861">
        <v>94</v>
      </c>
      <c r="E861">
        <v>3</v>
      </c>
      <c r="F861">
        <v>1</v>
      </c>
      <c r="G861">
        <v>1</v>
      </c>
      <c r="H861">
        <v>189</v>
      </c>
      <c r="I861" s="37">
        <v>95.6</v>
      </c>
      <c r="J861" s="3">
        <v>0</v>
      </c>
      <c r="K861">
        <v>1</v>
      </c>
      <c r="L861">
        <v>2</v>
      </c>
      <c r="M861">
        <v>1</v>
      </c>
      <c r="N861" s="3">
        <v>0</v>
      </c>
      <c r="O861">
        <v>1</v>
      </c>
      <c r="P861">
        <v>5</v>
      </c>
      <c r="Q861">
        <v>0</v>
      </c>
      <c r="R861">
        <v>2</v>
      </c>
      <c r="S861">
        <v>1</v>
      </c>
      <c r="T861" s="2">
        <v>2</v>
      </c>
      <c r="U861">
        <v>4</v>
      </c>
      <c r="V861" s="3">
        <v>0</v>
      </c>
      <c r="W861">
        <v>1</v>
      </c>
      <c r="X861">
        <v>5</v>
      </c>
      <c r="Y861">
        <v>2</v>
      </c>
      <c r="Z861">
        <v>1</v>
      </c>
      <c r="AA861" s="3">
        <v>3</v>
      </c>
      <c r="AB861">
        <v>109</v>
      </c>
    </row>
    <row r="862" spans="1:28" x14ac:dyDescent="0.35">
      <c r="A862" s="2">
        <v>481</v>
      </c>
      <c r="B862" s="2">
        <v>4</v>
      </c>
      <c r="C862" s="2" t="s">
        <v>28</v>
      </c>
      <c r="D862">
        <v>94</v>
      </c>
      <c r="E862">
        <v>3</v>
      </c>
      <c r="F862">
        <v>1</v>
      </c>
      <c r="G862">
        <v>1</v>
      </c>
      <c r="H862">
        <v>189</v>
      </c>
      <c r="I862" s="37">
        <v>95.6</v>
      </c>
      <c r="J862" s="3">
        <v>0</v>
      </c>
      <c r="K862">
        <v>1</v>
      </c>
      <c r="L862">
        <v>2</v>
      </c>
      <c r="M862">
        <v>1</v>
      </c>
      <c r="N862" s="3">
        <v>0</v>
      </c>
      <c r="O862">
        <v>1</v>
      </c>
      <c r="P862">
        <v>5</v>
      </c>
      <c r="Q862">
        <v>0</v>
      </c>
      <c r="R862">
        <v>2</v>
      </c>
      <c r="S862">
        <v>1</v>
      </c>
      <c r="T862" s="2">
        <v>2</v>
      </c>
      <c r="U862">
        <v>4</v>
      </c>
      <c r="V862" s="3">
        <v>0</v>
      </c>
      <c r="W862">
        <v>1</v>
      </c>
      <c r="X862">
        <v>5</v>
      </c>
      <c r="Y862">
        <v>2</v>
      </c>
      <c r="Z862">
        <v>1</v>
      </c>
      <c r="AA862" s="3">
        <v>3</v>
      </c>
      <c r="AB862">
        <v>109</v>
      </c>
    </row>
    <row r="863" spans="1:28" x14ac:dyDescent="0.35">
      <c r="A863" s="2">
        <v>482</v>
      </c>
      <c r="B863" s="2">
        <v>4</v>
      </c>
      <c r="C863" s="2" t="s">
        <v>28</v>
      </c>
      <c r="D863">
        <v>94</v>
      </c>
      <c r="E863">
        <v>3</v>
      </c>
      <c r="F863">
        <v>1</v>
      </c>
      <c r="G863">
        <v>1</v>
      </c>
      <c r="H863">
        <v>189</v>
      </c>
      <c r="I863" s="37">
        <v>95.6</v>
      </c>
      <c r="J863" s="3">
        <v>0</v>
      </c>
      <c r="K863">
        <v>1</v>
      </c>
      <c r="L863">
        <v>2</v>
      </c>
      <c r="M863">
        <v>4</v>
      </c>
      <c r="N863" s="3">
        <v>0</v>
      </c>
      <c r="O863">
        <v>1</v>
      </c>
      <c r="P863">
        <v>6</v>
      </c>
      <c r="Q863">
        <v>1</v>
      </c>
      <c r="R863">
        <v>2</v>
      </c>
      <c r="S863">
        <v>1</v>
      </c>
      <c r="T863" s="2">
        <v>2</v>
      </c>
      <c r="U863">
        <v>4</v>
      </c>
      <c r="V863" s="3">
        <v>0</v>
      </c>
      <c r="W863">
        <v>1</v>
      </c>
      <c r="X863">
        <v>7</v>
      </c>
      <c r="Y863">
        <v>2</v>
      </c>
      <c r="Z863">
        <v>1</v>
      </c>
      <c r="AA863" s="3">
        <v>3</v>
      </c>
      <c r="AB863">
        <v>106</v>
      </c>
    </row>
    <row r="864" spans="1:28" x14ac:dyDescent="0.35">
      <c r="A864" s="2">
        <v>483</v>
      </c>
      <c r="B864" s="2">
        <v>4</v>
      </c>
      <c r="C864" s="2" t="s">
        <v>28</v>
      </c>
      <c r="D864">
        <v>94</v>
      </c>
      <c r="E864">
        <v>1</v>
      </c>
      <c r="F864">
        <v>1</v>
      </c>
      <c r="G864">
        <v>1</v>
      </c>
      <c r="H864">
        <v>168</v>
      </c>
      <c r="I864" s="37">
        <v>27.4</v>
      </c>
      <c r="J864" s="3">
        <v>0</v>
      </c>
      <c r="K864">
        <v>1</v>
      </c>
      <c r="L864">
        <v>2</v>
      </c>
      <c r="M864">
        <v>4</v>
      </c>
      <c r="N864" s="3">
        <v>0</v>
      </c>
      <c r="O864">
        <v>1</v>
      </c>
      <c r="P864">
        <v>6</v>
      </c>
      <c r="Q864">
        <v>0</v>
      </c>
      <c r="R864">
        <v>2</v>
      </c>
      <c r="S864">
        <v>1</v>
      </c>
      <c r="T864" s="2">
        <v>2</v>
      </c>
      <c r="U864">
        <v>9</v>
      </c>
      <c r="V864" s="3">
        <v>0</v>
      </c>
      <c r="W864">
        <v>1</v>
      </c>
      <c r="X864">
        <v>6</v>
      </c>
      <c r="Y864">
        <v>2</v>
      </c>
      <c r="Z864">
        <v>1</v>
      </c>
      <c r="AA864" s="3">
        <v>3</v>
      </c>
      <c r="AB864">
        <v>106</v>
      </c>
    </row>
    <row r="865" spans="1:28" x14ac:dyDescent="0.35">
      <c r="A865" s="2">
        <v>484</v>
      </c>
      <c r="B865" s="2">
        <v>4</v>
      </c>
      <c r="C865" s="2" t="s">
        <v>28</v>
      </c>
      <c r="D865">
        <v>94</v>
      </c>
      <c r="E865">
        <v>1</v>
      </c>
      <c r="F865">
        <v>1</v>
      </c>
      <c r="G865">
        <v>1</v>
      </c>
      <c r="H865">
        <v>168</v>
      </c>
      <c r="I865" s="37">
        <v>27.4</v>
      </c>
      <c r="J865" s="3">
        <v>0</v>
      </c>
      <c r="K865">
        <v>1</v>
      </c>
      <c r="L865">
        <v>2</v>
      </c>
      <c r="M865">
        <v>4</v>
      </c>
      <c r="N865" s="3">
        <v>0</v>
      </c>
      <c r="O865">
        <v>1</v>
      </c>
      <c r="P865">
        <v>4</v>
      </c>
      <c r="Q865">
        <v>0</v>
      </c>
      <c r="R865">
        <v>2</v>
      </c>
      <c r="S865">
        <v>1</v>
      </c>
      <c r="T865" s="2">
        <v>2</v>
      </c>
      <c r="U865">
        <v>9</v>
      </c>
      <c r="V865" s="3">
        <v>0</v>
      </c>
      <c r="W865">
        <v>1</v>
      </c>
      <c r="X865">
        <v>5</v>
      </c>
      <c r="Y865">
        <v>1</v>
      </c>
      <c r="Z865">
        <v>1</v>
      </c>
      <c r="AA865" s="3">
        <v>3</v>
      </c>
      <c r="AB865">
        <v>116</v>
      </c>
    </row>
    <row r="866" spans="1:28" x14ac:dyDescent="0.35">
      <c r="A866" s="2">
        <v>485</v>
      </c>
      <c r="B866" s="2">
        <v>4</v>
      </c>
      <c r="C866" s="2" t="s">
        <v>28</v>
      </c>
      <c r="D866">
        <v>94</v>
      </c>
      <c r="E866">
        <v>2</v>
      </c>
      <c r="F866">
        <v>1</v>
      </c>
      <c r="G866">
        <v>1</v>
      </c>
      <c r="H866">
        <v>176</v>
      </c>
      <c r="I866" s="37">
        <v>96.3</v>
      </c>
      <c r="J866" s="3">
        <v>0</v>
      </c>
      <c r="K866">
        <v>1</v>
      </c>
      <c r="L866">
        <v>2</v>
      </c>
      <c r="M866">
        <v>4</v>
      </c>
      <c r="N866" s="3">
        <v>0</v>
      </c>
      <c r="O866">
        <v>1</v>
      </c>
      <c r="P866">
        <v>5</v>
      </c>
      <c r="Q866">
        <v>1</v>
      </c>
      <c r="R866">
        <v>2</v>
      </c>
      <c r="S866">
        <v>1</v>
      </c>
      <c r="T866" s="2">
        <v>2</v>
      </c>
      <c r="U866">
        <v>9</v>
      </c>
      <c r="V866" s="3">
        <v>0</v>
      </c>
      <c r="W866">
        <v>1</v>
      </c>
      <c r="X866">
        <v>6</v>
      </c>
      <c r="Y866">
        <v>2</v>
      </c>
      <c r="Z866">
        <v>1</v>
      </c>
      <c r="AA866" s="3">
        <v>3</v>
      </c>
      <c r="AB866">
        <v>99</v>
      </c>
    </row>
    <row r="867" spans="1:28" x14ac:dyDescent="0.35">
      <c r="A867" s="2">
        <v>486</v>
      </c>
      <c r="B867" s="2">
        <v>4</v>
      </c>
      <c r="C867" s="2" t="s">
        <v>28</v>
      </c>
      <c r="D867">
        <v>94</v>
      </c>
      <c r="E867">
        <v>3</v>
      </c>
      <c r="F867">
        <v>1</v>
      </c>
      <c r="G867">
        <v>1</v>
      </c>
      <c r="H867">
        <v>189</v>
      </c>
      <c r="I867" s="37">
        <v>74.8</v>
      </c>
      <c r="J867" s="3">
        <v>0</v>
      </c>
      <c r="K867">
        <v>1</v>
      </c>
      <c r="L867">
        <v>2</v>
      </c>
      <c r="M867">
        <v>5</v>
      </c>
      <c r="N867" s="3">
        <v>0</v>
      </c>
      <c r="O867">
        <v>1</v>
      </c>
      <c r="P867">
        <v>5</v>
      </c>
      <c r="Q867">
        <v>1</v>
      </c>
      <c r="R867">
        <v>2</v>
      </c>
      <c r="S867">
        <v>3</v>
      </c>
      <c r="T867" s="2">
        <v>7</v>
      </c>
      <c r="U867">
        <v>6</v>
      </c>
      <c r="V867" s="3">
        <v>0</v>
      </c>
      <c r="W867">
        <v>1</v>
      </c>
      <c r="X867">
        <v>5</v>
      </c>
      <c r="Y867">
        <v>2</v>
      </c>
      <c r="Z867">
        <v>1</v>
      </c>
      <c r="AA867" s="3">
        <v>3</v>
      </c>
      <c r="AB867">
        <v>114</v>
      </c>
    </row>
    <row r="868" spans="1:28" x14ac:dyDescent="0.35">
      <c r="A868" s="2">
        <v>487</v>
      </c>
      <c r="B868" s="2">
        <v>4</v>
      </c>
      <c r="C868" s="2" t="s">
        <v>28</v>
      </c>
      <c r="D868">
        <v>94</v>
      </c>
      <c r="E868">
        <v>3</v>
      </c>
      <c r="F868">
        <v>1</v>
      </c>
      <c r="G868">
        <v>1</v>
      </c>
      <c r="H868">
        <v>189</v>
      </c>
      <c r="I868" s="37">
        <v>74.8</v>
      </c>
      <c r="J868" s="3">
        <v>0</v>
      </c>
      <c r="K868">
        <v>1</v>
      </c>
      <c r="L868">
        <v>2</v>
      </c>
      <c r="M868">
        <v>4</v>
      </c>
      <c r="N868" s="3">
        <v>0</v>
      </c>
      <c r="O868">
        <v>1</v>
      </c>
      <c r="P868">
        <v>3</v>
      </c>
      <c r="Q868">
        <v>2</v>
      </c>
      <c r="R868">
        <v>2</v>
      </c>
      <c r="S868">
        <v>3</v>
      </c>
      <c r="T868" s="2">
        <v>7</v>
      </c>
      <c r="U868">
        <v>6</v>
      </c>
      <c r="V868" s="3">
        <v>0</v>
      </c>
      <c r="W868">
        <v>1</v>
      </c>
      <c r="X868">
        <v>4</v>
      </c>
      <c r="Y868">
        <v>1</v>
      </c>
      <c r="Z868">
        <v>1</v>
      </c>
      <c r="AA868" s="3">
        <v>3</v>
      </c>
      <c r="AB868">
        <v>112</v>
      </c>
    </row>
    <row r="869" spans="1:28" x14ac:dyDescent="0.35">
      <c r="A869" s="2">
        <v>488</v>
      </c>
      <c r="B869" s="2">
        <v>4</v>
      </c>
      <c r="C869" s="2" t="s">
        <v>28</v>
      </c>
      <c r="D869">
        <v>94</v>
      </c>
      <c r="E869">
        <v>4</v>
      </c>
      <c r="F869">
        <v>1</v>
      </c>
      <c r="G869">
        <v>1</v>
      </c>
      <c r="H869">
        <v>189</v>
      </c>
      <c r="I869" s="37">
        <v>83.3</v>
      </c>
      <c r="J869" s="3">
        <v>0</v>
      </c>
      <c r="K869">
        <v>1</v>
      </c>
      <c r="L869">
        <v>1</v>
      </c>
      <c r="M869">
        <v>4</v>
      </c>
      <c r="N869" s="3">
        <v>0</v>
      </c>
      <c r="O869">
        <v>1</v>
      </c>
      <c r="P869">
        <v>3</v>
      </c>
      <c r="Q869">
        <v>0</v>
      </c>
      <c r="R869">
        <v>2</v>
      </c>
      <c r="S869">
        <v>1</v>
      </c>
      <c r="T869" s="2">
        <v>2</v>
      </c>
      <c r="U869">
        <v>9</v>
      </c>
      <c r="V869" s="3">
        <v>0</v>
      </c>
      <c r="W869">
        <v>1</v>
      </c>
      <c r="X869">
        <v>5</v>
      </c>
      <c r="Y869">
        <v>1</v>
      </c>
      <c r="Z869">
        <v>1</v>
      </c>
      <c r="AA869" s="3">
        <v>3</v>
      </c>
      <c r="AB869">
        <v>112</v>
      </c>
    </row>
    <row r="870" spans="1:28" x14ac:dyDescent="0.35">
      <c r="A870" s="2">
        <v>489</v>
      </c>
      <c r="B870" s="2">
        <v>4</v>
      </c>
      <c r="C870" s="2" t="s">
        <v>28</v>
      </c>
      <c r="D870">
        <v>94</v>
      </c>
      <c r="E870">
        <v>4</v>
      </c>
      <c r="F870">
        <v>1</v>
      </c>
      <c r="G870">
        <v>1</v>
      </c>
      <c r="H870">
        <v>189</v>
      </c>
      <c r="I870" s="37">
        <v>83.3</v>
      </c>
      <c r="J870" s="3">
        <v>0</v>
      </c>
      <c r="K870">
        <v>1</v>
      </c>
      <c r="L870">
        <v>2</v>
      </c>
      <c r="M870">
        <v>5</v>
      </c>
      <c r="N870" s="3">
        <v>0</v>
      </c>
      <c r="O870">
        <v>1</v>
      </c>
      <c r="P870">
        <v>3</v>
      </c>
      <c r="Q870">
        <v>1</v>
      </c>
      <c r="R870">
        <v>2</v>
      </c>
      <c r="S870">
        <v>1</v>
      </c>
      <c r="T870" s="2">
        <v>2</v>
      </c>
      <c r="U870">
        <v>9</v>
      </c>
      <c r="V870" s="3">
        <v>0</v>
      </c>
      <c r="W870">
        <v>1</v>
      </c>
      <c r="X870">
        <v>4</v>
      </c>
      <c r="Y870">
        <v>1</v>
      </c>
      <c r="Z870">
        <v>1</v>
      </c>
      <c r="AA870" s="3">
        <v>3</v>
      </c>
      <c r="AB870">
        <v>114</v>
      </c>
    </row>
    <row r="871" spans="1:28" x14ac:dyDescent="0.35">
      <c r="A871" s="2">
        <v>490</v>
      </c>
      <c r="B871" s="2">
        <v>4</v>
      </c>
      <c r="C871" s="2" t="s">
        <v>28</v>
      </c>
      <c r="D871">
        <v>94</v>
      </c>
      <c r="E871">
        <v>4</v>
      </c>
      <c r="F871">
        <v>1</v>
      </c>
      <c r="G871">
        <v>1</v>
      </c>
      <c r="H871">
        <v>189</v>
      </c>
      <c r="I871" s="37">
        <v>83.3</v>
      </c>
      <c r="J871" s="3">
        <v>0</v>
      </c>
      <c r="K871">
        <v>1</v>
      </c>
      <c r="L871">
        <v>2</v>
      </c>
      <c r="M871">
        <v>4</v>
      </c>
      <c r="N871" s="3">
        <v>0</v>
      </c>
      <c r="O871">
        <v>1</v>
      </c>
      <c r="P871">
        <v>5</v>
      </c>
      <c r="Q871">
        <v>0</v>
      </c>
      <c r="R871">
        <v>2</v>
      </c>
      <c r="S871">
        <v>1</v>
      </c>
      <c r="T871" s="2">
        <v>2</v>
      </c>
      <c r="U871">
        <v>9</v>
      </c>
      <c r="V871" s="3">
        <v>0</v>
      </c>
      <c r="W871">
        <v>1</v>
      </c>
      <c r="X871">
        <v>5</v>
      </c>
      <c r="Y871">
        <v>2</v>
      </c>
      <c r="Z871">
        <v>1</v>
      </c>
      <c r="AA871" s="3">
        <v>3</v>
      </c>
      <c r="AB871">
        <v>121</v>
      </c>
    </row>
    <row r="872" spans="1:28" x14ac:dyDescent="0.35">
      <c r="A872" s="2">
        <v>491</v>
      </c>
      <c r="B872" s="2">
        <v>4</v>
      </c>
      <c r="C872" s="2" t="s">
        <v>28</v>
      </c>
      <c r="D872">
        <v>94</v>
      </c>
      <c r="E872">
        <v>3</v>
      </c>
      <c r="F872">
        <v>1</v>
      </c>
      <c r="G872">
        <v>1</v>
      </c>
      <c r="H872">
        <v>189</v>
      </c>
      <c r="I872" s="37">
        <v>125.2</v>
      </c>
      <c r="J872" s="3">
        <v>0</v>
      </c>
      <c r="K872">
        <v>1</v>
      </c>
      <c r="L872">
        <v>2</v>
      </c>
      <c r="M872">
        <v>5</v>
      </c>
      <c r="N872" s="3">
        <v>0</v>
      </c>
      <c r="O872">
        <v>1</v>
      </c>
      <c r="P872">
        <v>6</v>
      </c>
      <c r="Q872">
        <v>0</v>
      </c>
      <c r="R872">
        <v>2</v>
      </c>
      <c r="S872">
        <v>1</v>
      </c>
      <c r="T872" s="2">
        <v>2</v>
      </c>
      <c r="U872">
        <v>9</v>
      </c>
      <c r="V872" s="3">
        <v>0</v>
      </c>
      <c r="W872">
        <v>1</v>
      </c>
      <c r="X872">
        <v>7</v>
      </c>
      <c r="Y872">
        <v>2</v>
      </c>
      <c r="Z872">
        <v>1</v>
      </c>
      <c r="AA872" s="3">
        <v>3</v>
      </c>
      <c r="AB872">
        <v>99</v>
      </c>
    </row>
    <row r="873" spans="1:28" x14ac:dyDescent="0.35">
      <c r="A873" s="2">
        <v>492</v>
      </c>
      <c r="B873" s="2">
        <v>4</v>
      </c>
      <c r="C873" s="2" t="s">
        <v>28</v>
      </c>
      <c r="D873">
        <v>94</v>
      </c>
      <c r="E873">
        <v>3</v>
      </c>
      <c r="F873">
        <v>1</v>
      </c>
      <c r="G873">
        <v>1</v>
      </c>
      <c r="H873">
        <v>189</v>
      </c>
      <c r="I873" s="37">
        <v>125.2</v>
      </c>
      <c r="J873" s="3">
        <v>0</v>
      </c>
      <c r="K873">
        <v>1</v>
      </c>
      <c r="L873">
        <v>2</v>
      </c>
      <c r="M873">
        <v>5</v>
      </c>
      <c r="N873" s="3">
        <v>0</v>
      </c>
      <c r="O873">
        <v>1</v>
      </c>
      <c r="P873">
        <v>5</v>
      </c>
      <c r="Q873">
        <v>0</v>
      </c>
      <c r="R873">
        <v>2</v>
      </c>
      <c r="S873">
        <v>1</v>
      </c>
      <c r="T873" s="2">
        <v>2</v>
      </c>
      <c r="U873">
        <v>9</v>
      </c>
      <c r="V873" s="3">
        <v>0</v>
      </c>
      <c r="W873">
        <v>1</v>
      </c>
      <c r="X873">
        <v>6</v>
      </c>
      <c r="Y873">
        <v>2</v>
      </c>
      <c r="Z873">
        <v>1</v>
      </c>
      <c r="AA873" s="3">
        <v>3</v>
      </c>
      <c r="AB873">
        <v>112</v>
      </c>
    </row>
    <row r="874" spans="1:28" x14ac:dyDescent="0.35">
      <c r="A874" s="2">
        <v>493</v>
      </c>
      <c r="B874" s="2">
        <v>4</v>
      </c>
      <c r="C874" s="2" t="s">
        <v>28</v>
      </c>
      <c r="D874">
        <v>94</v>
      </c>
      <c r="E874">
        <v>2</v>
      </c>
      <c r="F874">
        <v>1</v>
      </c>
      <c r="G874">
        <v>1</v>
      </c>
      <c r="H874">
        <v>189</v>
      </c>
      <c r="I874" s="37">
        <v>41.6</v>
      </c>
      <c r="J874" s="3">
        <v>0</v>
      </c>
      <c r="K874">
        <v>2</v>
      </c>
      <c r="L874">
        <v>2</v>
      </c>
      <c r="M874">
        <v>4</v>
      </c>
      <c r="N874" s="3">
        <v>0</v>
      </c>
      <c r="O874">
        <v>1</v>
      </c>
      <c r="P874">
        <v>4</v>
      </c>
      <c r="Q874">
        <v>1</v>
      </c>
      <c r="R874">
        <v>2</v>
      </c>
      <c r="S874">
        <v>1</v>
      </c>
      <c r="T874" s="2">
        <v>2</v>
      </c>
      <c r="U874">
        <v>4</v>
      </c>
      <c r="V874" s="3">
        <v>0</v>
      </c>
      <c r="W874">
        <v>1</v>
      </c>
      <c r="X874">
        <v>4</v>
      </c>
      <c r="Y874">
        <v>2</v>
      </c>
      <c r="Z874">
        <v>1</v>
      </c>
      <c r="AA874" s="3">
        <v>3</v>
      </c>
      <c r="AB874">
        <v>112</v>
      </c>
    </row>
    <row r="875" spans="1:28" x14ac:dyDescent="0.35">
      <c r="A875" s="2">
        <v>494</v>
      </c>
      <c r="B875" s="2">
        <v>4</v>
      </c>
      <c r="C875" s="2" t="s">
        <v>28</v>
      </c>
      <c r="D875">
        <v>94</v>
      </c>
      <c r="E875">
        <v>3</v>
      </c>
      <c r="F875">
        <v>1</v>
      </c>
      <c r="G875">
        <v>1</v>
      </c>
      <c r="H875">
        <v>189</v>
      </c>
      <c r="I875" s="37">
        <v>42.7</v>
      </c>
      <c r="J875" s="3">
        <v>0</v>
      </c>
      <c r="K875">
        <v>1</v>
      </c>
      <c r="L875">
        <v>2</v>
      </c>
      <c r="M875">
        <v>5</v>
      </c>
      <c r="N875" s="3">
        <v>0</v>
      </c>
      <c r="O875">
        <v>1</v>
      </c>
      <c r="P875">
        <v>4</v>
      </c>
      <c r="Q875">
        <v>0</v>
      </c>
      <c r="R875">
        <v>2</v>
      </c>
      <c r="S875">
        <v>1</v>
      </c>
      <c r="T875" s="2">
        <v>2</v>
      </c>
      <c r="U875">
        <v>9</v>
      </c>
      <c r="V875" s="3">
        <v>0</v>
      </c>
      <c r="W875">
        <v>1</v>
      </c>
      <c r="X875">
        <v>4</v>
      </c>
      <c r="Y875">
        <v>2</v>
      </c>
      <c r="Z875">
        <v>1</v>
      </c>
      <c r="AA875" s="3">
        <v>3</v>
      </c>
      <c r="AB875">
        <v>116</v>
      </c>
    </row>
    <row r="876" spans="1:28" x14ac:dyDescent="0.35">
      <c r="A876" s="2">
        <v>495</v>
      </c>
      <c r="B876" s="2">
        <v>4</v>
      </c>
      <c r="C876" s="2" t="s">
        <v>28</v>
      </c>
      <c r="D876">
        <v>94</v>
      </c>
      <c r="E876">
        <v>3</v>
      </c>
      <c r="F876">
        <v>1</v>
      </c>
      <c r="G876">
        <v>1</v>
      </c>
      <c r="H876">
        <v>189</v>
      </c>
      <c r="I876" s="37">
        <v>42.7</v>
      </c>
      <c r="J876" s="3">
        <v>0</v>
      </c>
      <c r="K876">
        <v>1</v>
      </c>
      <c r="L876">
        <v>2</v>
      </c>
      <c r="M876">
        <v>5</v>
      </c>
      <c r="N876" s="3">
        <v>0</v>
      </c>
      <c r="O876">
        <v>1</v>
      </c>
      <c r="P876">
        <v>5</v>
      </c>
      <c r="Q876">
        <v>1</v>
      </c>
      <c r="R876">
        <v>2</v>
      </c>
      <c r="S876">
        <v>1</v>
      </c>
      <c r="T876" s="2">
        <v>2</v>
      </c>
      <c r="U876">
        <v>9</v>
      </c>
      <c r="V876" s="3">
        <v>0</v>
      </c>
      <c r="W876">
        <v>1</v>
      </c>
      <c r="X876">
        <v>5</v>
      </c>
      <c r="Y876">
        <v>2</v>
      </c>
      <c r="Z876">
        <v>1</v>
      </c>
      <c r="AA876" s="3">
        <v>3</v>
      </c>
      <c r="AB876">
        <v>112</v>
      </c>
    </row>
    <row r="877" spans="1:28" x14ac:dyDescent="0.35">
      <c r="A877" s="2">
        <v>497</v>
      </c>
      <c r="B877" s="2">
        <v>4</v>
      </c>
      <c r="C877" s="2" t="s">
        <v>28</v>
      </c>
      <c r="D877">
        <v>94</v>
      </c>
      <c r="E877">
        <v>3</v>
      </c>
      <c r="F877">
        <v>1</v>
      </c>
      <c r="G877">
        <v>1</v>
      </c>
      <c r="H877">
        <v>189</v>
      </c>
      <c r="I877" s="37">
        <v>83.2</v>
      </c>
      <c r="J877" s="3">
        <v>0</v>
      </c>
      <c r="K877">
        <v>1</v>
      </c>
      <c r="L877">
        <v>2</v>
      </c>
      <c r="M877">
        <v>3</v>
      </c>
      <c r="N877" s="3">
        <v>0</v>
      </c>
      <c r="O877">
        <v>1</v>
      </c>
      <c r="P877">
        <v>4</v>
      </c>
      <c r="Q877">
        <v>0</v>
      </c>
      <c r="R877">
        <v>2</v>
      </c>
      <c r="S877">
        <v>1</v>
      </c>
      <c r="T877" s="2">
        <v>2</v>
      </c>
      <c r="U877">
        <v>4</v>
      </c>
      <c r="V877" s="3">
        <v>0</v>
      </c>
      <c r="W877">
        <v>1</v>
      </c>
      <c r="X877">
        <v>5</v>
      </c>
      <c r="Y877">
        <v>1</v>
      </c>
      <c r="Z877">
        <v>1</v>
      </c>
      <c r="AA877" s="3">
        <v>3</v>
      </c>
      <c r="AB877">
        <v>108</v>
      </c>
    </row>
    <row r="878" spans="1:28" x14ac:dyDescent="0.35">
      <c r="A878" s="2">
        <v>498</v>
      </c>
      <c r="B878" s="2">
        <v>4</v>
      </c>
      <c r="C878" s="2" t="s">
        <v>28</v>
      </c>
      <c r="D878">
        <v>94</v>
      </c>
      <c r="E878">
        <v>3</v>
      </c>
      <c r="F878">
        <v>1</v>
      </c>
      <c r="G878">
        <v>1</v>
      </c>
      <c r="H878">
        <v>176</v>
      </c>
      <c r="I878" s="37">
        <v>111</v>
      </c>
      <c r="J878" s="3">
        <v>0</v>
      </c>
      <c r="K878">
        <v>1</v>
      </c>
      <c r="L878">
        <v>2</v>
      </c>
      <c r="M878">
        <v>4</v>
      </c>
      <c r="N878" s="3">
        <v>0</v>
      </c>
      <c r="O878">
        <v>1</v>
      </c>
      <c r="P878">
        <v>5</v>
      </c>
      <c r="Q878">
        <v>0</v>
      </c>
      <c r="R878">
        <v>2</v>
      </c>
      <c r="S878">
        <v>1</v>
      </c>
      <c r="T878" s="2">
        <v>2</v>
      </c>
      <c r="U878">
        <v>9</v>
      </c>
      <c r="V878" s="3">
        <v>0</v>
      </c>
      <c r="W878">
        <v>1</v>
      </c>
      <c r="X878">
        <v>6</v>
      </c>
      <c r="Y878">
        <v>2</v>
      </c>
      <c r="Z878">
        <v>1</v>
      </c>
      <c r="AA878" s="3">
        <v>3</v>
      </c>
      <c r="AB878">
        <v>99</v>
      </c>
    </row>
    <row r="879" spans="1:28" x14ac:dyDescent="0.35">
      <c r="A879" s="2">
        <v>499</v>
      </c>
      <c r="B879" s="2">
        <v>4</v>
      </c>
      <c r="C879" s="2" t="s">
        <v>28</v>
      </c>
      <c r="D879">
        <v>95</v>
      </c>
      <c r="E879">
        <v>4</v>
      </c>
      <c r="F879">
        <v>1</v>
      </c>
      <c r="G879">
        <v>1</v>
      </c>
      <c r="H879">
        <v>189</v>
      </c>
      <c r="I879" s="37">
        <v>82.9</v>
      </c>
      <c r="J879" s="3">
        <v>0</v>
      </c>
      <c r="K879">
        <v>1</v>
      </c>
      <c r="L879">
        <v>1</v>
      </c>
      <c r="M879">
        <v>4</v>
      </c>
      <c r="N879" s="3">
        <v>0</v>
      </c>
      <c r="O879">
        <v>1</v>
      </c>
      <c r="P879">
        <v>3</v>
      </c>
      <c r="Q879">
        <v>0</v>
      </c>
      <c r="R879">
        <v>2</v>
      </c>
      <c r="S879">
        <v>1</v>
      </c>
      <c r="T879" s="2">
        <v>2</v>
      </c>
      <c r="U879">
        <v>9</v>
      </c>
      <c r="V879" s="3">
        <v>0</v>
      </c>
      <c r="W879">
        <v>1</v>
      </c>
      <c r="X879">
        <v>3</v>
      </c>
      <c r="Y879">
        <v>2</v>
      </c>
      <c r="Z879">
        <v>1</v>
      </c>
      <c r="AA879" s="3">
        <v>3</v>
      </c>
      <c r="AB879">
        <v>114</v>
      </c>
    </row>
    <row r="880" spans="1:28" x14ac:dyDescent="0.35">
      <c r="A880" s="2">
        <v>500</v>
      </c>
      <c r="B880" s="2">
        <v>4</v>
      </c>
      <c r="C880" s="2" t="s">
        <v>28</v>
      </c>
      <c r="D880">
        <v>95</v>
      </c>
      <c r="E880">
        <v>3</v>
      </c>
      <c r="F880">
        <v>1</v>
      </c>
      <c r="G880">
        <v>1</v>
      </c>
      <c r="H880">
        <v>189</v>
      </c>
      <c r="I880" s="37">
        <v>62.5</v>
      </c>
      <c r="J880" s="3">
        <v>0</v>
      </c>
      <c r="K880">
        <v>1</v>
      </c>
      <c r="L880">
        <v>2</v>
      </c>
      <c r="M880">
        <v>3</v>
      </c>
      <c r="N880" s="3">
        <v>0</v>
      </c>
      <c r="O880">
        <v>1</v>
      </c>
      <c r="P880">
        <v>3</v>
      </c>
      <c r="Q880">
        <v>0</v>
      </c>
      <c r="R880">
        <v>2</v>
      </c>
      <c r="S880">
        <v>1</v>
      </c>
      <c r="T880" s="2">
        <v>2</v>
      </c>
      <c r="U880">
        <v>3</v>
      </c>
      <c r="V880" s="3">
        <v>0</v>
      </c>
      <c r="W880">
        <v>1</v>
      </c>
      <c r="X880">
        <v>3</v>
      </c>
      <c r="Y880">
        <v>2</v>
      </c>
      <c r="Z880">
        <v>1</v>
      </c>
      <c r="AA880" s="3">
        <v>3</v>
      </c>
      <c r="AB880">
        <v>112</v>
      </c>
    </row>
    <row r="881" spans="1:28" x14ac:dyDescent="0.35">
      <c r="A881" s="2">
        <v>501</v>
      </c>
      <c r="B881" s="2">
        <v>4</v>
      </c>
      <c r="C881" s="2" t="s">
        <v>28</v>
      </c>
      <c r="D881">
        <v>95</v>
      </c>
      <c r="E881">
        <v>4</v>
      </c>
      <c r="F881">
        <v>1</v>
      </c>
      <c r="G881">
        <v>1</v>
      </c>
      <c r="H881">
        <v>189</v>
      </c>
      <c r="I881" s="37">
        <v>62.5</v>
      </c>
      <c r="J881" s="3">
        <v>0</v>
      </c>
      <c r="K881">
        <v>1</v>
      </c>
      <c r="L881">
        <v>2</v>
      </c>
      <c r="M881">
        <v>3</v>
      </c>
      <c r="N881" s="3">
        <v>0</v>
      </c>
      <c r="O881">
        <v>1</v>
      </c>
      <c r="P881">
        <v>3</v>
      </c>
      <c r="Q881">
        <v>1</v>
      </c>
      <c r="R881">
        <v>2</v>
      </c>
      <c r="S881">
        <v>1</v>
      </c>
      <c r="T881" s="2">
        <v>2</v>
      </c>
      <c r="U881">
        <v>3</v>
      </c>
      <c r="V881" s="3">
        <v>0</v>
      </c>
      <c r="W881">
        <v>1</v>
      </c>
      <c r="X881">
        <v>2</v>
      </c>
      <c r="Y881">
        <v>2</v>
      </c>
      <c r="Z881">
        <v>1</v>
      </c>
      <c r="AA881" s="3">
        <v>3</v>
      </c>
      <c r="AB881">
        <v>118</v>
      </c>
    </row>
    <row r="882" spans="1:28" x14ac:dyDescent="0.35">
      <c r="A882" s="2">
        <v>502</v>
      </c>
      <c r="B882" s="2">
        <v>4</v>
      </c>
      <c r="C882" s="2" t="s">
        <v>28</v>
      </c>
      <c r="D882">
        <v>95</v>
      </c>
      <c r="E882">
        <v>3</v>
      </c>
      <c r="F882">
        <v>1</v>
      </c>
      <c r="G882">
        <v>1</v>
      </c>
      <c r="H882">
        <v>189</v>
      </c>
      <c r="I882" s="37">
        <v>62.5</v>
      </c>
      <c r="J882" s="3">
        <v>0</v>
      </c>
      <c r="K882">
        <v>1</v>
      </c>
      <c r="L882">
        <v>2</v>
      </c>
      <c r="M882">
        <v>3</v>
      </c>
      <c r="N882" s="3">
        <v>0</v>
      </c>
      <c r="O882">
        <v>1</v>
      </c>
      <c r="P882">
        <v>3</v>
      </c>
      <c r="Q882">
        <v>1</v>
      </c>
      <c r="R882">
        <v>2</v>
      </c>
      <c r="S882">
        <v>1</v>
      </c>
      <c r="T882" s="2">
        <v>2</v>
      </c>
      <c r="U882">
        <v>9</v>
      </c>
      <c r="V882" s="3">
        <v>0</v>
      </c>
      <c r="W882">
        <v>1</v>
      </c>
      <c r="X882">
        <v>3</v>
      </c>
      <c r="Y882">
        <v>1</v>
      </c>
      <c r="Z882">
        <v>1</v>
      </c>
      <c r="AA882" s="3">
        <v>3</v>
      </c>
      <c r="AB882">
        <v>112</v>
      </c>
    </row>
    <row r="883" spans="1:28" x14ac:dyDescent="0.35">
      <c r="A883" s="2">
        <v>503</v>
      </c>
      <c r="B883" s="2">
        <v>4</v>
      </c>
      <c r="C883" s="2" t="s">
        <v>28</v>
      </c>
      <c r="D883">
        <v>95</v>
      </c>
      <c r="E883">
        <v>3</v>
      </c>
      <c r="F883">
        <v>1</v>
      </c>
      <c r="G883">
        <v>1</v>
      </c>
      <c r="H883">
        <v>189</v>
      </c>
      <c r="I883" s="37">
        <v>148.4</v>
      </c>
      <c r="J883" s="3">
        <v>0</v>
      </c>
      <c r="K883">
        <v>1</v>
      </c>
      <c r="L883">
        <v>1</v>
      </c>
      <c r="M883">
        <v>4</v>
      </c>
      <c r="N883" s="3">
        <v>0</v>
      </c>
      <c r="O883">
        <v>1</v>
      </c>
      <c r="P883">
        <v>5</v>
      </c>
      <c r="Q883">
        <v>0</v>
      </c>
      <c r="R883">
        <v>2</v>
      </c>
      <c r="S883">
        <v>1</v>
      </c>
      <c r="T883" s="2">
        <v>2</v>
      </c>
      <c r="U883">
        <v>9</v>
      </c>
      <c r="V883" s="3">
        <v>0</v>
      </c>
      <c r="W883">
        <v>1</v>
      </c>
      <c r="X883">
        <v>5</v>
      </c>
      <c r="Y883">
        <v>2</v>
      </c>
      <c r="Z883">
        <v>1</v>
      </c>
      <c r="AA883" s="3">
        <v>3</v>
      </c>
      <c r="AB883">
        <v>110</v>
      </c>
    </row>
    <row r="884" spans="1:28" x14ac:dyDescent="0.35">
      <c r="A884" s="2">
        <v>504</v>
      </c>
      <c r="B884" s="2">
        <v>4</v>
      </c>
      <c r="C884" s="2" t="s">
        <v>28</v>
      </c>
      <c r="D884">
        <v>95</v>
      </c>
      <c r="E884">
        <v>1</v>
      </c>
      <c r="F884">
        <v>1</v>
      </c>
      <c r="G884">
        <v>1</v>
      </c>
      <c r="H884">
        <v>168</v>
      </c>
      <c r="I884" s="37">
        <v>18.100000000000001</v>
      </c>
      <c r="J884" s="3">
        <v>0</v>
      </c>
      <c r="K884">
        <v>1</v>
      </c>
      <c r="L884">
        <v>2</v>
      </c>
      <c r="M884">
        <v>3</v>
      </c>
      <c r="N884" s="3">
        <v>0</v>
      </c>
      <c r="O884">
        <v>1</v>
      </c>
      <c r="P884">
        <v>5</v>
      </c>
      <c r="Q884">
        <v>1</v>
      </c>
      <c r="R884">
        <v>2</v>
      </c>
      <c r="S884">
        <v>1</v>
      </c>
      <c r="T884" s="2">
        <v>2</v>
      </c>
      <c r="U884">
        <v>3</v>
      </c>
      <c r="V884" s="3">
        <v>0</v>
      </c>
      <c r="W884">
        <v>1</v>
      </c>
      <c r="X884">
        <v>5</v>
      </c>
      <c r="Y884">
        <v>2</v>
      </c>
      <c r="Z884">
        <v>1</v>
      </c>
      <c r="AA884" s="3">
        <v>3</v>
      </c>
      <c r="AB884">
        <v>99</v>
      </c>
    </row>
    <row r="885" spans="1:28" x14ac:dyDescent="0.35">
      <c r="A885" s="2">
        <v>505</v>
      </c>
      <c r="B885" s="2">
        <v>4</v>
      </c>
      <c r="C885" s="2" t="s">
        <v>28</v>
      </c>
      <c r="D885">
        <v>95</v>
      </c>
      <c r="E885">
        <v>3</v>
      </c>
      <c r="F885">
        <v>1</v>
      </c>
      <c r="G885">
        <v>1</v>
      </c>
      <c r="H885">
        <v>189</v>
      </c>
      <c r="I885" s="37">
        <v>62.1</v>
      </c>
      <c r="J885" s="3">
        <v>0</v>
      </c>
      <c r="K885">
        <v>1</v>
      </c>
      <c r="L885">
        <v>2</v>
      </c>
      <c r="M885">
        <v>4</v>
      </c>
      <c r="N885" s="3">
        <v>0</v>
      </c>
      <c r="O885">
        <v>1</v>
      </c>
      <c r="P885">
        <v>4</v>
      </c>
      <c r="Q885">
        <v>1</v>
      </c>
      <c r="R885">
        <v>2</v>
      </c>
      <c r="S885">
        <v>1</v>
      </c>
      <c r="T885" s="2">
        <v>2</v>
      </c>
      <c r="U885">
        <v>9</v>
      </c>
      <c r="V885" s="3">
        <v>0</v>
      </c>
      <c r="W885">
        <v>1</v>
      </c>
      <c r="X885">
        <v>3</v>
      </c>
      <c r="Y885">
        <v>2</v>
      </c>
      <c r="Z885">
        <v>1</v>
      </c>
      <c r="AA885" s="3">
        <v>3</v>
      </c>
      <c r="AB885">
        <v>112</v>
      </c>
    </row>
    <row r="886" spans="1:28" x14ac:dyDescent="0.35">
      <c r="A886" s="2">
        <v>506</v>
      </c>
      <c r="B886" s="2">
        <v>4</v>
      </c>
      <c r="C886" s="2" t="s">
        <v>28</v>
      </c>
      <c r="D886">
        <v>95</v>
      </c>
      <c r="E886">
        <v>2</v>
      </c>
      <c r="F886">
        <v>1</v>
      </c>
      <c r="G886">
        <v>1</v>
      </c>
      <c r="H886">
        <v>189</v>
      </c>
      <c r="I886" s="37">
        <v>62.1</v>
      </c>
      <c r="J886" s="3">
        <v>0</v>
      </c>
      <c r="K886">
        <v>1</v>
      </c>
      <c r="L886">
        <v>2</v>
      </c>
      <c r="M886">
        <v>4</v>
      </c>
      <c r="N886" s="3">
        <v>0</v>
      </c>
      <c r="O886">
        <v>1</v>
      </c>
      <c r="P886">
        <v>6</v>
      </c>
      <c r="Q886">
        <v>1</v>
      </c>
      <c r="R886">
        <v>2</v>
      </c>
      <c r="S886">
        <v>1</v>
      </c>
      <c r="T886" s="2">
        <v>2</v>
      </c>
      <c r="U886">
        <v>9</v>
      </c>
      <c r="V886" s="3">
        <v>0</v>
      </c>
      <c r="W886">
        <v>1</v>
      </c>
      <c r="X886">
        <v>6</v>
      </c>
      <c r="Y886">
        <v>2</v>
      </c>
      <c r="Z886">
        <v>1</v>
      </c>
      <c r="AA886" s="3">
        <v>3</v>
      </c>
      <c r="AB886">
        <v>102</v>
      </c>
    </row>
    <row r="887" spans="1:28" x14ac:dyDescent="0.35">
      <c r="A887" s="2">
        <v>507</v>
      </c>
      <c r="B887" s="2">
        <v>4</v>
      </c>
      <c r="C887" s="2" t="s">
        <v>28</v>
      </c>
      <c r="D887">
        <v>95</v>
      </c>
      <c r="E887">
        <v>2</v>
      </c>
      <c r="F887">
        <v>1</v>
      </c>
      <c r="G887">
        <v>1</v>
      </c>
      <c r="H887">
        <v>168</v>
      </c>
      <c r="I887" s="37">
        <v>10.8</v>
      </c>
      <c r="J887" s="3">
        <v>0</v>
      </c>
      <c r="K887">
        <v>1</v>
      </c>
      <c r="L887">
        <v>2</v>
      </c>
      <c r="M887">
        <v>3</v>
      </c>
      <c r="N887" s="3">
        <v>0</v>
      </c>
      <c r="O887">
        <v>1</v>
      </c>
      <c r="P887">
        <v>3</v>
      </c>
      <c r="Q887">
        <v>1</v>
      </c>
      <c r="R887">
        <v>2</v>
      </c>
      <c r="S887">
        <v>1</v>
      </c>
      <c r="T887" s="2">
        <v>2</v>
      </c>
      <c r="U887">
        <v>3</v>
      </c>
      <c r="V887" s="3">
        <v>0</v>
      </c>
      <c r="W887">
        <v>1</v>
      </c>
      <c r="X887">
        <v>3</v>
      </c>
      <c r="Y887">
        <v>2</v>
      </c>
      <c r="Z887">
        <v>1</v>
      </c>
      <c r="AA887" s="3">
        <v>3</v>
      </c>
      <c r="AB887">
        <v>117</v>
      </c>
    </row>
    <row r="888" spans="1:28" x14ac:dyDescent="0.35">
      <c r="A888" s="2">
        <v>508</v>
      </c>
      <c r="B888" s="2">
        <v>4</v>
      </c>
      <c r="C888" s="2" t="s">
        <v>28</v>
      </c>
      <c r="D888">
        <v>95</v>
      </c>
      <c r="E888">
        <v>4</v>
      </c>
      <c r="F888">
        <v>1</v>
      </c>
      <c r="G888">
        <v>1</v>
      </c>
      <c r="H888">
        <v>189</v>
      </c>
      <c r="I888" s="37">
        <v>85.6</v>
      </c>
      <c r="J888" s="3">
        <v>0</v>
      </c>
      <c r="K888">
        <v>1</v>
      </c>
      <c r="L888">
        <v>2</v>
      </c>
      <c r="M888">
        <v>4</v>
      </c>
      <c r="N888" s="3">
        <v>0</v>
      </c>
      <c r="O888">
        <v>1</v>
      </c>
      <c r="P888">
        <v>6</v>
      </c>
      <c r="Q888">
        <v>1</v>
      </c>
      <c r="R888">
        <v>2</v>
      </c>
      <c r="S888">
        <v>1</v>
      </c>
      <c r="T888" s="2">
        <v>2</v>
      </c>
      <c r="U888">
        <v>9</v>
      </c>
      <c r="V888" s="3">
        <v>0</v>
      </c>
      <c r="W888">
        <v>1</v>
      </c>
      <c r="X888">
        <v>6</v>
      </c>
      <c r="Y888">
        <v>1</v>
      </c>
      <c r="Z888">
        <v>1</v>
      </c>
      <c r="AA888" s="3">
        <v>3</v>
      </c>
      <c r="AB888">
        <v>105</v>
      </c>
    </row>
    <row r="889" spans="1:28" x14ac:dyDescent="0.35">
      <c r="A889" s="2">
        <v>509</v>
      </c>
      <c r="B889" s="2">
        <v>4</v>
      </c>
      <c r="C889" s="2" t="s">
        <v>28</v>
      </c>
      <c r="D889">
        <v>95</v>
      </c>
      <c r="E889">
        <v>4</v>
      </c>
      <c r="F889">
        <v>1</v>
      </c>
      <c r="G889">
        <v>1</v>
      </c>
      <c r="H889">
        <v>203</v>
      </c>
      <c r="I889" s="37">
        <v>75.400000000000006</v>
      </c>
      <c r="J889" s="3">
        <v>0</v>
      </c>
      <c r="K889">
        <v>1</v>
      </c>
      <c r="L889">
        <v>2</v>
      </c>
      <c r="M889">
        <v>3</v>
      </c>
      <c r="N889" s="3">
        <v>0</v>
      </c>
      <c r="O889">
        <v>1</v>
      </c>
      <c r="P889">
        <v>3</v>
      </c>
      <c r="Q889">
        <v>0</v>
      </c>
      <c r="R889">
        <v>2</v>
      </c>
      <c r="S889">
        <v>1</v>
      </c>
      <c r="T889" s="2">
        <v>2</v>
      </c>
      <c r="U889">
        <v>3</v>
      </c>
      <c r="V889" s="3">
        <v>0</v>
      </c>
      <c r="W889">
        <v>1</v>
      </c>
      <c r="X889">
        <v>3</v>
      </c>
      <c r="Y889">
        <v>2</v>
      </c>
      <c r="Z889">
        <v>1</v>
      </c>
      <c r="AA889" s="3">
        <v>3</v>
      </c>
      <c r="AB889">
        <v>114</v>
      </c>
    </row>
    <row r="890" spans="1:28" x14ac:dyDescent="0.35">
      <c r="A890" s="2">
        <v>511</v>
      </c>
      <c r="B890" s="2">
        <v>4</v>
      </c>
      <c r="C890" s="2" t="s">
        <v>28</v>
      </c>
      <c r="D890">
        <v>97</v>
      </c>
      <c r="E890">
        <v>3</v>
      </c>
      <c r="F890">
        <v>1</v>
      </c>
      <c r="G890">
        <v>1</v>
      </c>
      <c r="H890">
        <v>179</v>
      </c>
      <c r="I890" s="37">
        <v>74.099999999999994</v>
      </c>
      <c r="J890" s="3">
        <v>0</v>
      </c>
      <c r="K890">
        <v>1</v>
      </c>
      <c r="L890">
        <v>2</v>
      </c>
      <c r="M890">
        <v>4</v>
      </c>
      <c r="N890" s="3">
        <v>0</v>
      </c>
      <c r="O890">
        <v>1</v>
      </c>
      <c r="P890">
        <v>4</v>
      </c>
      <c r="Q890">
        <v>0</v>
      </c>
      <c r="R890">
        <v>2</v>
      </c>
      <c r="S890">
        <v>1</v>
      </c>
      <c r="T890" s="2">
        <v>2</v>
      </c>
      <c r="U890">
        <v>9</v>
      </c>
      <c r="V890" s="3">
        <v>0</v>
      </c>
      <c r="W890">
        <v>1</v>
      </c>
      <c r="X890">
        <v>4</v>
      </c>
      <c r="Y890">
        <v>2</v>
      </c>
      <c r="Z890">
        <v>1</v>
      </c>
      <c r="AA890" s="3">
        <v>3</v>
      </c>
      <c r="AB890">
        <v>114</v>
      </c>
    </row>
    <row r="891" spans="1:28" x14ac:dyDescent="0.35">
      <c r="A891" s="2">
        <v>512</v>
      </c>
      <c r="B891" s="2">
        <v>4</v>
      </c>
      <c r="C891" s="2" t="s">
        <v>28</v>
      </c>
      <c r="D891">
        <v>97</v>
      </c>
      <c r="E891">
        <v>4</v>
      </c>
      <c r="F891">
        <v>1</v>
      </c>
      <c r="G891">
        <v>1</v>
      </c>
      <c r="H891">
        <v>211</v>
      </c>
      <c r="I891" s="37">
        <v>86</v>
      </c>
      <c r="J891" s="3">
        <v>0</v>
      </c>
      <c r="K891">
        <v>1</v>
      </c>
      <c r="L891">
        <v>2</v>
      </c>
      <c r="M891">
        <v>4</v>
      </c>
      <c r="N891" s="3">
        <v>0</v>
      </c>
      <c r="O891">
        <v>1</v>
      </c>
      <c r="P891">
        <v>1</v>
      </c>
      <c r="Q891">
        <v>2</v>
      </c>
      <c r="R891">
        <v>2</v>
      </c>
      <c r="S891">
        <v>1</v>
      </c>
      <c r="T891" s="2">
        <v>2</v>
      </c>
      <c r="U891">
        <v>9</v>
      </c>
      <c r="V891" s="3">
        <v>0</v>
      </c>
      <c r="W891">
        <v>1</v>
      </c>
      <c r="X891">
        <v>1</v>
      </c>
      <c r="Y891">
        <v>2</v>
      </c>
      <c r="Z891">
        <v>1</v>
      </c>
      <c r="AA891" s="3">
        <v>3</v>
      </c>
      <c r="AB891">
        <v>120</v>
      </c>
    </row>
    <row r="892" spans="1:28" x14ac:dyDescent="0.35">
      <c r="A892" s="2">
        <v>513</v>
      </c>
      <c r="B892" s="2">
        <v>4</v>
      </c>
      <c r="C892" s="2" t="s">
        <v>28</v>
      </c>
      <c r="D892">
        <v>97</v>
      </c>
      <c r="E892">
        <v>4</v>
      </c>
      <c r="F892">
        <v>1</v>
      </c>
      <c r="G892">
        <v>1</v>
      </c>
      <c r="H892">
        <v>186</v>
      </c>
      <c r="I892" s="37">
        <v>108.9</v>
      </c>
      <c r="J892" s="3">
        <v>0</v>
      </c>
      <c r="K892">
        <v>1</v>
      </c>
      <c r="L892">
        <v>2</v>
      </c>
      <c r="M892">
        <v>4</v>
      </c>
      <c r="N892" s="3">
        <v>0</v>
      </c>
      <c r="O892">
        <v>1</v>
      </c>
      <c r="P892">
        <v>5</v>
      </c>
      <c r="Q892">
        <v>1</v>
      </c>
      <c r="R892">
        <v>2</v>
      </c>
      <c r="S892">
        <v>1</v>
      </c>
      <c r="T892" s="2">
        <v>2</v>
      </c>
      <c r="U892">
        <v>8</v>
      </c>
      <c r="V892" s="3">
        <v>0</v>
      </c>
      <c r="W892">
        <v>1</v>
      </c>
      <c r="X892">
        <v>5</v>
      </c>
      <c r="Y892">
        <v>2</v>
      </c>
      <c r="Z892">
        <v>1</v>
      </c>
      <c r="AA892" s="3">
        <v>3</v>
      </c>
      <c r="AB892">
        <v>110</v>
      </c>
    </row>
    <row r="893" spans="1:28" x14ac:dyDescent="0.35">
      <c r="A893" s="2">
        <v>514</v>
      </c>
      <c r="B893" s="2">
        <v>4</v>
      </c>
      <c r="C893" s="2" t="s">
        <v>28</v>
      </c>
      <c r="D893">
        <v>97</v>
      </c>
      <c r="E893">
        <v>4</v>
      </c>
      <c r="F893">
        <v>1</v>
      </c>
      <c r="G893">
        <v>1</v>
      </c>
      <c r="H893">
        <v>186</v>
      </c>
      <c r="I893" s="37">
        <v>31</v>
      </c>
      <c r="J893" s="3">
        <v>0</v>
      </c>
      <c r="K893">
        <v>1</v>
      </c>
      <c r="L893">
        <v>2</v>
      </c>
      <c r="M893">
        <v>4</v>
      </c>
      <c r="N893" s="3">
        <v>0</v>
      </c>
      <c r="O893">
        <v>1</v>
      </c>
      <c r="P893">
        <v>5</v>
      </c>
      <c r="Q893">
        <v>0</v>
      </c>
      <c r="R893">
        <v>2</v>
      </c>
      <c r="S893">
        <v>1</v>
      </c>
      <c r="T893" s="2">
        <v>2</v>
      </c>
      <c r="U893">
        <v>9</v>
      </c>
      <c r="V893" s="3">
        <v>0</v>
      </c>
      <c r="W893">
        <v>1</v>
      </c>
      <c r="X893">
        <v>5</v>
      </c>
      <c r="Y893">
        <v>2</v>
      </c>
      <c r="Z893">
        <v>0</v>
      </c>
      <c r="AA893" s="3">
        <v>3</v>
      </c>
      <c r="AB893">
        <v>110</v>
      </c>
    </row>
    <row r="894" spans="1:28" x14ac:dyDescent="0.35">
      <c r="A894" s="2">
        <v>515</v>
      </c>
      <c r="B894" s="2">
        <v>4</v>
      </c>
      <c r="C894" s="2" t="s">
        <v>28</v>
      </c>
      <c r="D894">
        <v>97</v>
      </c>
      <c r="E894">
        <v>4</v>
      </c>
      <c r="F894">
        <v>1</v>
      </c>
      <c r="G894">
        <v>1</v>
      </c>
      <c r="H894">
        <v>186</v>
      </c>
      <c r="I894" s="37">
        <v>31</v>
      </c>
      <c r="J894" s="3">
        <v>0</v>
      </c>
      <c r="K894">
        <v>1</v>
      </c>
      <c r="L894">
        <v>2</v>
      </c>
      <c r="M894">
        <v>4</v>
      </c>
      <c r="N894" s="3">
        <v>0</v>
      </c>
      <c r="O894">
        <v>1</v>
      </c>
      <c r="P894">
        <v>4</v>
      </c>
      <c r="Q894">
        <v>2</v>
      </c>
      <c r="R894">
        <v>2</v>
      </c>
      <c r="S894">
        <v>1</v>
      </c>
      <c r="T894" s="2">
        <v>2</v>
      </c>
      <c r="U894">
        <v>9</v>
      </c>
      <c r="V894" s="3">
        <v>0</v>
      </c>
      <c r="W894">
        <v>1</v>
      </c>
      <c r="X894">
        <v>5</v>
      </c>
      <c r="Y894">
        <v>2</v>
      </c>
      <c r="Z894">
        <v>0</v>
      </c>
      <c r="AA894" s="3">
        <v>3</v>
      </c>
      <c r="AB894">
        <v>107</v>
      </c>
    </row>
    <row r="895" spans="1:28" x14ac:dyDescent="0.35">
      <c r="A895" s="2">
        <v>516</v>
      </c>
      <c r="B895" s="2">
        <v>4</v>
      </c>
      <c r="C895" s="2" t="s">
        <v>28</v>
      </c>
      <c r="D895">
        <v>97</v>
      </c>
      <c r="E895">
        <v>4</v>
      </c>
      <c r="F895">
        <v>1</v>
      </c>
      <c r="G895">
        <v>0</v>
      </c>
      <c r="H895">
        <v>186</v>
      </c>
      <c r="I895" s="37">
        <v>171.4</v>
      </c>
      <c r="J895" s="3">
        <v>0</v>
      </c>
      <c r="K895">
        <v>1</v>
      </c>
      <c r="L895">
        <v>2</v>
      </c>
      <c r="M895">
        <v>4</v>
      </c>
      <c r="N895" s="3">
        <v>0</v>
      </c>
      <c r="O895">
        <v>1</v>
      </c>
      <c r="P895">
        <v>6</v>
      </c>
      <c r="Q895">
        <v>0</v>
      </c>
      <c r="R895">
        <v>2</v>
      </c>
      <c r="S895">
        <v>3</v>
      </c>
      <c r="T895" s="2">
        <v>4</v>
      </c>
      <c r="U895">
        <v>6</v>
      </c>
      <c r="V895" s="3">
        <v>0</v>
      </c>
      <c r="W895">
        <v>1</v>
      </c>
      <c r="X895">
        <v>7</v>
      </c>
      <c r="Y895">
        <v>2</v>
      </c>
      <c r="Z895">
        <v>0</v>
      </c>
      <c r="AA895" s="3">
        <v>3</v>
      </c>
      <c r="AB895">
        <v>109</v>
      </c>
    </row>
    <row r="896" spans="1:28" x14ac:dyDescent="0.35">
      <c r="A896" s="2">
        <v>517</v>
      </c>
      <c r="B896" s="2">
        <v>4</v>
      </c>
      <c r="C896" s="2" t="s">
        <v>28</v>
      </c>
      <c r="D896">
        <v>97</v>
      </c>
      <c r="E896">
        <v>3</v>
      </c>
      <c r="F896">
        <v>1</v>
      </c>
      <c r="G896">
        <v>0</v>
      </c>
      <c r="H896">
        <v>186</v>
      </c>
      <c r="I896" s="37">
        <v>53.5</v>
      </c>
      <c r="J896" s="3">
        <v>0</v>
      </c>
      <c r="K896">
        <v>1</v>
      </c>
      <c r="L896">
        <v>1</v>
      </c>
      <c r="M896">
        <v>4</v>
      </c>
      <c r="N896" s="3">
        <v>0</v>
      </c>
      <c r="O896">
        <v>1</v>
      </c>
      <c r="P896">
        <v>3</v>
      </c>
      <c r="Q896">
        <v>1</v>
      </c>
      <c r="R896">
        <v>2</v>
      </c>
      <c r="S896">
        <v>1</v>
      </c>
      <c r="T896" s="2">
        <v>2</v>
      </c>
      <c r="U896">
        <v>9</v>
      </c>
      <c r="V896" s="3">
        <v>0</v>
      </c>
      <c r="W896">
        <v>1</v>
      </c>
      <c r="X896">
        <v>4</v>
      </c>
      <c r="Y896">
        <v>1</v>
      </c>
      <c r="Z896">
        <v>1</v>
      </c>
      <c r="AA896" s="3">
        <v>3</v>
      </c>
      <c r="AB896">
        <v>114</v>
      </c>
    </row>
    <row r="897" spans="1:28" x14ac:dyDescent="0.35">
      <c r="A897" s="2">
        <v>518</v>
      </c>
      <c r="B897" s="2">
        <v>4</v>
      </c>
      <c r="C897" s="2" t="s">
        <v>28</v>
      </c>
      <c r="D897">
        <v>97</v>
      </c>
      <c r="E897">
        <v>4</v>
      </c>
      <c r="F897">
        <v>1</v>
      </c>
      <c r="G897">
        <v>1</v>
      </c>
      <c r="H897">
        <v>186</v>
      </c>
      <c r="I897" s="37">
        <v>53.5</v>
      </c>
      <c r="J897" s="3">
        <v>0</v>
      </c>
      <c r="K897">
        <v>1</v>
      </c>
      <c r="L897">
        <v>2</v>
      </c>
      <c r="M897">
        <v>4</v>
      </c>
      <c r="N897" s="3">
        <v>0</v>
      </c>
      <c r="O897">
        <v>1</v>
      </c>
      <c r="P897">
        <v>3</v>
      </c>
      <c r="Q897">
        <v>2</v>
      </c>
      <c r="R897">
        <v>2</v>
      </c>
      <c r="S897">
        <v>1</v>
      </c>
      <c r="T897" s="2">
        <v>2</v>
      </c>
      <c r="U897">
        <v>9</v>
      </c>
      <c r="V897" s="3">
        <v>0</v>
      </c>
      <c r="W897">
        <v>1</v>
      </c>
      <c r="X897">
        <v>4</v>
      </c>
      <c r="Y897">
        <v>2</v>
      </c>
      <c r="Z897">
        <v>0</v>
      </c>
      <c r="AA897" s="3">
        <v>3</v>
      </c>
      <c r="AB897">
        <v>121</v>
      </c>
    </row>
    <row r="898" spans="1:28" x14ac:dyDescent="0.35">
      <c r="A898" s="2">
        <v>519</v>
      </c>
      <c r="B898" s="2">
        <v>4</v>
      </c>
      <c r="C898" s="2" t="s">
        <v>28</v>
      </c>
      <c r="D898">
        <v>97</v>
      </c>
      <c r="E898">
        <v>4</v>
      </c>
      <c r="F898">
        <v>1</v>
      </c>
      <c r="G898">
        <v>1</v>
      </c>
      <c r="H898">
        <v>186</v>
      </c>
      <c r="I898" s="37">
        <v>53.5</v>
      </c>
      <c r="J898" s="3">
        <v>0</v>
      </c>
      <c r="K898">
        <v>1</v>
      </c>
      <c r="L898">
        <v>2</v>
      </c>
      <c r="M898">
        <v>4</v>
      </c>
      <c r="N898" s="3">
        <v>0</v>
      </c>
      <c r="O898">
        <v>1</v>
      </c>
      <c r="P898">
        <v>1</v>
      </c>
      <c r="Q898">
        <v>3</v>
      </c>
      <c r="R898">
        <v>2</v>
      </c>
      <c r="S898">
        <v>1</v>
      </c>
      <c r="T898" s="2">
        <v>2</v>
      </c>
      <c r="U898">
        <v>9</v>
      </c>
      <c r="V898" s="3">
        <v>0</v>
      </c>
      <c r="W898">
        <v>1</v>
      </c>
      <c r="X898">
        <v>2</v>
      </c>
      <c r="Y898">
        <v>1</v>
      </c>
      <c r="Z898">
        <v>1</v>
      </c>
      <c r="AA898" s="3">
        <v>3</v>
      </c>
      <c r="AB898">
        <v>121</v>
      </c>
    </row>
    <row r="899" spans="1:28" x14ac:dyDescent="0.35">
      <c r="A899" s="2">
        <v>520</v>
      </c>
      <c r="B899" s="2">
        <v>4</v>
      </c>
      <c r="C899" s="2" t="s">
        <v>28</v>
      </c>
      <c r="D899">
        <v>97</v>
      </c>
      <c r="E899">
        <v>3</v>
      </c>
      <c r="F899">
        <v>1</v>
      </c>
      <c r="G899">
        <v>0</v>
      </c>
      <c r="H899">
        <v>179</v>
      </c>
      <c r="I899" s="37">
        <v>27</v>
      </c>
      <c r="J899" s="3">
        <v>0</v>
      </c>
      <c r="K899">
        <v>1</v>
      </c>
      <c r="L899">
        <v>2</v>
      </c>
      <c r="M899">
        <v>4</v>
      </c>
      <c r="N899" s="3">
        <v>0</v>
      </c>
      <c r="O899">
        <v>1</v>
      </c>
      <c r="P899">
        <v>4</v>
      </c>
      <c r="Q899">
        <v>1</v>
      </c>
      <c r="R899">
        <v>2</v>
      </c>
      <c r="S899">
        <v>1</v>
      </c>
      <c r="T899" s="2">
        <v>2</v>
      </c>
      <c r="U899">
        <v>9</v>
      </c>
      <c r="V899" s="3">
        <v>0</v>
      </c>
      <c r="W899">
        <v>1</v>
      </c>
      <c r="X899">
        <v>3</v>
      </c>
      <c r="Y899">
        <v>2</v>
      </c>
      <c r="Z899">
        <v>1</v>
      </c>
      <c r="AA899" s="3">
        <v>3</v>
      </c>
      <c r="AB899">
        <v>114</v>
      </c>
    </row>
    <row r="900" spans="1:28" x14ac:dyDescent="0.35">
      <c r="A900" s="2">
        <v>521</v>
      </c>
      <c r="B900" s="2">
        <v>4</v>
      </c>
      <c r="C900" s="2" t="s">
        <v>28</v>
      </c>
      <c r="D900">
        <v>97</v>
      </c>
      <c r="E900">
        <v>4</v>
      </c>
      <c r="F900">
        <v>1</v>
      </c>
      <c r="G900">
        <v>1</v>
      </c>
      <c r="H900">
        <v>203</v>
      </c>
      <c r="I900" s="37">
        <v>134.1</v>
      </c>
      <c r="J900" s="3">
        <v>0</v>
      </c>
      <c r="K900">
        <v>1</v>
      </c>
      <c r="L900">
        <v>2</v>
      </c>
      <c r="M900">
        <v>4</v>
      </c>
      <c r="N900" s="3">
        <v>0</v>
      </c>
      <c r="O900">
        <v>1</v>
      </c>
      <c r="P900">
        <v>5</v>
      </c>
      <c r="Q900">
        <v>1</v>
      </c>
      <c r="R900">
        <v>2</v>
      </c>
      <c r="S900">
        <v>3</v>
      </c>
      <c r="T900" s="2">
        <v>9</v>
      </c>
      <c r="U900">
        <v>3</v>
      </c>
      <c r="V900" s="3">
        <v>0</v>
      </c>
      <c r="W900">
        <v>1</v>
      </c>
      <c r="X900">
        <v>5</v>
      </c>
      <c r="Y900">
        <v>2</v>
      </c>
      <c r="Z900">
        <v>1</v>
      </c>
      <c r="AA900" s="3">
        <v>3</v>
      </c>
      <c r="AB900">
        <v>109</v>
      </c>
    </row>
    <row r="901" spans="1:28" x14ac:dyDescent="0.35">
      <c r="A901" s="2">
        <v>522</v>
      </c>
      <c r="B901" s="2">
        <v>4</v>
      </c>
      <c r="C901" s="2" t="s">
        <v>28</v>
      </c>
      <c r="D901">
        <v>97</v>
      </c>
      <c r="E901">
        <v>4</v>
      </c>
      <c r="F901">
        <v>1</v>
      </c>
      <c r="G901">
        <v>1</v>
      </c>
      <c r="H901">
        <v>218</v>
      </c>
      <c r="I901" s="37">
        <v>189.5</v>
      </c>
      <c r="J901" s="3">
        <v>0</v>
      </c>
      <c r="K901">
        <v>1</v>
      </c>
      <c r="L901">
        <v>2</v>
      </c>
      <c r="M901">
        <v>4</v>
      </c>
      <c r="N901" s="3">
        <v>0</v>
      </c>
      <c r="O901">
        <v>1</v>
      </c>
      <c r="P901">
        <v>4</v>
      </c>
      <c r="Q901">
        <v>1</v>
      </c>
      <c r="R901">
        <v>2</v>
      </c>
      <c r="S901">
        <v>1</v>
      </c>
      <c r="T901" s="2">
        <v>2</v>
      </c>
      <c r="U901">
        <v>9</v>
      </c>
      <c r="V901" s="3">
        <v>0</v>
      </c>
      <c r="W901">
        <v>1</v>
      </c>
      <c r="X901">
        <v>5</v>
      </c>
      <c r="Y901">
        <v>2</v>
      </c>
      <c r="Z901">
        <v>1</v>
      </c>
      <c r="AA901" s="3">
        <v>3</v>
      </c>
      <c r="AB901">
        <v>117</v>
      </c>
    </row>
    <row r="902" spans="1:28" x14ac:dyDescent="0.35">
      <c r="A902" s="2">
        <v>523</v>
      </c>
      <c r="B902" s="2">
        <v>4</v>
      </c>
      <c r="C902" s="2" t="s">
        <v>28</v>
      </c>
      <c r="D902">
        <v>97</v>
      </c>
      <c r="E902">
        <v>4</v>
      </c>
      <c r="F902">
        <v>1</v>
      </c>
      <c r="G902">
        <v>1</v>
      </c>
      <c r="H902">
        <v>186</v>
      </c>
      <c r="I902" s="37">
        <v>160.9</v>
      </c>
      <c r="J902" s="3">
        <v>0</v>
      </c>
      <c r="K902">
        <v>1</v>
      </c>
      <c r="L902">
        <v>2</v>
      </c>
      <c r="M902">
        <v>1</v>
      </c>
      <c r="N902" s="3">
        <v>0</v>
      </c>
      <c r="O902">
        <v>1</v>
      </c>
      <c r="P902">
        <v>5</v>
      </c>
      <c r="Q902">
        <v>0</v>
      </c>
      <c r="R902">
        <v>3</v>
      </c>
      <c r="S902">
        <v>1</v>
      </c>
      <c r="T902" s="2">
        <v>2</v>
      </c>
      <c r="U902">
        <v>8</v>
      </c>
      <c r="V902" s="3">
        <v>0</v>
      </c>
      <c r="W902">
        <v>1</v>
      </c>
      <c r="X902">
        <v>6</v>
      </c>
      <c r="Y902">
        <v>2</v>
      </c>
      <c r="Z902">
        <v>0</v>
      </c>
      <c r="AA902" s="3">
        <v>3</v>
      </c>
      <c r="AB902">
        <v>112</v>
      </c>
    </row>
    <row r="903" spans="1:28" x14ac:dyDescent="0.35">
      <c r="A903" s="2">
        <v>524</v>
      </c>
      <c r="B903" s="2">
        <v>4</v>
      </c>
      <c r="C903" s="2" t="s">
        <v>28</v>
      </c>
      <c r="D903">
        <v>97</v>
      </c>
      <c r="E903">
        <v>3</v>
      </c>
      <c r="F903">
        <v>1</v>
      </c>
      <c r="G903">
        <v>1</v>
      </c>
      <c r="H903">
        <v>186</v>
      </c>
      <c r="I903" s="37">
        <v>33.700000000000003</v>
      </c>
      <c r="J903" s="3">
        <v>0</v>
      </c>
      <c r="K903">
        <v>1</v>
      </c>
      <c r="L903">
        <v>2</v>
      </c>
      <c r="M903">
        <v>4</v>
      </c>
      <c r="N903" s="3">
        <v>0</v>
      </c>
      <c r="O903">
        <v>1</v>
      </c>
      <c r="P903">
        <v>5</v>
      </c>
      <c r="Q903">
        <v>1</v>
      </c>
      <c r="R903">
        <v>2</v>
      </c>
      <c r="S903">
        <v>1</v>
      </c>
      <c r="T903" s="2">
        <v>2</v>
      </c>
      <c r="U903">
        <v>9</v>
      </c>
      <c r="V903" s="3">
        <v>0</v>
      </c>
      <c r="W903">
        <v>1</v>
      </c>
      <c r="X903">
        <v>5</v>
      </c>
      <c r="Y903">
        <v>2</v>
      </c>
      <c r="Z903">
        <v>0</v>
      </c>
      <c r="AA903" s="3">
        <v>3</v>
      </c>
      <c r="AB903">
        <v>109</v>
      </c>
    </row>
    <row r="904" spans="1:28" x14ac:dyDescent="0.35">
      <c r="A904" s="2">
        <v>525</v>
      </c>
      <c r="B904" s="2">
        <v>4</v>
      </c>
      <c r="C904" s="2" t="s">
        <v>28</v>
      </c>
      <c r="D904">
        <v>97</v>
      </c>
      <c r="E904">
        <v>3</v>
      </c>
      <c r="F904">
        <v>1</v>
      </c>
      <c r="G904">
        <v>1</v>
      </c>
      <c r="H904">
        <v>186</v>
      </c>
      <c r="I904" s="37">
        <v>33.700000000000003</v>
      </c>
      <c r="J904" s="3">
        <v>0</v>
      </c>
      <c r="K904">
        <v>1</v>
      </c>
      <c r="L904">
        <v>2</v>
      </c>
      <c r="M904">
        <v>4</v>
      </c>
      <c r="N904" s="3">
        <v>0</v>
      </c>
      <c r="O904">
        <v>1</v>
      </c>
      <c r="P904">
        <v>6</v>
      </c>
      <c r="Q904">
        <v>1</v>
      </c>
      <c r="R904">
        <v>2</v>
      </c>
      <c r="S904">
        <v>1</v>
      </c>
      <c r="T904" s="2">
        <v>2</v>
      </c>
      <c r="U904">
        <v>9</v>
      </c>
      <c r="V904" s="3">
        <v>0</v>
      </c>
      <c r="W904">
        <v>1</v>
      </c>
      <c r="X904">
        <v>8</v>
      </c>
      <c r="Y904">
        <v>2</v>
      </c>
      <c r="Z904">
        <v>1</v>
      </c>
      <c r="AA904" s="3">
        <v>3</v>
      </c>
      <c r="AB904">
        <v>110</v>
      </c>
    </row>
    <row r="905" spans="1:28" x14ac:dyDescent="0.35">
      <c r="A905" s="2">
        <v>526</v>
      </c>
      <c r="B905" s="2">
        <v>4</v>
      </c>
      <c r="C905" s="2" t="s">
        <v>28</v>
      </c>
      <c r="D905">
        <v>97</v>
      </c>
      <c r="E905">
        <v>2</v>
      </c>
      <c r="F905">
        <v>1</v>
      </c>
      <c r="G905">
        <v>1</v>
      </c>
      <c r="H905">
        <v>186</v>
      </c>
      <c r="I905" s="37">
        <v>33.700000000000003</v>
      </c>
      <c r="J905" s="3">
        <v>0</v>
      </c>
      <c r="K905">
        <v>1</v>
      </c>
      <c r="L905">
        <v>2</v>
      </c>
      <c r="M905">
        <v>4</v>
      </c>
      <c r="N905" s="3">
        <v>0</v>
      </c>
      <c r="O905">
        <v>1</v>
      </c>
      <c r="P905">
        <v>5</v>
      </c>
      <c r="Q905">
        <v>1</v>
      </c>
      <c r="R905">
        <v>2</v>
      </c>
      <c r="S905">
        <v>1</v>
      </c>
      <c r="T905" s="2">
        <v>2</v>
      </c>
      <c r="U905">
        <v>9</v>
      </c>
      <c r="V905" s="3">
        <v>0</v>
      </c>
      <c r="W905">
        <v>1</v>
      </c>
      <c r="X905">
        <v>5</v>
      </c>
      <c r="Y905">
        <v>1</v>
      </c>
      <c r="Z905">
        <v>1</v>
      </c>
      <c r="AA905" s="3">
        <v>3</v>
      </c>
      <c r="AB905">
        <v>109</v>
      </c>
    </row>
    <row r="906" spans="1:28" x14ac:dyDescent="0.35">
      <c r="A906" s="2">
        <v>527</v>
      </c>
      <c r="B906" s="2">
        <v>4</v>
      </c>
      <c r="C906" s="2" t="s">
        <v>28</v>
      </c>
      <c r="D906">
        <v>97</v>
      </c>
      <c r="E906">
        <v>3</v>
      </c>
      <c r="F906">
        <v>1</v>
      </c>
      <c r="G906">
        <v>1</v>
      </c>
      <c r="H906">
        <v>186</v>
      </c>
      <c r="I906" s="37">
        <v>44.3</v>
      </c>
      <c r="J906" s="3">
        <v>0</v>
      </c>
      <c r="K906">
        <v>1</v>
      </c>
      <c r="L906">
        <v>2</v>
      </c>
      <c r="M906">
        <v>1</v>
      </c>
      <c r="N906" s="3">
        <v>0</v>
      </c>
      <c r="O906">
        <v>1</v>
      </c>
      <c r="P906">
        <v>4</v>
      </c>
      <c r="Q906">
        <v>0</v>
      </c>
      <c r="R906">
        <v>2</v>
      </c>
      <c r="S906">
        <v>3</v>
      </c>
      <c r="T906" s="2">
        <v>10</v>
      </c>
      <c r="U906">
        <v>7</v>
      </c>
      <c r="V906" s="3">
        <v>0</v>
      </c>
      <c r="W906">
        <v>1</v>
      </c>
      <c r="X906">
        <v>4</v>
      </c>
      <c r="Y906">
        <v>2</v>
      </c>
      <c r="Z906">
        <v>0</v>
      </c>
      <c r="AA906" s="3">
        <v>3</v>
      </c>
      <c r="AB906">
        <v>111</v>
      </c>
    </row>
    <row r="907" spans="1:28" x14ac:dyDescent="0.35">
      <c r="A907" s="2">
        <v>528</v>
      </c>
      <c r="B907" s="2">
        <v>4</v>
      </c>
      <c r="C907" s="2" t="s">
        <v>28</v>
      </c>
      <c r="D907">
        <v>97</v>
      </c>
      <c r="E907">
        <v>4</v>
      </c>
      <c r="F907">
        <v>1</v>
      </c>
      <c r="G907">
        <v>1</v>
      </c>
      <c r="H907">
        <v>186</v>
      </c>
      <c r="I907" s="37">
        <v>70.5</v>
      </c>
      <c r="J907" s="3">
        <v>0</v>
      </c>
      <c r="K907">
        <v>1</v>
      </c>
      <c r="L907">
        <v>2</v>
      </c>
      <c r="M907">
        <v>4</v>
      </c>
      <c r="N907" s="3">
        <v>0</v>
      </c>
      <c r="O907">
        <v>1</v>
      </c>
      <c r="P907">
        <v>3</v>
      </c>
      <c r="Q907">
        <v>2</v>
      </c>
      <c r="R907">
        <v>2</v>
      </c>
      <c r="S907">
        <v>1</v>
      </c>
      <c r="T907" s="2">
        <v>2</v>
      </c>
      <c r="U907">
        <v>9</v>
      </c>
      <c r="V907" s="3">
        <v>0</v>
      </c>
      <c r="W907">
        <v>1</v>
      </c>
      <c r="X907">
        <v>5</v>
      </c>
      <c r="Y907">
        <v>1</v>
      </c>
      <c r="Z907">
        <v>1</v>
      </c>
      <c r="AA907" s="3">
        <v>3</v>
      </c>
      <c r="AB907">
        <v>112</v>
      </c>
    </row>
    <row r="908" spans="1:28" x14ac:dyDescent="0.35">
      <c r="A908" s="2">
        <v>530</v>
      </c>
      <c r="B908" s="2">
        <v>4</v>
      </c>
      <c r="C908" s="2" t="s">
        <v>28</v>
      </c>
      <c r="D908">
        <v>98</v>
      </c>
      <c r="E908">
        <v>3</v>
      </c>
      <c r="F908">
        <v>0</v>
      </c>
      <c r="G908">
        <v>0</v>
      </c>
      <c r="H908">
        <v>186</v>
      </c>
      <c r="I908" s="37">
        <v>27.2</v>
      </c>
      <c r="J908" s="3">
        <v>0</v>
      </c>
      <c r="K908">
        <v>1</v>
      </c>
      <c r="L908">
        <v>1</v>
      </c>
      <c r="M908">
        <v>4</v>
      </c>
      <c r="N908" s="3">
        <v>0</v>
      </c>
      <c r="O908">
        <v>1</v>
      </c>
      <c r="P908">
        <v>1</v>
      </c>
      <c r="Q908">
        <v>3</v>
      </c>
      <c r="R908">
        <v>2</v>
      </c>
      <c r="S908">
        <v>1</v>
      </c>
      <c r="T908" s="2">
        <v>1</v>
      </c>
      <c r="U908">
        <v>9</v>
      </c>
      <c r="V908" s="3">
        <v>0</v>
      </c>
      <c r="W908">
        <v>1</v>
      </c>
      <c r="X908">
        <v>2</v>
      </c>
      <c r="Y908">
        <v>1</v>
      </c>
      <c r="Z908">
        <v>0</v>
      </c>
      <c r="AA908" s="3">
        <v>2</v>
      </c>
      <c r="AB908">
        <v>114</v>
      </c>
    </row>
    <row r="909" spans="1:28" x14ac:dyDescent="0.35">
      <c r="A909" s="2">
        <v>531</v>
      </c>
      <c r="B909" s="2">
        <v>4</v>
      </c>
      <c r="C909" s="2" t="s">
        <v>28</v>
      </c>
      <c r="D909">
        <v>98</v>
      </c>
      <c r="E909">
        <v>3</v>
      </c>
      <c r="F909">
        <v>1</v>
      </c>
      <c r="G909">
        <v>0</v>
      </c>
      <c r="H909">
        <v>186</v>
      </c>
      <c r="I909" s="37">
        <v>31.2</v>
      </c>
      <c r="J909" s="3">
        <v>0</v>
      </c>
      <c r="K909">
        <v>1</v>
      </c>
      <c r="L909">
        <v>2</v>
      </c>
      <c r="M909">
        <v>1</v>
      </c>
      <c r="N909" s="3">
        <v>0</v>
      </c>
      <c r="O909">
        <v>1</v>
      </c>
      <c r="P909">
        <v>3</v>
      </c>
      <c r="Q909">
        <v>3</v>
      </c>
      <c r="R909">
        <v>2</v>
      </c>
      <c r="S909">
        <v>1</v>
      </c>
      <c r="T909" s="2">
        <v>2</v>
      </c>
      <c r="U909">
        <v>8</v>
      </c>
      <c r="V909" s="3">
        <v>0</v>
      </c>
      <c r="W909">
        <v>1</v>
      </c>
      <c r="X909">
        <v>4</v>
      </c>
      <c r="Y909">
        <v>3</v>
      </c>
      <c r="Z909">
        <v>1</v>
      </c>
      <c r="AA909" s="3">
        <v>2</v>
      </c>
      <c r="AB909">
        <v>78</v>
      </c>
    </row>
    <row r="910" spans="1:28" x14ac:dyDescent="0.35">
      <c r="A910" s="2">
        <v>533</v>
      </c>
      <c r="B910" s="2">
        <v>4</v>
      </c>
      <c r="C910" s="2" t="s">
        <v>28</v>
      </c>
      <c r="D910">
        <v>98</v>
      </c>
      <c r="E910">
        <v>4</v>
      </c>
      <c r="F910">
        <v>1</v>
      </c>
      <c r="G910">
        <v>1</v>
      </c>
      <c r="H910">
        <v>186</v>
      </c>
      <c r="I910" s="37">
        <v>94</v>
      </c>
      <c r="J910" s="3">
        <v>0</v>
      </c>
      <c r="K910">
        <v>1</v>
      </c>
      <c r="L910">
        <v>2</v>
      </c>
      <c r="M910">
        <v>4</v>
      </c>
      <c r="N910" s="3">
        <v>0</v>
      </c>
      <c r="O910">
        <v>1</v>
      </c>
      <c r="P910">
        <v>3</v>
      </c>
      <c r="Q910">
        <v>2</v>
      </c>
      <c r="R910">
        <v>2</v>
      </c>
      <c r="S910">
        <v>1</v>
      </c>
      <c r="T910" s="2">
        <v>2</v>
      </c>
      <c r="U910">
        <v>9</v>
      </c>
      <c r="V910" s="3">
        <v>0</v>
      </c>
      <c r="W910">
        <v>1</v>
      </c>
      <c r="X910">
        <v>3</v>
      </c>
      <c r="Y910">
        <v>2</v>
      </c>
      <c r="Z910">
        <v>1</v>
      </c>
      <c r="AA910" s="3">
        <v>3</v>
      </c>
      <c r="AB910">
        <v>121</v>
      </c>
    </row>
    <row r="911" spans="1:28" x14ac:dyDescent="0.35">
      <c r="A911" s="2">
        <v>534</v>
      </c>
      <c r="B911" s="2">
        <v>4</v>
      </c>
      <c r="C911" s="2" t="s">
        <v>28</v>
      </c>
      <c r="D911">
        <v>98</v>
      </c>
      <c r="E911">
        <v>4</v>
      </c>
      <c r="F911">
        <v>1</v>
      </c>
      <c r="G911">
        <v>0</v>
      </c>
      <c r="H911">
        <v>186</v>
      </c>
      <c r="I911" s="37">
        <v>64.900000000000006</v>
      </c>
      <c r="J911" s="3">
        <v>0</v>
      </c>
      <c r="K911">
        <v>1</v>
      </c>
      <c r="L911">
        <v>2</v>
      </c>
      <c r="M911">
        <v>1</v>
      </c>
      <c r="N911" s="3">
        <v>0</v>
      </c>
      <c r="O911">
        <v>1</v>
      </c>
      <c r="P911">
        <v>4</v>
      </c>
      <c r="Q911">
        <v>2</v>
      </c>
      <c r="R911">
        <v>2</v>
      </c>
      <c r="S911">
        <v>1</v>
      </c>
      <c r="T911" s="2">
        <v>2</v>
      </c>
      <c r="U911">
        <v>9</v>
      </c>
      <c r="V911" s="3">
        <v>0</v>
      </c>
      <c r="W911">
        <v>1</v>
      </c>
      <c r="X911">
        <v>6</v>
      </c>
      <c r="Y911">
        <v>3</v>
      </c>
      <c r="Z911">
        <v>1</v>
      </c>
      <c r="AA911" s="3">
        <v>2</v>
      </c>
      <c r="AB911">
        <v>103</v>
      </c>
    </row>
    <row r="912" spans="1:28" x14ac:dyDescent="0.35">
      <c r="A912" s="2">
        <v>535</v>
      </c>
      <c r="B912" s="2">
        <v>4</v>
      </c>
      <c r="C912" s="2" t="s">
        <v>28</v>
      </c>
      <c r="D912">
        <v>98</v>
      </c>
      <c r="E912">
        <v>3</v>
      </c>
      <c r="F912">
        <v>1</v>
      </c>
      <c r="G912">
        <v>1</v>
      </c>
      <c r="H912">
        <v>179</v>
      </c>
      <c r="I912" s="37">
        <v>38.6</v>
      </c>
      <c r="J912" s="3">
        <v>0</v>
      </c>
      <c r="K912">
        <v>1</v>
      </c>
      <c r="L912">
        <v>2</v>
      </c>
      <c r="M912">
        <v>4</v>
      </c>
      <c r="N912" s="3">
        <v>0</v>
      </c>
      <c r="O912">
        <v>1</v>
      </c>
      <c r="P912">
        <v>3</v>
      </c>
      <c r="Q912">
        <v>2</v>
      </c>
      <c r="R912">
        <v>2</v>
      </c>
      <c r="S912">
        <v>3</v>
      </c>
      <c r="T912" s="2">
        <v>7</v>
      </c>
      <c r="U912">
        <v>6</v>
      </c>
      <c r="V912" s="3">
        <v>0</v>
      </c>
      <c r="W912">
        <v>1</v>
      </c>
      <c r="X912">
        <v>3</v>
      </c>
      <c r="Y912">
        <v>2</v>
      </c>
      <c r="Z912">
        <v>1</v>
      </c>
      <c r="AA912" s="3">
        <v>3</v>
      </c>
      <c r="AB912">
        <v>120</v>
      </c>
    </row>
    <row r="913" spans="1:28" x14ac:dyDescent="0.35">
      <c r="A913" s="2">
        <v>536</v>
      </c>
      <c r="B913" s="2">
        <v>4</v>
      </c>
      <c r="C913" s="2" t="s">
        <v>28</v>
      </c>
      <c r="D913">
        <v>98</v>
      </c>
      <c r="E913">
        <v>4</v>
      </c>
      <c r="F913">
        <v>1</v>
      </c>
      <c r="G913">
        <v>0</v>
      </c>
      <c r="H913">
        <v>203</v>
      </c>
      <c r="I913" s="37">
        <v>88.6</v>
      </c>
      <c r="J913" s="3">
        <v>0</v>
      </c>
      <c r="K913">
        <v>1</v>
      </c>
      <c r="L913">
        <v>2</v>
      </c>
      <c r="M913">
        <v>1</v>
      </c>
      <c r="N913" s="3">
        <v>0</v>
      </c>
      <c r="O913">
        <v>1</v>
      </c>
      <c r="P913">
        <v>2</v>
      </c>
      <c r="Q913">
        <v>3</v>
      </c>
      <c r="R913">
        <v>2</v>
      </c>
      <c r="S913">
        <v>1</v>
      </c>
      <c r="T913" s="2">
        <v>1</v>
      </c>
      <c r="U913">
        <v>4</v>
      </c>
      <c r="V913" s="3">
        <v>0</v>
      </c>
      <c r="W913">
        <v>1</v>
      </c>
      <c r="X913">
        <v>3</v>
      </c>
      <c r="Y913">
        <v>3</v>
      </c>
      <c r="Z913">
        <v>1</v>
      </c>
      <c r="AA913" s="3">
        <v>2</v>
      </c>
      <c r="AB913">
        <v>114</v>
      </c>
    </row>
    <row r="914" spans="1:28" x14ac:dyDescent="0.35">
      <c r="A914" s="2">
        <v>537</v>
      </c>
      <c r="B914" s="2">
        <v>4</v>
      </c>
      <c r="C914" s="2" t="s">
        <v>28</v>
      </c>
      <c r="D914">
        <v>104</v>
      </c>
      <c r="E914">
        <v>4</v>
      </c>
      <c r="F914">
        <v>1</v>
      </c>
      <c r="G914">
        <v>1</v>
      </c>
      <c r="H914">
        <v>211</v>
      </c>
      <c r="I914" s="37">
        <v>207.6</v>
      </c>
      <c r="J914" s="3">
        <v>0</v>
      </c>
      <c r="K914">
        <v>1</v>
      </c>
      <c r="L914">
        <v>2</v>
      </c>
      <c r="M914">
        <v>4</v>
      </c>
      <c r="N914" s="3">
        <v>0</v>
      </c>
      <c r="O914">
        <v>1</v>
      </c>
      <c r="P914">
        <v>6</v>
      </c>
      <c r="Q914">
        <v>1</v>
      </c>
      <c r="R914">
        <v>2</v>
      </c>
      <c r="S914">
        <v>1</v>
      </c>
      <c r="T914" s="2">
        <v>2</v>
      </c>
      <c r="U914">
        <v>4</v>
      </c>
      <c r="V914" s="3">
        <v>0</v>
      </c>
      <c r="W914">
        <v>1</v>
      </c>
      <c r="X914">
        <v>5</v>
      </c>
      <c r="Y914">
        <v>2</v>
      </c>
      <c r="Z914">
        <v>1</v>
      </c>
      <c r="AA914" s="3">
        <v>3</v>
      </c>
      <c r="AB914">
        <v>92</v>
      </c>
    </row>
    <row r="915" spans="1:28" x14ac:dyDescent="0.35">
      <c r="A915" s="2">
        <v>538</v>
      </c>
      <c r="B915" s="2">
        <v>4</v>
      </c>
      <c r="C915" s="2" t="s">
        <v>28</v>
      </c>
      <c r="D915">
        <v>104</v>
      </c>
      <c r="E915">
        <v>4</v>
      </c>
      <c r="F915">
        <v>1</v>
      </c>
      <c r="G915">
        <v>1</v>
      </c>
      <c r="H915">
        <v>189</v>
      </c>
      <c r="I915" s="37">
        <v>73.599999999999994</v>
      </c>
      <c r="J915" s="3">
        <v>0</v>
      </c>
      <c r="K915">
        <v>1</v>
      </c>
      <c r="L915">
        <v>2</v>
      </c>
      <c r="M915">
        <v>4</v>
      </c>
      <c r="N915" s="3">
        <v>0</v>
      </c>
      <c r="O915">
        <v>1</v>
      </c>
      <c r="P915">
        <v>2</v>
      </c>
      <c r="Q915">
        <v>1</v>
      </c>
      <c r="R915">
        <v>2</v>
      </c>
      <c r="S915">
        <v>1</v>
      </c>
      <c r="T915" s="2">
        <v>2</v>
      </c>
      <c r="U915">
        <v>3</v>
      </c>
      <c r="V915" s="3">
        <v>0</v>
      </c>
      <c r="W915">
        <v>1</v>
      </c>
      <c r="X915">
        <v>2</v>
      </c>
      <c r="Y915">
        <v>2</v>
      </c>
      <c r="Z915">
        <v>1</v>
      </c>
      <c r="AA915" s="3">
        <v>3</v>
      </c>
      <c r="AB915">
        <v>123</v>
      </c>
    </row>
    <row r="916" spans="1:28" x14ac:dyDescent="0.35">
      <c r="A916" s="2">
        <v>539</v>
      </c>
      <c r="B916" s="2">
        <v>4</v>
      </c>
      <c r="C916" s="2" t="s">
        <v>28</v>
      </c>
      <c r="D916">
        <v>104</v>
      </c>
      <c r="E916">
        <v>4</v>
      </c>
      <c r="F916">
        <v>1</v>
      </c>
      <c r="G916">
        <v>1</v>
      </c>
      <c r="H916">
        <v>184</v>
      </c>
      <c r="I916" s="37">
        <v>54.2</v>
      </c>
      <c r="J916" s="3">
        <v>0</v>
      </c>
      <c r="K916">
        <v>1</v>
      </c>
      <c r="L916">
        <v>1</v>
      </c>
      <c r="M916">
        <v>4</v>
      </c>
      <c r="N916" s="3">
        <v>0</v>
      </c>
      <c r="O916">
        <v>1</v>
      </c>
      <c r="P916">
        <v>3</v>
      </c>
      <c r="Q916">
        <v>1</v>
      </c>
      <c r="R916">
        <v>2</v>
      </c>
      <c r="S916">
        <v>1</v>
      </c>
      <c r="T916" s="2">
        <v>1</v>
      </c>
      <c r="U916">
        <v>9</v>
      </c>
      <c r="V916" s="3">
        <v>0</v>
      </c>
      <c r="W916">
        <v>1</v>
      </c>
      <c r="X916">
        <v>3</v>
      </c>
      <c r="Y916">
        <v>2</v>
      </c>
      <c r="Z916">
        <v>1</v>
      </c>
      <c r="AA916" s="3">
        <v>3</v>
      </c>
      <c r="AB916">
        <v>117</v>
      </c>
    </row>
    <row r="917" spans="1:28" x14ac:dyDescent="0.35">
      <c r="A917" s="2">
        <v>540</v>
      </c>
      <c r="B917" s="2">
        <v>4</v>
      </c>
      <c r="C917" s="2" t="s">
        <v>28</v>
      </c>
      <c r="D917">
        <v>104</v>
      </c>
      <c r="E917">
        <v>4</v>
      </c>
      <c r="F917">
        <v>1</v>
      </c>
      <c r="G917">
        <v>1</v>
      </c>
      <c r="H917">
        <v>211</v>
      </c>
      <c r="I917" s="37">
        <v>123.7</v>
      </c>
      <c r="J917" s="3">
        <v>0</v>
      </c>
      <c r="K917">
        <v>1</v>
      </c>
      <c r="L917">
        <v>2</v>
      </c>
      <c r="M917">
        <v>4</v>
      </c>
      <c r="N917" s="3">
        <v>0</v>
      </c>
      <c r="O917">
        <v>1</v>
      </c>
      <c r="P917">
        <v>4</v>
      </c>
      <c r="Q917">
        <v>1</v>
      </c>
      <c r="R917">
        <v>2</v>
      </c>
      <c r="S917">
        <v>1</v>
      </c>
      <c r="T917" s="2">
        <v>1</v>
      </c>
      <c r="U917">
        <v>9</v>
      </c>
      <c r="V917" s="3">
        <v>0</v>
      </c>
      <c r="W917">
        <v>1</v>
      </c>
      <c r="X917">
        <v>4</v>
      </c>
      <c r="Y917">
        <v>2</v>
      </c>
      <c r="Z917">
        <v>1</v>
      </c>
      <c r="AA917" s="3">
        <v>3</v>
      </c>
      <c r="AB917">
        <v>109</v>
      </c>
    </row>
    <row r="918" spans="1:28" x14ac:dyDescent="0.35">
      <c r="A918" s="2">
        <v>541</v>
      </c>
      <c r="B918" s="2">
        <v>4</v>
      </c>
      <c r="C918" s="2" t="s">
        <v>28</v>
      </c>
      <c r="D918">
        <v>104</v>
      </c>
      <c r="E918">
        <v>4</v>
      </c>
      <c r="F918">
        <v>1</v>
      </c>
      <c r="G918">
        <v>1</v>
      </c>
      <c r="H918">
        <v>211</v>
      </c>
      <c r="I918" s="37">
        <v>123.7</v>
      </c>
      <c r="J918" s="3">
        <v>0</v>
      </c>
      <c r="K918">
        <v>1</v>
      </c>
      <c r="L918">
        <v>2</v>
      </c>
      <c r="M918">
        <v>4</v>
      </c>
      <c r="N918" s="3">
        <v>0</v>
      </c>
      <c r="O918">
        <v>1</v>
      </c>
      <c r="P918">
        <v>3</v>
      </c>
      <c r="Q918">
        <v>1</v>
      </c>
      <c r="R918">
        <v>2</v>
      </c>
      <c r="S918">
        <v>1</v>
      </c>
      <c r="T918" s="2">
        <v>2</v>
      </c>
      <c r="U918">
        <v>9</v>
      </c>
      <c r="V918" s="3">
        <v>0</v>
      </c>
      <c r="W918">
        <v>1</v>
      </c>
      <c r="X918">
        <v>3</v>
      </c>
      <c r="Y918">
        <v>3</v>
      </c>
      <c r="Z918">
        <v>1</v>
      </c>
      <c r="AA918" s="3">
        <v>3</v>
      </c>
      <c r="AB918">
        <v>124</v>
      </c>
    </row>
    <row r="919" spans="1:28" x14ac:dyDescent="0.35">
      <c r="A919" s="2">
        <v>542</v>
      </c>
      <c r="B919" s="2">
        <v>4</v>
      </c>
      <c r="C919" s="2" t="s">
        <v>28</v>
      </c>
      <c r="D919">
        <v>104</v>
      </c>
      <c r="E919">
        <v>3</v>
      </c>
      <c r="F919">
        <v>1</v>
      </c>
      <c r="G919">
        <v>1</v>
      </c>
      <c r="H919">
        <v>189</v>
      </c>
      <c r="I919" s="37">
        <v>80.400000000000006</v>
      </c>
      <c r="J919" s="3">
        <v>0</v>
      </c>
      <c r="K919">
        <v>1</v>
      </c>
      <c r="L919">
        <v>2</v>
      </c>
      <c r="M919">
        <v>4</v>
      </c>
      <c r="N919" s="3">
        <v>0</v>
      </c>
      <c r="O919">
        <v>1</v>
      </c>
      <c r="P919">
        <v>4</v>
      </c>
      <c r="Q919">
        <v>0</v>
      </c>
      <c r="R919">
        <v>2</v>
      </c>
      <c r="S919">
        <v>1</v>
      </c>
      <c r="T919" s="2">
        <v>1</v>
      </c>
      <c r="U919">
        <v>9</v>
      </c>
      <c r="V919" s="3">
        <v>0</v>
      </c>
      <c r="W919">
        <v>1</v>
      </c>
      <c r="X919">
        <v>4</v>
      </c>
      <c r="Y919">
        <v>1</v>
      </c>
      <c r="Z919">
        <v>1</v>
      </c>
      <c r="AA919" s="3">
        <v>3</v>
      </c>
      <c r="AB919">
        <v>111</v>
      </c>
    </row>
    <row r="920" spans="1:28" x14ac:dyDescent="0.35">
      <c r="A920" s="2">
        <v>543</v>
      </c>
      <c r="B920" s="2">
        <v>4</v>
      </c>
      <c r="C920" s="2" t="s">
        <v>28</v>
      </c>
      <c r="D920">
        <v>104</v>
      </c>
      <c r="E920">
        <v>3</v>
      </c>
      <c r="F920">
        <v>1</v>
      </c>
      <c r="G920">
        <v>1</v>
      </c>
      <c r="H920">
        <v>189</v>
      </c>
      <c r="I920" s="37">
        <v>80.400000000000006</v>
      </c>
      <c r="J920" s="3">
        <v>0</v>
      </c>
      <c r="K920">
        <v>1</v>
      </c>
      <c r="L920">
        <v>2</v>
      </c>
      <c r="M920">
        <v>4</v>
      </c>
      <c r="N920" s="3">
        <v>0</v>
      </c>
      <c r="O920">
        <v>1</v>
      </c>
      <c r="P920">
        <v>5</v>
      </c>
      <c r="Q920">
        <v>0</v>
      </c>
      <c r="R920">
        <v>2</v>
      </c>
      <c r="S920">
        <v>1</v>
      </c>
      <c r="T920" s="2">
        <v>1</v>
      </c>
      <c r="U920">
        <v>9</v>
      </c>
      <c r="V920" s="3">
        <v>0</v>
      </c>
      <c r="W920">
        <v>1</v>
      </c>
      <c r="X920">
        <v>5</v>
      </c>
      <c r="Y920">
        <v>2</v>
      </c>
      <c r="Z920">
        <v>1</v>
      </c>
      <c r="AA920" s="3">
        <v>3</v>
      </c>
      <c r="AB920">
        <v>114</v>
      </c>
    </row>
    <row r="921" spans="1:28" x14ac:dyDescent="0.35">
      <c r="A921" s="2">
        <v>544</v>
      </c>
      <c r="B921" s="2">
        <v>4</v>
      </c>
      <c r="C921" s="2" t="s">
        <v>28</v>
      </c>
      <c r="D921">
        <v>104</v>
      </c>
      <c r="E921">
        <v>3</v>
      </c>
      <c r="F921">
        <v>1</v>
      </c>
      <c r="G921">
        <v>1</v>
      </c>
      <c r="H921">
        <v>189</v>
      </c>
      <c r="I921" s="37">
        <v>80.400000000000006</v>
      </c>
      <c r="J921" s="3">
        <v>0</v>
      </c>
      <c r="K921">
        <v>1</v>
      </c>
      <c r="L921">
        <v>2</v>
      </c>
      <c r="M921">
        <v>4</v>
      </c>
      <c r="N921" s="3">
        <v>0</v>
      </c>
      <c r="O921">
        <v>1</v>
      </c>
      <c r="P921">
        <v>5</v>
      </c>
      <c r="Q921">
        <v>1</v>
      </c>
      <c r="R921">
        <v>2</v>
      </c>
      <c r="S921">
        <v>1</v>
      </c>
      <c r="T921" s="2">
        <v>1</v>
      </c>
      <c r="U921">
        <v>9</v>
      </c>
      <c r="V921" s="3">
        <v>0</v>
      </c>
      <c r="W921">
        <v>1</v>
      </c>
      <c r="X921">
        <v>5</v>
      </c>
      <c r="Y921">
        <v>2</v>
      </c>
      <c r="Z921">
        <v>1</v>
      </c>
      <c r="AA921" s="3">
        <v>3</v>
      </c>
      <c r="AB921">
        <v>119</v>
      </c>
    </row>
    <row r="922" spans="1:28" x14ac:dyDescent="0.35">
      <c r="A922" s="2">
        <v>545</v>
      </c>
      <c r="B922" s="2">
        <v>4</v>
      </c>
      <c r="C922" s="2" t="s">
        <v>28</v>
      </c>
      <c r="D922">
        <v>104</v>
      </c>
      <c r="E922">
        <v>4</v>
      </c>
      <c r="F922">
        <v>1</v>
      </c>
      <c r="G922">
        <v>1</v>
      </c>
      <c r="H922">
        <v>184</v>
      </c>
      <c r="I922" s="37">
        <v>75.7</v>
      </c>
      <c r="J922" s="3">
        <v>0</v>
      </c>
      <c r="K922">
        <v>1</v>
      </c>
      <c r="L922">
        <v>2</v>
      </c>
      <c r="M922">
        <v>4</v>
      </c>
      <c r="N922" s="3">
        <v>0</v>
      </c>
      <c r="O922">
        <v>1</v>
      </c>
      <c r="P922">
        <v>3</v>
      </c>
      <c r="Q922">
        <v>0</v>
      </c>
      <c r="R922">
        <v>2</v>
      </c>
      <c r="S922">
        <v>1</v>
      </c>
      <c r="T922" s="2">
        <v>2</v>
      </c>
      <c r="U922">
        <v>9</v>
      </c>
      <c r="V922" s="3">
        <v>0</v>
      </c>
      <c r="W922">
        <v>1</v>
      </c>
      <c r="X922">
        <v>4</v>
      </c>
      <c r="Y922">
        <v>2</v>
      </c>
      <c r="Z922">
        <v>1</v>
      </c>
      <c r="AA922" s="3">
        <v>3</v>
      </c>
      <c r="AB922">
        <v>114</v>
      </c>
    </row>
    <row r="923" spans="1:28" x14ac:dyDescent="0.35">
      <c r="A923" s="2">
        <v>546</v>
      </c>
      <c r="B923" s="2">
        <v>4</v>
      </c>
      <c r="C923" s="2" t="s">
        <v>28</v>
      </c>
      <c r="D923">
        <v>104</v>
      </c>
      <c r="E923">
        <v>4</v>
      </c>
      <c r="F923">
        <v>1</v>
      </c>
      <c r="G923">
        <v>1</v>
      </c>
      <c r="H923">
        <v>211</v>
      </c>
      <c r="I923" s="37">
        <v>134.19999999999999</v>
      </c>
      <c r="J923" s="3">
        <v>0</v>
      </c>
      <c r="K923">
        <v>1</v>
      </c>
      <c r="L923">
        <v>1</v>
      </c>
      <c r="M923">
        <v>4</v>
      </c>
      <c r="N923" s="3">
        <v>0</v>
      </c>
      <c r="O923">
        <v>1</v>
      </c>
      <c r="P923">
        <v>2</v>
      </c>
      <c r="Q923">
        <v>1</v>
      </c>
      <c r="R923">
        <v>2</v>
      </c>
      <c r="S923">
        <v>1</v>
      </c>
      <c r="T923" s="2">
        <v>2</v>
      </c>
      <c r="U923">
        <v>8</v>
      </c>
      <c r="V923" s="3">
        <v>0</v>
      </c>
      <c r="W923">
        <v>1</v>
      </c>
      <c r="X923">
        <v>3</v>
      </c>
      <c r="Y923">
        <v>2</v>
      </c>
      <c r="Z923">
        <v>1</v>
      </c>
      <c r="AA923" s="3">
        <v>3</v>
      </c>
      <c r="AB923">
        <v>118</v>
      </c>
    </row>
    <row r="924" spans="1:28" x14ac:dyDescent="0.35">
      <c r="A924" s="2">
        <v>549</v>
      </c>
      <c r="B924" s="2">
        <v>4</v>
      </c>
      <c r="C924" s="2" t="s">
        <v>28</v>
      </c>
      <c r="D924">
        <v>104</v>
      </c>
      <c r="E924">
        <v>2</v>
      </c>
      <c r="F924">
        <v>1</v>
      </c>
      <c r="G924">
        <v>1</v>
      </c>
      <c r="H924">
        <v>189</v>
      </c>
      <c r="I924" s="37">
        <v>72.099999999999994</v>
      </c>
      <c r="J924" s="3">
        <v>0</v>
      </c>
      <c r="K924">
        <v>1</v>
      </c>
      <c r="L924">
        <v>2</v>
      </c>
      <c r="M924">
        <v>1</v>
      </c>
      <c r="N924" s="3">
        <v>0</v>
      </c>
      <c r="O924">
        <v>1</v>
      </c>
      <c r="P924">
        <v>6</v>
      </c>
      <c r="Q924">
        <v>1</v>
      </c>
      <c r="R924">
        <v>2</v>
      </c>
      <c r="S924">
        <v>1</v>
      </c>
      <c r="T924" s="2">
        <v>2</v>
      </c>
      <c r="U924">
        <v>9</v>
      </c>
      <c r="V924" s="3">
        <v>0</v>
      </c>
      <c r="W924">
        <v>1</v>
      </c>
      <c r="X924">
        <v>5</v>
      </c>
      <c r="Y924">
        <v>1</v>
      </c>
      <c r="Z924">
        <v>1</v>
      </c>
      <c r="AA924" s="3">
        <v>3</v>
      </c>
      <c r="AB924">
        <v>94</v>
      </c>
    </row>
    <row r="925" spans="1:28" x14ac:dyDescent="0.35">
      <c r="A925" s="2">
        <v>550</v>
      </c>
      <c r="B925" s="2">
        <v>4</v>
      </c>
      <c r="C925" s="2" t="s">
        <v>28</v>
      </c>
      <c r="D925">
        <v>104</v>
      </c>
      <c r="E925">
        <v>3</v>
      </c>
      <c r="F925">
        <v>1</v>
      </c>
      <c r="G925">
        <v>1</v>
      </c>
      <c r="H925">
        <v>189</v>
      </c>
      <c r="I925" s="37">
        <v>72.099999999999994</v>
      </c>
      <c r="J925" s="3">
        <v>0</v>
      </c>
      <c r="K925">
        <v>1</v>
      </c>
      <c r="L925">
        <v>1</v>
      </c>
      <c r="M925">
        <v>4</v>
      </c>
      <c r="N925" s="3">
        <v>0</v>
      </c>
      <c r="O925">
        <v>1</v>
      </c>
      <c r="P925">
        <v>3</v>
      </c>
      <c r="Q925">
        <v>0</v>
      </c>
      <c r="R925">
        <v>2</v>
      </c>
      <c r="S925">
        <v>1</v>
      </c>
      <c r="T925" s="2">
        <v>2</v>
      </c>
      <c r="U925">
        <v>9</v>
      </c>
      <c r="V925" s="3">
        <v>0</v>
      </c>
      <c r="W925">
        <v>1</v>
      </c>
      <c r="X925">
        <v>3</v>
      </c>
      <c r="Y925">
        <v>2</v>
      </c>
      <c r="Z925">
        <v>1</v>
      </c>
      <c r="AA925" s="3">
        <v>3</v>
      </c>
      <c r="AB925">
        <v>116</v>
      </c>
    </row>
    <row r="926" spans="1:28" x14ac:dyDescent="0.35">
      <c r="A926" s="2">
        <v>551</v>
      </c>
      <c r="B926" s="2">
        <v>4</v>
      </c>
      <c r="C926" s="2" t="s">
        <v>28</v>
      </c>
      <c r="D926">
        <v>104</v>
      </c>
      <c r="E926">
        <v>3</v>
      </c>
      <c r="F926">
        <v>1</v>
      </c>
      <c r="G926">
        <v>1</v>
      </c>
      <c r="H926">
        <v>189</v>
      </c>
      <c r="I926" s="37">
        <v>72.099999999999994</v>
      </c>
      <c r="J926" s="3">
        <v>0</v>
      </c>
      <c r="K926">
        <v>1</v>
      </c>
      <c r="L926">
        <v>2</v>
      </c>
      <c r="M926">
        <v>4</v>
      </c>
      <c r="N926" s="3">
        <v>0</v>
      </c>
      <c r="O926">
        <v>1</v>
      </c>
      <c r="P926">
        <v>4</v>
      </c>
      <c r="Q926">
        <v>0</v>
      </c>
      <c r="R926">
        <v>2</v>
      </c>
      <c r="S926">
        <v>1</v>
      </c>
      <c r="T926" s="2">
        <v>2</v>
      </c>
      <c r="U926">
        <v>9</v>
      </c>
      <c r="V926" s="3">
        <v>0</v>
      </c>
      <c r="W926">
        <v>1</v>
      </c>
      <c r="X926">
        <v>4</v>
      </c>
      <c r="Y926">
        <v>1</v>
      </c>
      <c r="Z926">
        <v>1</v>
      </c>
      <c r="AA926" s="3">
        <v>3</v>
      </c>
      <c r="AB926">
        <v>114</v>
      </c>
    </row>
    <row r="927" spans="1:28" x14ac:dyDescent="0.35">
      <c r="A927" s="2">
        <v>552</v>
      </c>
      <c r="B927" s="2">
        <v>4</v>
      </c>
      <c r="C927" s="2" t="s">
        <v>28</v>
      </c>
      <c r="D927">
        <v>104</v>
      </c>
      <c r="E927">
        <v>3</v>
      </c>
      <c r="F927">
        <v>1</v>
      </c>
      <c r="G927">
        <v>1</v>
      </c>
      <c r="H927">
        <v>189</v>
      </c>
      <c r="I927" s="37">
        <v>72.099999999999994</v>
      </c>
      <c r="J927" s="3">
        <v>0</v>
      </c>
      <c r="K927">
        <v>1</v>
      </c>
      <c r="L927">
        <v>1</v>
      </c>
      <c r="M927">
        <v>4</v>
      </c>
      <c r="N927" s="3">
        <v>0</v>
      </c>
      <c r="O927">
        <v>1</v>
      </c>
      <c r="P927">
        <v>3</v>
      </c>
      <c r="Q927">
        <v>1</v>
      </c>
      <c r="R927">
        <v>2</v>
      </c>
      <c r="S927">
        <v>1</v>
      </c>
      <c r="T927" s="2">
        <v>2</v>
      </c>
      <c r="U927">
        <v>9</v>
      </c>
      <c r="V927" s="3">
        <v>0</v>
      </c>
      <c r="W927">
        <v>1</v>
      </c>
      <c r="X927">
        <v>3</v>
      </c>
      <c r="Y927">
        <v>1</v>
      </c>
      <c r="Z927">
        <v>1</v>
      </c>
      <c r="AA927" s="3">
        <v>3</v>
      </c>
      <c r="AB927">
        <v>112</v>
      </c>
    </row>
    <row r="928" spans="1:28" x14ac:dyDescent="0.35">
      <c r="A928" s="2">
        <v>553</v>
      </c>
      <c r="B928" s="2">
        <v>4</v>
      </c>
      <c r="C928" s="2" t="s">
        <v>28</v>
      </c>
      <c r="D928">
        <v>104</v>
      </c>
      <c r="E928">
        <v>3</v>
      </c>
      <c r="F928">
        <v>1</v>
      </c>
      <c r="G928">
        <v>1</v>
      </c>
      <c r="H928">
        <v>203</v>
      </c>
      <c r="I928" s="37">
        <v>120</v>
      </c>
      <c r="J928" s="3">
        <v>0</v>
      </c>
      <c r="K928">
        <v>1</v>
      </c>
      <c r="L928">
        <v>2</v>
      </c>
      <c r="M928">
        <v>4</v>
      </c>
      <c r="N928" s="3">
        <v>0</v>
      </c>
      <c r="O928">
        <v>1</v>
      </c>
      <c r="P928">
        <v>5</v>
      </c>
      <c r="Q928">
        <v>1</v>
      </c>
      <c r="R928">
        <v>2</v>
      </c>
      <c r="S928">
        <v>1</v>
      </c>
      <c r="T928" s="2">
        <v>2</v>
      </c>
      <c r="U928">
        <v>9</v>
      </c>
      <c r="V928" s="3">
        <v>0</v>
      </c>
      <c r="W928">
        <v>1</v>
      </c>
      <c r="X928">
        <v>6</v>
      </c>
      <c r="Y928">
        <v>2</v>
      </c>
      <c r="Z928">
        <v>1</v>
      </c>
      <c r="AA928" s="3">
        <v>3</v>
      </c>
      <c r="AB928">
        <v>110</v>
      </c>
    </row>
    <row r="929" spans="1:28" x14ac:dyDescent="0.35">
      <c r="A929" s="2">
        <v>554</v>
      </c>
      <c r="B929" s="2">
        <v>4</v>
      </c>
      <c r="C929" s="2" t="s">
        <v>28</v>
      </c>
      <c r="D929">
        <v>104</v>
      </c>
      <c r="E929">
        <v>3</v>
      </c>
      <c r="F929">
        <v>1</v>
      </c>
      <c r="G929">
        <v>1</v>
      </c>
      <c r="H929">
        <v>203</v>
      </c>
      <c r="I929" s="37">
        <v>120</v>
      </c>
      <c r="J929" s="3">
        <v>0</v>
      </c>
      <c r="K929">
        <v>1</v>
      </c>
      <c r="L929">
        <v>2</v>
      </c>
      <c r="M929">
        <v>4</v>
      </c>
      <c r="N929" s="3">
        <v>0</v>
      </c>
      <c r="O929">
        <v>1</v>
      </c>
      <c r="P929">
        <v>4</v>
      </c>
      <c r="Q929">
        <v>1</v>
      </c>
      <c r="R929">
        <v>2</v>
      </c>
      <c r="S929">
        <v>1</v>
      </c>
      <c r="T929" s="2">
        <v>2</v>
      </c>
      <c r="U929">
        <v>9</v>
      </c>
      <c r="V929" s="3">
        <v>0</v>
      </c>
      <c r="W929">
        <v>1</v>
      </c>
      <c r="X929">
        <v>4</v>
      </c>
      <c r="Y929">
        <v>1</v>
      </c>
      <c r="Z929">
        <v>1</v>
      </c>
      <c r="AA929" s="3">
        <v>3</v>
      </c>
      <c r="AB929">
        <v>109</v>
      </c>
    </row>
    <row r="930" spans="1:28" x14ac:dyDescent="0.35">
      <c r="A930" s="2">
        <v>555</v>
      </c>
      <c r="B930" s="2">
        <v>4</v>
      </c>
      <c r="C930" s="2" t="s">
        <v>28</v>
      </c>
      <c r="D930">
        <v>104</v>
      </c>
      <c r="E930">
        <v>3</v>
      </c>
      <c r="F930">
        <v>1</v>
      </c>
      <c r="G930">
        <v>1</v>
      </c>
      <c r="H930">
        <v>203</v>
      </c>
      <c r="I930" s="37">
        <v>120</v>
      </c>
      <c r="J930" s="3">
        <v>0</v>
      </c>
      <c r="K930">
        <v>1</v>
      </c>
      <c r="L930">
        <v>2</v>
      </c>
      <c r="M930">
        <v>4</v>
      </c>
      <c r="N930" s="3">
        <v>0</v>
      </c>
      <c r="O930">
        <v>1</v>
      </c>
      <c r="P930">
        <v>5</v>
      </c>
      <c r="Q930">
        <v>0</v>
      </c>
      <c r="R930">
        <v>2</v>
      </c>
      <c r="S930">
        <v>1</v>
      </c>
      <c r="T930" s="2">
        <v>2</v>
      </c>
      <c r="U930">
        <v>9</v>
      </c>
      <c r="V930" s="3">
        <v>0</v>
      </c>
      <c r="W930">
        <v>1</v>
      </c>
      <c r="X930">
        <v>5</v>
      </c>
      <c r="Y930">
        <v>2</v>
      </c>
      <c r="Z930">
        <v>1</v>
      </c>
      <c r="AA930" s="3">
        <v>3</v>
      </c>
      <c r="AB930">
        <v>105</v>
      </c>
    </row>
    <row r="931" spans="1:28" x14ac:dyDescent="0.35">
      <c r="A931" s="2">
        <v>556</v>
      </c>
      <c r="B931" s="2">
        <v>4</v>
      </c>
      <c r="C931" s="2" t="s">
        <v>28</v>
      </c>
      <c r="D931">
        <v>104</v>
      </c>
      <c r="E931">
        <v>3</v>
      </c>
      <c r="F931">
        <v>1</v>
      </c>
      <c r="G931">
        <v>1</v>
      </c>
      <c r="H931">
        <v>203</v>
      </c>
      <c r="I931" s="37">
        <v>120</v>
      </c>
      <c r="J931" s="3">
        <v>0</v>
      </c>
      <c r="K931">
        <v>1</v>
      </c>
      <c r="L931">
        <v>2</v>
      </c>
      <c r="M931">
        <v>4</v>
      </c>
      <c r="N931" s="3">
        <v>0</v>
      </c>
      <c r="O931">
        <v>1</v>
      </c>
      <c r="P931">
        <v>4</v>
      </c>
      <c r="Q931">
        <v>1</v>
      </c>
      <c r="R931">
        <v>2</v>
      </c>
      <c r="S931">
        <v>1</v>
      </c>
      <c r="T931" s="2">
        <v>2</v>
      </c>
      <c r="U931">
        <v>9</v>
      </c>
      <c r="V931" s="3">
        <v>0</v>
      </c>
      <c r="W931">
        <v>1</v>
      </c>
      <c r="X931">
        <v>4</v>
      </c>
      <c r="Y931">
        <v>2</v>
      </c>
      <c r="Z931">
        <v>1</v>
      </c>
      <c r="AA931" s="3">
        <v>3</v>
      </c>
      <c r="AB931">
        <v>112</v>
      </c>
    </row>
    <row r="932" spans="1:28" x14ac:dyDescent="0.35">
      <c r="A932" s="2">
        <v>557</v>
      </c>
      <c r="B932" s="2">
        <v>4</v>
      </c>
      <c r="C932" s="2" t="s">
        <v>28</v>
      </c>
      <c r="D932">
        <v>104</v>
      </c>
      <c r="E932">
        <v>3</v>
      </c>
      <c r="F932">
        <v>1</v>
      </c>
      <c r="G932">
        <v>1</v>
      </c>
      <c r="H932">
        <v>203</v>
      </c>
      <c r="I932" s="37">
        <v>120</v>
      </c>
      <c r="J932" s="3">
        <v>0</v>
      </c>
      <c r="K932">
        <v>1</v>
      </c>
      <c r="L932">
        <v>2</v>
      </c>
      <c r="M932">
        <v>4</v>
      </c>
      <c r="N932" s="3">
        <v>0</v>
      </c>
      <c r="O932">
        <v>1</v>
      </c>
      <c r="P932">
        <v>3</v>
      </c>
      <c r="Q932">
        <v>2</v>
      </c>
      <c r="R932">
        <v>2</v>
      </c>
      <c r="S932">
        <v>1</v>
      </c>
      <c r="T932" s="2">
        <v>2</v>
      </c>
      <c r="U932">
        <v>9</v>
      </c>
      <c r="V932" s="3">
        <v>0</v>
      </c>
      <c r="W932">
        <v>1</v>
      </c>
      <c r="X932">
        <v>4</v>
      </c>
      <c r="Y932">
        <v>2</v>
      </c>
      <c r="Z932">
        <v>1</v>
      </c>
      <c r="AA932" s="3">
        <v>3</v>
      </c>
      <c r="AB932">
        <v>114</v>
      </c>
    </row>
    <row r="933" spans="1:28" x14ac:dyDescent="0.35">
      <c r="A933" s="2">
        <v>558</v>
      </c>
      <c r="B933" s="2">
        <v>5</v>
      </c>
      <c r="C933" s="2" t="s">
        <v>29</v>
      </c>
      <c r="D933">
        <v>28</v>
      </c>
      <c r="E933">
        <v>3</v>
      </c>
      <c r="F933">
        <v>0</v>
      </c>
      <c r="G933">
        <v>1</v>
      </c>
      <c r="H933">
        <v>198</v>
      </c>
      <c r="I933" s="37">
        <v>110</v>
      </c>
      <c r="J933" s="3">
        <v>0</v>
      </c>
      <c r="K933">
        <v>3</v>
      </c>
      <c r="L933">
        <v>4</v>
      </c>
      <c r="M933">
        <v>1</v>
      </c>
      <c r="N933" s="3">
        <v>0</v>
      </c>
      <c r="O933">
        <v>1</v>
      </c>
      <c r="P933">
        <v>2</v>
      </c>
      <c r="Q933">
        <v>1</v>
      </c>
      <c r="R933">
        <v>2</v>
      </c>
      <c r="S933">
        <v>3</v>
      </c>
      <c r="T933" s="2">
        <v>2</v>
      </c>
      <c r="U933">
        <v>3</v>
      </c>
      <c r="V933" s="3">
        <v>0</v>
      </c>
      <c r="W933">
        <v>1</v>
      </c>
      <c r="X933">
        <v>2</v>
      </c>
      <c r="Y933">
        <v>1</v>
      </c>
      <c r="Z933">
        <v>1</v>
      </c>
      <c r="AA933" s="3">
        <v>2</v>
      </c>
      <c r="AB933">
        <v>101</v>
      </c>
    </row>
    <row r="934" spans="1:28" x14ac:dyDescent="0.35">
      <c r="A934" s="2">
        <v>560</v>
      </c>
      <c r="B934" s="2">
        <v>5</v>
      </c>
      <c r="C934" s="2" t="s">
        <v>29</v>
      </c>
      <c r="D934">
        <v>28</v>
      </c>
      <c r="E934">
        <v>2</v>
      </c>
      <c r="F934">
        <v>0</v>
      </c>
      <c r="G934">
        <v>0</v>
      </c>
      <c r="H934">
        <v>198</v>
      </c>
      <c r="I934" s="37">
        <v>34.6</v>
      </c>
      <c r="J934" s="3">
        <v>0</v>
      </c>
      <c r="K934">
        <v>1</v>
      </c>
      <c r="L934">
        <v>2</v>
      </c>
      <c r="M934">
        <v>1</v>
      </c>
      <c r="N934" s="3">
        <v>0</v>
      </c>
      <c r="O934">
        <v>1</v>
      </c>
      <c r="P934">
        <v>2</v>
      </c>
      <c r="Q934">
        <v>0</v>
      </c>
      <c r="R934">
        <v>2</v>
      </c>
      <c r="S934">
        <v>1</v>
      </c>
      <c r="T934" s="2">
        <v>2</v>
      </c>
      <c r="U934">
        <v>8</v>
      </c>
      <c r="V934" s="3">
        <v>0</v>
      </c>
      <c r="W934">
        <v>1</v>
      </c>
      <c r="X934">
        <v>3</v>
      </c>
      <c r="Y934">
        <v>1</v>
      </c>
      <c r="Z934">
        <v>0</v>
      </c>
      <c r="AA934" s="3">
        <v>3</v>
      </c>
      <c r="AB934">
        <v>109</v>
      </c>
    </row>
    <row r="935" spans="1:28" x14ac:dyDescent="0.35">
      <c r="A935" s="2">
        <v>561</v>
      </c>
      <c r="B935" s="2">
        <v>5</v>
      </c>
      <c r="C935" s="2" t="s">
        <v>29</v>
      </c>
      <c r="D935">
        <v>28</v>
      </c>
      <c r="E935">
        <v>3</v>
      </c>
      <c r="F935">
        <v>1</v>
      </c>
      <c r="G935">
        <v>1</v>
      </c>
      <c r="H935">
        <v>198</v>
      </c>
      <c r="I935" s="37">
        <v>29.6</v>
      </c>
      <c r="J935" s="3">
        <v>0</v>
      </c>
      <c r="K935">
        <v>1</v>
      </c>
      <c r="L935">
        <v>2</v>
      </c>
      <c r="M935">
        <v>4</v>
      </c>
      <c r="N935" s="3">
        <v>0</v>
      </c>
      <c r="O935">
        <v>1</v>
      </c>
      <c r="P935">
        <v>3</v>
      </c>
      <c r="Q935">
        <v>0</v>
      </c>
      <c r="R935">
        <v>2</v>
      </c>
      <c r="S935">
        <v>1</v>
      </c>
      <c r="T935" s="2">
        <v>2</v>
      </c>
      <c r="U935">
        <v>9</v>
      </c>
      <c r="V935" s="3">
        <v>0</v>
      </c>
      <c r="W935">
        <v>1</v>
      </c>
      <c r="X935">
        <v>5</v>
      </c>
      <c r="Y935">
        <v>2</v>
      </c>
      <c r="Z935">
        <v>1</v>
      </c>
      <c r="AA935" s="3">
        <v>3</v>
      </c>
      <c r="AB935">
        <v>108</v>
      </c>
    </row>
    <row r="936" spans="1:28" x14ac:dyDescent="0.35">
      <c r="A936" s="2">
        <v>563</v>
      </c>
      <c r="B936" s="2">
        <v>5</v>
      </c>
      <c r="C936" s="2" t="s">
        <v>29</v>
      </c>
      <c r="D936">
        <v>28</v>
      </c>
      <c r="E936">
        <v>3</v>
      </c>
      <c r="F936">
        <v>0</v>
      </c>
      <c r="G936">
        <v>1</v>
      </c>
      <c r="H936">
        <v>210</v>
      </c>
      <c r="I936" s="37">
        <v>28.1</v>
      </c>
      <c r="J936" s="3">
        <v>0</v>
      </c>
      <c r="K936">
        <v>1</v>
      </c>
      <c r="L936">
        <v>2</v>
      </c>
      <c r="M936">
        <v>1</v>
      </c>
      <c r="N936" s="3">
        <v>0</v>
      </c>
      <c r="O936">
        <v>1</v>
      </c>
      <c r="P936">
        <v>5</v>
      </c>
      <c r="Q936">
        <v>0</v>
      </c>
      <c r="R936">
        <v>2</v>
      </c>
      <c r="S936">
        <v>1</v>
      </c>
      <c r="T936" s="2">
        <v>1</v>
      </c>
      <c r="U936">
        <v>9</v>
      </c>
      <c r="V936" s="3">
        <v>0</v>
      </c>
      <c r="W936">
        <v>1</v>
      </c>
      <c r="X936">
        <v>5</v>
      </c>
      <c r="Y936">
        <v>3</v>
      </c>
      <c r="Z936">
        <v>1</v>
      </c>
      <c r="AA936" s="3">
        <v>3</v>
      </c>
      <c r="AB936">
        <v>99</v>
      </c>
    </row>
    <row r="937" spans="1:28" x14ac:dyDescent="0.35">
      <c r="A937" s="2">
        <v>575</v>
      </c>
      <c r="B937" s="2">
        <v>5</v>
      </c>
      <c r="C937" s="2" t="s">
        <v>29</v>
      </c>
      <c r="D937">
        <v>28</v>
      </c>
      <c r="E937">
        <v>3</v>
      </c>
      <c r="F937">
        <v>0</v>
      </c>
      <c r="G937">
        <v>1</v>
      </c>
      <c r="H937">
        <v>218</v>
      </c>
      <c r="I937" s="37">
        <v>60.1</v>
      </c>
      <c r="J937" s="3">
        <v>0</v>
      </c>
      <c r="K937">
        <v>1</v>
      </c>
      <c r="L937">
        <v>2</v>
      </c>
      <c r="M937">
        <v>4</v>
      </c>
      <c r="N937" s="3">
        <v>0</v>
      </c>
      <c r="O937">
        <v>1</v>
      </c>
      <c r="P937">
        <v>2</v>
      </c>
      <c r="Q937">
        <v>2</v>
      </c>
      <c r="R937">
        <v>2</v>
      </c>
      <c r="S937">
        <v>1</v>
      </c>
      <c r="T937" s="2">
        <v>2</v>
      </c>
      <c r="U937">
        <v>4</v>
      </c>
      <c r="V937" s="3">
        <v>0</v>
      </c>
      <c r="W937">
        <v>1</v>
      </c>
      <c r="X937">
        <v>3</v>
      </c>
      <c r="Y937">
        <v>1</v>
      </c>
      <c r="Z937">
        <v>1</v>
      </c>
      <c r="AA937" s="3">
        <v>2</v>
      </c>
      <c r="AB937">
        <v>110</v>
      </c>
    </row>
    <row r="938" spans="1:28" x14ac:dyDescent="0.35">
      <c r="A938" s="2">
        <v>576</v>
      </c>
      <c r="B938" s="2">
        <v>5</v>
      </c>
      <c r="C938" s="2" t="s">
        <v>29</v>
      </c>
      <c r="D938">
        <v>29</v>
      </c>
      <c r="E938">
        <v>3</v>
      </c>
      <c r="F938">
        <v>1</v>
      </c>
      <c r="G938">
        <v>1</v>
      </c>
      <c r="H938">
        <v>210</v>
      </c>
      <c r="I938" s="37">
        <v>119.8</v>
      </c>
      <c r="J938" s="3">
        <v>0</v>
      </c>
      <c r="K938">
        <v>1</v>
      </c>
      <c r="L938">
        <v>2</v>
      </c>
      <c r="M938">
        <v>1</v>
      </c>
      <c r="N938" s="3">
        <v>0</v>
      </c>
      <c r="O938">
        <v>1</v>
      </c>
      <c r="P938">
        <v>3</v>
      </c>
      <c r="Q938">
        <v>1</v>
      </c>
      <c r="R938">
        <v>2</v>
      </c>
      <c r="S938">
        <v>1</v>
      </c>
      <c r="T938" s="2">
        <v>2</v>
      </c>
      <c r="U938">
        <v>4</v>
      </c>
      <c r="V938" s="3">
        <v>0</v>
      </c>
      <c r="W938">
        <v>1</v>
      </c>
      <c r="X938">
        <v>4</v>
      </c>
      <c r="Y938">
        <v>1</v>
      </c>
      <c r="Z938">
        <v>1</v>
      </c>
      <c r="AA938" s="3">
        <v>2</v>
      </c>
      <c r="AB938">
        <v>99</v>
      </c>
    </row>
    <row r="939" spans="1:28" x14ac:dyDescent="0.35">
      <c r="A939" s="2">
        <v>580</v>
      </c>
      <c r="B939" s="2">
        <v>5</v>
      </c>
      <c r="C939" s="2" t="s">
        <v>29</v>
      </c>
      <c r="D939">
        <v>29</v>
      </c>
      <c r="E939">
        <v>4</v>
      </c>
      <c r="F939">
        <v>1</v>
      </c>
      <c r="G939">
        <v>0</v>
      </c>
      <c r="H939">
        <v>210</v>
      </c>
      <c r="I939" s="37">
        <v>208.8</v>
      </c>
      <c r="J939" s="3">
        <v>0</v>
      </c>
      <c r="K939">
        <v>1</v>
      </c>
      <c r="L939">
        <v>2</v>
      </c>
      <c r="M939">
        <v>1</v>
      </c>
      <c r="N939" s="3">
        <v>0</v>
      </c>
      <c r="O939">
        <v>1</v>
      </c>
      <c r="P939">
        <v>4</v>
      </c>
      <c r="Q939">
        <v>1</v>
      </c>
      <c r="R939">
        <v>2</v>
      </c>
      <c r="S939">
        <v>1</v>
      </c>
      <c r="T939" s="2">
        <v>2</v>
      </c>
      <c r="U939">
        <v>8</v>
      </c>
      <c r="V939" s="3">
        <v>0</v>
      </c>
      <c r="W939">
        <v>1</v>
      </c>
      <c r="X939">
        <v>4</v>
      </c>
      <c r="Y939">
        <v>1</v>
      </c>
      <c r="Z939">
        <v>0</v>
      </c>
      <c r="AA939" s="3">
        <v>3</v>
      </c>
      <c r="AB939">
        <v>101</v>
      </c>
    </row>
    <row r="940" spans="1:28" x14ac:dyDescent="0.35">
      <c r="A940" s="2">
        <v>582</v>
      </c>
      <c r="B940" s="2">
        <v>5</v>
      </c>
      <c r="C940" s="2" t="s">
        <v>29</v>
      </c>
      <c r="D940">
        <v>29</v>
      </c>
      <c r="E940">
        <v>3</v>
      </c>
      <c r="F940">
        <v>1</v>
      </c>
      <c r="G940">
        <v>1</v>
      </c>
      <c r="H940">
        <v>210</v>
      </c>
      <c r="I940" s="37">
        <v>65.400000000000006</v>
      </c>
      <c r="J940" s="3">
        <v>0</v>
      </c>
      <c r="K940">
        <v>1</v>
      </c>
      <c r="L940">
        <v>1</v>
      </c>
      <c r="M940">
        <v>4</v>
      </c>
      <c r="N940" s="3">
        <v>0</v>
      </c>
      <c r="O940">
        <v>1</v>
      </c>
      <c r="P940">
        <v>5</v>
      </c>
      <c r="Q940">
        <v>1</v>
      </c>
      <c r="R940">
        <v>2</v>
      </c>
      <c r="S940">
        <v>1</v>
      </c>
      <c r="T940" s="2">
        <v>2</v>
      </c>
      <c r="U940">
        <v>4</v>
      </c>
      <c r="V940" s="3">
        <v>0</v>
      </c>
      <c r="W940">
        <v>1</v>
      </c>
      <c r="X940">
        <v>5</v>
      </c>
      <c r="Y940">
        <v>2</v>
      </c>
      <c r="Z940">
        <v>1</v>
      </c>
      <c r="AA940" s="3">
        <v>2</v>
      </c>
      <c r="AB940">
        <v>99</v>
      </c>
    </row>
    <row r="941" spans="1:28" x14ac:dyDescent="0.35">
      <c r="A941" s="2">
        <v>583</v>
      </c>
      <c r="B941" s="2">
        <v>5</v>
      </c>
      <c r="C941" s="2" t="s">
        <v>29</v>
      </c>
      <c r="D941">
        <v>29</v>
      </c>
      <c r="E941">
        <v>3</v>
      </c>
      <c r="F941">
        <v>1</v>
      </c>
      <c r="G941">
        <v>1</v>
      </c>
      <c r="H941">
        <v>198</v>
      </c>
      <c r="I941" s="37">
        <v>56.3</v>
      </c>
      <c r="J941" s="3">
        <v>0</v>
      </c>
      <c r="K941">
        <v>1</v>
      </c>
      <c r="L941">
        <v>2</v>
      </c>
      <c r="M941">
        <v>1</v>
      </c>
      <c r="N941" s="3">
        <v>0</v>
      </c>
      <c r="O941">
        <v>1</v>
      </c>
      <c r="P941">
        <v>4</v>
      </c>
      <c r="Q941">
        <v>1</v>
      </c>
      <c r="R941">
        <v>2</v>
      </c>
      <c r="S941">
        <v>1</v>
      </c>
      <c r="T941" s="2">
        <v>2</v>
      </c>
      <c r="U941">
        <v>4</v>
      </c>
      <c r="V941" s="3">
        <v>0</v>
      </c>
      <c r="W941">
        <v>1</v>
      </c>
      <c r="X941">
        <v>4</v>
      </c>
      <c r="Y941">
        <v>3</v>
      </c>
      <c r="Z941">
        <v>1</v>
      </c>
      <c r="AA941" s="3">
        <v>2</v>
      </c>
      <c r="AB941">
        <v>101</v>
      </c>
    </row>
    <row r="942" spans="1:28" x14ac:dyDescent="0.35">
      <c r="A942" s="2">
        <v>587</v>
      </c>
      <c r="B942" s="2">
        <v>5</v>
      </c>
      <c r="C942" s="2" t="s">
        <v>29</v>
      </c>
      <c r="D942">
        <v>30</v>
      </c>
      <c r="E942">
        <v>3</v>
      </c>
      <c r="F942">
        <v>1</v>
      </c>
      <c r="G942">
        <v>1</v>
      </c>
      <c r="H942">
        <v>210</v>
      </c>
      <c r="I942" s="37">
        <v>139.5</v>
      </c>
      <c r="J942" s="3">
        <v>0</v>
      </c>
      <c r="K942">
        <v>2</v>
      </c>
      <c r="L942">
        <v>2</v>
      </c>
      <c r="M942">
        <v>2</v>
      </c>
      <c r="N942" s="3">
        <v>0</v>
      </c>
      <c r="O942">
        <v>1</v>
      </c>
      <c r="P942">
        <v>5</v>
      </c>
      <c r="Q942">
        <v>1</v>
      </c>
      <c r="R942">
        <v>2</v>
      </c>
      <c r="S942">
        <v>1</v>
      </c>
      <c r="T942" s="2">
        <v>2</v>
      </c>
      <c r="U942">
        <v>4</v>
      </c>
      <c r="V942" s="3">
        <v>0</v>
      </c>
      <c r="W942">
        <v>1</v>
      </c>
      <c r="X942">
        <v>6</v>
      </c>
      <c r="Y942">
        <v>2</v>
      </c>
      <c r="Z942">
        <v>1</v>
      </c>
      <c r="AA942" s="3">
        <v>2</v>
      </c>
      <c r="AB942">
        <v>92</v>
      </c>
    </row>
    <row r="943" spans="1:28" x14ac:dyDescent="0.35">
      <c r="A943" s="2">
        <v>589</v>
      </c>
      <c r="B943" s="2">
        <v>5</v>
      </c>
      <c r="C943" s="2" t="s">
        <v>29</v>
      </c>
      <c r="D943">
        <v>30</v>
      </c>
      <c r="E943">
        <v>3</v>
      </c>
      <c r="F943">
        <v>1</v>
      </c>
      <c r="G943">
        <v>1</v>
      </c>
      <c r="H943">
        <v>198</v>
      </c>
      <c r="I943" s="37">
        <v>42.9</v>
      </c>
      <c r="J943" s="3">
        <v>0</v>
      </c>
      <c r="K943">
        <v>1</v>
      </c>
      <c r="L943">
        <v>2</v>
      </c>
      <c r="M943">
        <v>4</v>
      </c>
      <c r="N943" s="3">
        <v>0</v>
      </c>
      <c r="O943">
        <v>1</v>
      </c>
      <c r="P943">
        <v>3</v>
      </c>
      <c r="Q943">
        <v>2</v>
      </c>
      <c r="R943">
        <v>2</v>
      </c>
      <c r="S943">
        <v>1</v>
      </c>
      <c r="T943" s="2">
        <v>2</v>
      </c>
      <c r="U943">
        <v>9</v>
      </c>
      <c r="V943" s="3">
        <v>0</v>
      </c>
      <c r="W943">
        <v>1</v>
      </c>
      <c r="X943">
        <v>4</v>
      </c>
      <c r="Y943">
        <v>1</v>
      </c>
      <c r="Z943">
        <v>1</v>
      </c>
      <c r="AA943" s="3">
        <v>2</v>
      </c>
      <c r="AB943">
        <v>90</v>
      </c>
    </row>
    <row r="944" spans="1:28" x14ac:dyDescent="0.35">
      <c r="A944" s="2">
        <v>590</v>
      </c>
      <c r="B944" s="2">
        <v>5</v>
      </c>
      <c r="C944" s="2" t="s">
        <v>29</v>
      </c>
      <c r="D944">
        <v>30</v>
      </c>
      <c r="E944">
        <v>2</v>
      </c>
      <c r="F944">
        <v>1</v>
      </c>
      <c r="G944">
        <v>0</v>
      </c>
      <c r="H944">
        <v>185</v>
      </c>
      <c r="I944" s="37">
        <v>14.4</v>
      </c>
      <c r="J944" s="3">
        <v>0</v>
      </c>
      <c r="K944">
        <v>3</v>
      </c>
      <c r="L944">
        <v>5</v>
      </c>
      <c r="M944">
        <v>6</v>
      </c>
      <c r="N944" s="3">
        <v>0</v>
      </c>
      <c r="O944">
        <v>1</v>
      </c>
      <c r="P944">
        <v>6</v>
      </c>
      <c r="Q944">
        <v>3</v>
      </c>
      <c r="R944">
        <v>2</v>
      </c>
      <c r="S944">
        <v>3</v>
      </c>
      <c r="T944" s="2">
        <v>5</v>
      </c>
      <c r="U944">
        <v>6</v>
      </c>
      <c r="V944" s="3">
        <v>0</v>
      </c>
      <c r="W944">
        <v>1</v>
      </c>
      <c r="X944">
        <v>4</v>
      </c>
      <c r="Y944">
        <v>2</v>
      </c>
      <c r="Z944">
        <v>1</v>
      </c>
      <c r="AA944" s="3">
        <v>2</v>
      </c>
      <c r="AB944">
        <v>57</v>
      </c>
    </row>
    <row r="945" spans="1:28" x14ac:dyDescent="0.35">
      <c r="A945" s="2">
        <v>591</v>
      </c>
      <c r="B945" s="2">
        <v>5</v>
      </c>
      <c r="C945" s="2" t="s">
        <v>29</v>
      </c>
      <c r="D945">
        <v>30</v>
      </c>
      <c r="E945">
        <v>3</v>
      </c>
      <c r="F945">
        <v>1</v>
      </c>
      <c r="G945">
        <v>1</v>
      </c>
      <c r="H945">
        <v>198</v>
      </c>
      <c r="I945" s="37">
        <v>52</v>
      </c>
      <c r="J945" s="3">
        <v>0</v>
      </c>
      <c r="K945">
        <v>2</v>
      </c>
      <c r="L945">
        <v>2</v>
      </c>
      <c r="M945">
        <v>2</v>
      </c>
      <c r="N945" s="3">
        <v>0</v>
      </c>
      <c r="O945">
        <v>1</v>
      </c>
      <c r="P945">
        <v>3</v>
      </c>
      <c r="Q945">
        <v>1</v>
      </c>
      <c r="R945">
        <v>2</v>
      </c>
      <c r="S945">
        <v>1</v>
      </c>
      <c r="T945" s="2">
        <v>2</v>
      </c>
      <c r="U945">
        <v>4</v>
      </c>
      <c r="V945" s="3">
        <v>0</v>
      </c>
      <c r="W945">
        <v>1</v>
      </c>
      <c r="X945">
        <v>4</v>
      </c>
      <c r="Y945">
        <v>1</v>
      </c>
      <c r="Z945">
        <v>1</v>
      </c>
      <c r="AA945" s="3">
        <v>2</v>
      </c>
      <c r="AB945">
        <v>109</v>
      </c>
    </row>
    <row r="946" spans="1:28" x14ac:dyDescent="0.35">
      <c r="A946" s="2">
        <v>592</v>
      </c>
      <c r="B946" s="2">
        <v>5</v>
      </c>
      <c r="C946" s="2" t="s">
        <v>29</v>
      </c>
      <c r="D946">
        <v>30</v>
      </c>
      <c r="E946">
        <v>3</v>
      </c>
      <c r="F946">
        <v>1</v>
      </c>
      <c r="G946">
        <v>1</v>
      </c>
      <c r="H946">
        <v>198</v>
      </c>
      <c r="I946" s="37">
        <v>37.4</v>
      </c>
      <c r="J946" s="3">
        <v>0</v>
      </c>
      <c r="K946">
        <v>1</v>
      </c>
      <c r="L946">
        <v>2</v>
      </c>
      <c r="M946">
        <v>4</v>
      </c>
      <c r="N946" s="3">
        <v>0</v>
      </c>
      <c r="O946">
        <v>1</v>
      </c>
      <c r="P946">
        <v>5</v>
      </c>
      <c r="Q946">
        <v>1</v>
      </c>
      <c r="R946">
        <v>2</v>
      </c>
      <c r="S946">
        <v>1</v>
      </c>
      <c r="T946" s="2">
        <v>2</v>
      </c>
      <c r="U946">
        <v>9</v>
      </c>
      <c r="V946" s="3">
        <v>0</v>
      </c>
      <c r="W946">
        <v>1</v>
      </c>
      <c r="X946">
        <v>6</v>
      </c>
      <c r="Y946">
        <v>3</v>
      </c>
      <c r="Z946">
        <v>1</v>
      </c>
      <c r="AA946" s="3">
        <v>2</v>
      </c>
      <c r="AB946">
        <v>94</v>
      </c>
    </row>
    <row r="947" spans="1:28" x14ac:dyDescent="0.35">
      <c r="A947" s="2">
        <v>593</v>
      </c>
      <c r="B947" s="2">
        <v>5</v>
      </c>
      <c r="C947" s="2" t="s">
        <v>29</v>
      </c>
      <c r="D947">
        <v>30</v>
      </c>
      <c r="E947">
        <v>3</v>
      </c>
      <c r="F947">
        <v>1</v>
      </c>
      <c r="G947">
        <v>1</v>
      </c>
      <c r="H947">
        <v>198</v>
      </c>
      <c r="I947" s="37">
        <v>37.4</v>
      </c>
      <c r="J947" s="3">
        <v>0</v>
      </c>
      <c r="K947">
        <v>1</v>
      </c>
      <c r="L947">
        <v>2</v>
      </c>
      <c r="M947">
        <v>4</v>
      </c>
      <c r="N947" s="3">
        <v>0</v>
      </c>
      <c r="O947">
        <v>1</v>
      </c>
      <c r="P947">
        <v>4</v>
      </c>
      <c r="Q947">
        <v>2</v>
      </c>
      <c r="R947">
        <v>2</v>
      </c>
      <c r="S947">
        <v>1</v>
      </c>
      <c r="T947" s="2">
        <v>2</v>
      </c>
      <c r="U947">
        <v>9</v>
      </c>
      <c r="V947" s="3">
        <v>0</v>
      </c>
      <c r="W947">
        <v>1</v>
      </c>
      <c r="X947">
        <v>5</v>
      </c>
      <c r="Y947">
        <v>3</v>
      </c>
      <c r="Z947">
        <v>1</v>
      </c>
      <c r="AA947" s="3">
        <v>2</v>
      </c>
      <c r="AB947">
        <v>94</v>
      </c>
    </row>
    <row r="948" spans="1:28" x14ac:dyDescent="0.35">
      <c r="A948" s="2">
        <v>594</v>
      </c>
      <c r="B948" s="2">
        <v>5</v>
      </c>
      <c r="C948" s="2" t="s">
        <v>29</v>
      </c>
      <c r="D948">
        <v>30</v>
      </c>
      <c r="E948">
        <v>3</v>
      </c>
      <c r="F948">
        <v>1</v>
      </c>
      <c r="G948">
        <v>0</v>
      </c>
      <c r="H948">
        <v>185</v>
      </c>
      <c r="I948" s="37">
        <v>4.7</v>
      </c>
      <c r="J948" s="3">
        <v>0</v>
      </c>
      <c r="K948">
        <v>3</v>
      </c>
      <c r="L948">
        <v>5</v>
      </c>
      <c r="M948">
        <v>6</v>
      </c>
      <c r="N948" s="3">
        <v>0</v>
      </c>
      <c r="O948">
        <v>1</v>
      </c>
      <c r="P948">
        <v>1</v>
      </c>
      <c r="Q948">
        <v>3</v>
      </c>
      <c r="R948">
        <v>2</v>
      </c>
      <c r="S948">
        <v>3</v>
      </c>
      <c r="T948" s="2">
        <v>5</v>
      </c>
      <c r="U948">
        <v>6</v>
      </c>
      <c r="V948" s="3">
        <v>0</v>
      </c>
      <c r="W948">
        <v>1</v>
      </c>
      <c r="X948">
        <v>1</v>
      </c>
      <c r="Y948">
        <v>1</v>
      </c>
      <c r="Z948">
        <v>1</v>
      </c>
      <c r="AA948" s="3">
        <v>2</v>
      </c>
      <c r="AB948">
        <v>71</v>
      </c>
    </row>
    <row r="949" spans="1:28" x14ac:dyDescent="0.35">
      <c r="A949" s="2">
        <v>595</v>
      </c>
      <c r="B949" s="2">
        <v>5</v>
      </c>
      <c r="C949" s="2" t="s">
        <v>29</v>
      </c>
      <c r="D949">
        <v>30</v>
      </c>
      <c r="E949">
        <v>1</v>
      </c>
      <c r="F949">
        <v>1</v>
      </c>
      <c r="G949">
        <v>0</v>
      </c>
      <c r="H949">
        <v>164</v>
      </c>
      <c r="I949" s="37">
        <v>20</v>
      </c>
      <c r="J949" s="3">
        <v>0</v>
      </c>
      <c r="K949">
        <v>3</v>
      </c>
      <c r="L949">
        <v>5</v>
      </c>
      <c r="M949">
        <v>6</v>
      </c>
      <c r="N949" s="3">
        <v>0</v>
      </c>
      <c r="O949">
        <v>1</v>
      </c>
      <c r="P949">
        <v>2</v>
      </c>
      <c r="Q949">
        <v>1</v>
      </c>
      <c r="R949">
        <v>2</v>
      </c>
      <c r="S949">
        <v>3</v>
      </c>
      <c r="T949" s="2">
        <v>5</v>
      </c>
      <c r="U949">
        <v>6</v>
      </c>
      <c r="V949" s="3">
        <v>0</v>
      </c>
      <c r="W949">
        <v>1</v>
      </c>
      <c r="X949">
        <v>3</v>
      </c>
      <c r="Y949">
        <v>3</v>
      </c>
      <c r="Z949">
        <v>1</v>
      </c>
      <c r="AA949" s="3">
        <v>2</v>
      </c>
      <c r="AB949">
        <v>101</v>
      </c>
    </row>
    <row r="950" spans="1:28" x14ac:dyDescent="0.35">
      <c r="A950" s="2">
        <v>596</v>
      </c>
      <c r="B950" s="2">
        <v>5</v>
      </c>
      <c r="C950" s="2" t="s">
        <v>29</v>
      </c>
      <c r="D950">
        <v>30</v>
      </c>
      <c r="E950">
        <v>3</v>
      </c>
      <c r="F950">
        <v>1</v>
      </c>
      <c r="G950">
        <v>1</v>
      </c>
      <c r="H950">
        <v>210</v>
      </c>
      <c r="I950" s="37">
        <v>74.2</v>
      </c>
      <c r="J950" s="3">
        <v>0</v>
      </c>
      <c r="K950">
        <v>2</v>
      </c>
      <c r="L950">
        <v>2</v>
      </c>
      <c r="M950">
        <v>2</v>
      </c>
      <c r="N950" s="3">
        <v>0</v>
      </c>
      <c r="O950">
        <v>1</v>
      </c>
      <c r="P950">
        <v>4</v>
      </c>
      <c r="Q950">
        <v>2</v>
      </c>
      <c r="R950">
        <v>2</v>
      </c>
      <c r="S950">
        <v>1</v>
      </c>
      <c r="T950" s="2">
        <v>3</v>
      </c>
      <c r="U950">
        <v>4</v>
      </c>
      <c r="V950" s="3">
        <v>0</v>
      </c>
      <c r="W950">
        <v>1</v>
      </c>
      <c r="X950">
        <v>5</v>
      </c>
      <c r="Y950">
        <v>4</v>
      </c>
      <c r="Z950">
        <v>1</v>
      </c>
      <c r="AA950" s="3">
        <v>2</v>
      </c>
      <c r="AB950">
        <v>100</v>
      </c>
    </row>
    <row r="951" spans="1:28" x14ac:dyDescent="0.35">
      <c r="A951" s="2">
        <v>597</v>
      </c>
      <c r="B951" s="2">
        <v>5</v>
      </c>
      <c r="C951" s="2" t="s">
        <v>29</v>
      </c>
      <c r="D951">
        <v>30</v>
      </c>
      <c r="E951">
        <v>3</v>
      </c>
      <c r="F951">
        <v>1</v>
      </c>
      <c r="G951">
        <v>1</v>
      </c>
      <c r="H951">
        <v>210</v>
      </c>
      <c r="I951" s="37">
        <v>74.2</v>
      </c>
      <c r="J951" s="3">
        <v>0</v>
      </c>
      <c r="K951">
        <v>2</v>
      </c>
      <c r="L951">
        <v>2</v>
      </c>
      <c r="M951">
        <v>2</v>
      </c>
      <c r="N951" s="3">
        <v>0</v>
      </c>
      <c r="O951">
        <v>1</v>
      </c>
      <c r="P951">
        <v>3</v>
      </c>
      <c r="Q951">
        <v>2</v>
      </c>
      <c r="R951">
        <v>2</v>
      </c>
      <c r="S951">
        <v>1</v>
      </c>
      <c r="T951" s="2">
        <v>2</v>
      </c>
      <c r="U951">
        <v>4</v>
      </c>
      <c r="V951" s="3">
        <v>0</v>
      </c>
      <c r="W951">
        <v>1</v>
      </c>
      <c r="X951">
        <v>4</v>
      </c>
      <c r="Y951">
        <v>3</v>
      </c>
      <c r="Z951">
        <v>1</v>
      </c>
      <c r="AA951" s="3">
        <v>2</v>
      </c>
      <c r="AB951">
        <v>100</v>
      </c>
    </row>
    <row r="952" spans="1:28" x14ac:dyDescent="0.35">
      <c r="A952" s="2">
        <v>601</v>
      </c>
      <c r="B952" s="2">
        <v>5</v>
      </c>
      <c r="C952" s="2" t="s">
        <v>29</v>
      </c>
      <c r="D952">
        <v>31</v>
      </c>
      <c r="E952">
        <v>4</v>
      </c>
      <c r="F952">
        <v>1</v>
      </c>
      <c r="G952">
        <v>1</v>
      </c>
      <c r="H952">
        <v>210</v>
      </c>
      <c r="I952" s="37">
        <v>25.9</v>
      </c>
      <c r="J952" s="3">
        <v>0</v>
      </c>
      <c r="K952">
        <v>2</v>
      </c>
      <c r="L952">
        <v>2</v>
      </c>
      <c r="M952">
        <v>1</v>
      </c>
      <c r="N952" s="3">
        <v>0</v>
      </c>
      <c r="O952">
        <v>1</v>
      </c>
      <c r="P952">
        <v>1</v>
      </c>
      <c r="Q952">
        <v>3</v>
      </c>
      <c r="R952">
        <v>2</v>
      </c>
      <c r="S952">
        <v>1</v>
      </c>
      <c r="T952" s="2">
        <v>2</v>
      </c>
      <c r="U952">
        <v>4</v>
      </c>
      <c r="V952" s="3">
        <v>0</v>
      </c>
      <c r="W952">
        <v>1</v>
      </c>
      <c r="X952">
        <v>2</v>
      </c>
      <c r="Y952">
        <v>1</v>
      </c>
      <c r="Z952">
        <v>1</v>
      </c>
      <c r="AA952" s="3">
        <v>3</v>
      </c>
      <c r="AB952">
        <v>114</v>
      </c>
    </row>
    <row r="953" spans="1:28" x14ac:dyDescent="0.35">
      <c r="A953" s="2">
        <v>602</v>
      </c>
      <c r="B953" s="2">
        <v>5</v>
      </c>
      <c r="C953" s="2" t="s">
        <v>29</v>
      </c>
      <c r="D953">
        <v>31</v>
      </c>
      <c r="E953">
        <v>4</v>
      </c>
      <c r="F953">
        <v>1</v>
      </c>
      <c r="G953">
        <v>1</v>
      </c>
      <c r="H953">
        <v>210</v>
      </c>
      <c r="I953" s="37">
        <v>25.9</v>
      </c>
      <c r="J953" s="3">
        <v>0</v>
      </c>
      <c r="K953">
        <v>2</v>
      </c>
      <c r="L953">
        <v>2</v>
      </c>
      <c r="M953">
        <v>1</v>
      </c>
      <c r="N953" s="3">
        <v>0</v>
      </c>
      <c r="O953">
        <v>1</v>
      </c>
      <c r="P953">
        <v>1</v>
      </c>
      <c r="Q953">
        <v>3</v>
      </c>
      <c r="R953">
        <v>2</v>
      </c>
      <c r="S953">
        <v>1</v>
      </c>
      <c r="T953" s="2">
        <v>2</v>
      </c>
      <c r="U953">
        <v>4</v>
      </c>
      <c r="V953" s="3">
        <v>0</v>
      </c>
      <c r="W953">
        <v>1</v>
      </c>
      <c r="X953">
        <v>1</v>
      </c>
      <c r="Y953">
        <v>3</v>
      </c>
      <c r="Z953">
        <v>1</v>
      </c>
      <c r="AA953" s="3">
        <v>3</v>
      </c>
      <c r="AB953">
        <v>106</v>
      </c>
    </row>
    <row r="954" spans="1:28" x14ac:dyDescent="0.35">
      <c r="A954" s="2">
        <v>604</v>
      </c>
      <c r="B954" s="2">
        <v>5</v>
      </c>
      <c r="C954" s="2" t="s">
        <v>29</v>
      </c>
      <c r="D954">
        <v>31</v>
      </c>
      <c r="E954">
        <v>3</v>
      </c>
      <c r="F954">
        <v>1</v>
      </c>
      <c r="G954">
        <v>1</v>
      </c>
      <c r="H954">
        <v>190</v>
      </c>
      <c r="I954" s="37">
        <v>32.700000000000003</v>
      </c>
      <c r="J954" s="3">
        <v>0</v>
      </c>
      <c r="K954">
        <v>1</v>
      </c>
      <c r="L954">
        <v>1</v>
      </c>
      <c r="M954">
        <v>4</v>
      </c>
      <c r="N954" s="3">
        <v>0</v>
      </c>
      <c r="O954">
        <v>1</v>
      </c>
      <c r="P954">
        <v>2</v>
      </c>
      <c r="Q954">
        <v>1</v>
      </c>
      <c r="R954">
        <v>2</v>
      </c>
      <c r="S954">
        <v>1</v>
      </c>
      <c r="T954" s="2">
        <v>2</v>
      </c>
      <c r="U954">
        <v>9</v>
      </c>
      <c r="V954" s="3">
        <v>0</v>
      </c>
      <c r="W954">
        <v>1</v>
      </c>
      <c r="X954">
        <v>3</v>
      </c>
      <c r="Y954">
        <v>1</v>
      </c>
      <c r="Z954">
        <v>1</v>
      </c>
      <c r="AA954" s="3">
        <v>3</v>
      </c>
      <c r="AB954">
        <v>102</v>
      </c>
    </row>
    <row r="955" spans="1:28" x14ac:dyDescent="0.35">
      <c r="A955" s="2">
        <v>606</v>
      </c>
      <c r="B955" s="2">
        <v>5</v>
      </c>
      <c r="C955" s="2" t="s">
        <v>29</v>
      </c>
      <c r="D955">
        <v>31</v>
      </c>
      <c r="E955">
        <v>3</v>
      </c>
      <c r="F955">
        <v>1</v>
      </c>
      <c r="G955">
        <v>1</v>
      </c>
      <c r="H955">
        <v>185</v>
      </c>
      <c r="I955" s="37">
        <v>42.1</v>
      </c>
      <c r="J955" s="3">
        <v>0</v>
      </c>
      <c r="K955">
        <v>2</v>
      </c>
      <c r="L955">
        <v>2</v>
      </c>
      <c r="M955">
        <v>2</v>
      </c>
      <c r="N955" s="3">
        <v>0</v>
      </c>
      <c r="O955">
        <v>1</v>
      </c>
      <c r="P955">
        <v>3</v>
      </c>
      <c r="Q955">
        <v>2</v>
      </c>
      <c r="R955">
        <v>2</v>
      </c>
      <c r="S955">
        <v>1</v>
      </c>
      <c r="T955" s="2">
        <v>2</v>
      </c>
      <c r="U955">
        <v>4</v>
      </c>
      <c r="V955" s="3">
        <v>0</v>
      </c>
      <c r="W955">
        <v>1</v>
      </c>
      <c r="X955">
        <v>3</v>
      </c>
      <c r="Y955">
        <v>3</v>
      </c>
      <c r="Z955">
        <v>1</v>
      </c>
      <c r="AA955" s="3">
        <v>3</v>
      </c>
      <c r="AB955">
        <v>100</v>
      </c>
    </row>
    <row r="956" spans="1:28" x14ac:dyDescent="0.35">
      <c r="A956" s="2">
        <v>613</v>
      </c>
      <c r="B956" s="2">
        <v>5</v>
      </c>
      <c r="C956" s="2" t="s">
        <v>29</v>
      </c>
      <c r="D956">
        <v>31</v>
      </c>
      <c r="E956">
        <v>3</v>
      </c>
      <c r="F956">
        <v>1</v>
      </c>
      <c r="G956">
        <v>1</v>
      </c>
      <c r="H956">
        <v>185</v>
      </c>
      <c r="I956" s="37">
        <v>26.8</v>
      </c>
      <c r="J956" s="3">
        <v>0</v>
      </c>
      <c r="K956">
        <v>1</v>
      </c>
      <c r="L956">
        <v>1</v>
      </c>
      <c r="M956">
        <v>4</v>
      </c>
      <c r="N956" s="3">
        <v>0</v>
      </c>
      <c r="O956">
        <v>1</v>
      </c>
      <c r="P956">
        <v>3</v>
      </c>
      <c r="Q956">
        <v>1</v>
      </c>
      <c r="R956">
        <v>2</v>
      </c>
      <c r="S956">
        <v>1</v>
      </c>
      <c r="T956" s="2">
        <v>1</v>
      </c>
      <c r="U956">
        <v>9</v>
      </c>
      <c r="V956" s="3">
        <v>0</v>
      </c>
      <c r="W956">
        <v>1</v>
      </c>
      <c r="X956">
        <v>4</v>
      </c>
      <c r="Y956">
        <v>1</v>
      </c>
      <c r="Z956">
        <v>1</v>
      </c>
      <c r="AA956" s="3">
        <v>3</v>
      </c>
      <c r="AB956">
        <v>102</v>
      </c>
    </row>
    <row r="957" spans="1:28" x14ac:dyDescent="0.35">
      <c r="A957" s="2">
        <v>616</v>
      </c>
      <c r="B957" s="2">
        <v>5</v>
      </c>
      <c r="C957" s="2" t="s">
        <v>29</v>
      </c>
      <c r="D957">
        <v>31</v>
      </c>
      <c r="E957">
        <v>3</v>
      </c>
      <c r="F957">
        <v>1</v>
      </c>
      <c r="G957">
        <v>1</v>
      </c>
      <c r="H957">
        <v>199</v>
      </c>
      <c r="I957" s="37">
        <v>26.7</v>
      </c>
      <c r="J957" s="3">
        <v>0</v>
      </c>
      <c r="K957">
        <v>1</v>
      </c>
      <c r="L957">
        <v>1</v>
      </c>
      <c r="M957">
        <v>4</v>
      </c>
      <c r="N957" s="3">
        <v>0</v>
      </c>
      <c r="O957">
        <v>1</v>
      </c>
      <c r="P957">
        <v>3</v>
      </c>
      <c r="Q957">
        <v>2</v>
      </c>
      <c r="R957">
        <v>2</v>
      </c>
      <c r="S957">
        <v>1</v>
      </c>
      <c r="T957" s="2">
        <v>1</v>
      </c>
      <c r="U957">
        <v>9</v>
      </c>
      <c r="V957" s="3">
        <v>0</v>
      </c>
      <c r="W957">
        <v>1</v>
      </c>
      <c r="X957">
        <v>4</v>
      </c>
      <c r="Y957">
        <v>4</v>
      </c>
      <c r="Z957">
        <v>1</v>
      </c>
      <c r="AA957" s="3">
        <v>3</v>
      </c>
      <c r="AB957">
        <v>101</v>
      </c>
    </row>
    <row r="958" spans="1:28" x14ac:dyDescent="0.35">
      <c r="A958" s="2">
        <v>618</v>
      </c>
      <c r="B958" s="2">
        <v>5</v>
      </c>
      <c r="C958" s="2" t="s">
        <v>29</v>
      </c>
      <c r="D958">
        <v>31</v>
      </c>
      <c r="E958">
        <v>2</v>
      </c>
      <c r="F958">
        <v>1</v>
      </c>
      <c r="G958">
        <v>1</v>
      </c>
      <c r="H958">
        <v>185</v>
      </c>
      <c r="I958" s="37">
        <v>24.6</v>
      </c>
      <c r="J958" s="3">
        <v>0</v>
      </c>
      <c r="K958">
        <v>2</v>
      </c>
      <c r="L958">
        <v>2</v>
      </c>
      <c r="M958">
        <v>1</v>
      </c>
      <c r="N958" s="3">
        <v>0</v>
      </c>
      <c r="O958">
        <v>1</v>
      </c>
      <c r="P958">
        <v>3</v>
      </c>
      <c r="Q958">
        <v>1</v>
      </c>
      <c r="R958">
        <v>2</v>
      </c>
      <c r="S958">
        <v>1</v>
      </c>
      <c r="T958" s="2">
        <v>2</v>
      </c>
      <c r="U958">
        <v>4</v>
      </c>
      <c r="V958" s="3">
        <v>0</v>
      </c>
      <c r="W958">
        <v>1</v>
      </c>
      <c r="X958">
        <v>5</v>
      </c>
      <c r="Y958">
        <v>1</v>
      </c>
      <c r="Z958">
        <v>1</v>
      </c>
      <c r="AA958" s="3">
        <v>3</v>
      </c>
      <c r="AB958">
        <v>102</v>
      </c>
    </row>
    <row r="959" spans="1:28" x14ac:dyDescent="0.35">
      <c r="A959" s="2">
        <v>622</v>
      </c>
      <c r="B959" s="2">
        <v>5</v>
      </c>
      <c r="C959" s="2" t="s">
        <v>29</v>
      </c>
      <c r="D959">
        <v>33</v>
      </c>
      <c r="E959">
        <v>3</v>
      </c>
      <c r="F959">
        <v>1</v>
      </c>
      <c r="G959">
        <v>1</v>
      </c>
      <c r="H959">
        <v>185</v>
      </c>
      <c r="I959" s="37">
        <v>97.3</v>
      </c>
      <c r="J959" s="3">
        <v>0</v>
      </c>
      <c r="K959">
        <v>2</v>
      </c>
      <c r="L959">
        <v>2</v>
      </c>
      <c r="M959">
        <v>1</v>
      </c>
      <c r="N959" s="3">
        <v>0</v>
      </c>
      <c r="O959">
        <v>1</v>
      </c>
      <c r="P959">
        <v>4</v>
      </c>
      <c r="Q959">
        <v>1</v>
      </c>
      <c r="R959">
        <v>2</v>
      </c>
      <c r="S959">
        <v>1</v>
      </c>
      <c r="T959" s="2">
        <v>2</v>
      </c>
      <c r="U959">
        <v>4</v>
      </c>
      <c r="V959" s="3">
        <v>0</v>
      </c>
      <c r="W959">
        <v>1</v>
      </c>
      <c r="X959">
        <v>6</v>
      </c>
      <c r="Y959">
        <v>4</v>
      </c>
      <c r="Z959">
        <v>1</v>
      </c>
      <c r="AA959" s="3">
        <v>2</v>
      </c>
      <c r="AB959">
        <v>101</v>
      </c>
    </row>
    <row r="960" spans="1:28" x14ac:dyDescent="0.35">
      <c r="A960" s="2">
        <v>625</v>
      </c>
      <c r="B960" s="2">
        <v>5</v>
      </c>
      <c r="C960" s="2" t="s">
        <v>29</v>
      </c>
      <c r="D960">
        <v>33</v>
      </c>
      <c r="E960">
        <v>3</v>
      </c>
      <c r="F960">
        <v>1</v>
      </c>
      <c r="G960">
        <v>1</v>
      </c>
      <c r="H960">
        <v>185</v>
      </c>
      <c r="I960" s="37">
        <v>16.8</v>
      </c>
      <c r="J960" s="3">
        <v>0</v>
      </c>
      <c r="K960">
        <v>2</v>
      </c>
      <c r="L960">
        <v>2</v>
      </c>
      <c r="M960">
        <v>1</v>
      </c>
      <c r="N960" s="3">
        <v>0</v>
      </c>
      <c r="O960">
        <v>1</v>
      </c>
      <c r="P960">
        <v>4</v>
      </c>
      <c r="Q960">
        <v>1</v>
      </c>
      <c r="R960">
        <v>2</v>
      </c>
      <c r="S960">
        <v>1</v>
      </c>
      <c r="T960" s="2">
        <v>3</v>
      </c>
      <c r="U960">
        <v>4</v>
      </c>
      <c r="V960" s="3">
        <v>0</v>
      </c>
      <c r="W960">
        <v>1</v>
      </c>
      <c r="X960">
        <v>6</v>
      </c>
      <c r="Y960">
        <v>4</v>
      </c>
      <c r="Z960">
        <v>1</v>
      </c>
      <c r="AA960" s="3">
        <v>2</v>
      </c>
      <c r="AB960">
        <v>100</v>
      </c>
    </row>
    <row r="961" spans="1:28" x14ac:dyDescent="0.35">
      <c r="A961" s="2">
        <v>626</v>
      </c>
      <c r="B961" s="2">
        <v>5</v>
      </c>
      <c r="C961" s="2" t="s">
        <v>29</v>
      </c>
      <c r="D961">
        <v>33</v>
      </c>
      <c r="E961">
        <v>2</v>
      </c>
      <c r="F961">
        <v>1</v>
      </c>
      <c r="G961">
        <v>1</v>
      </c>
      <c r="H961">
        <v>185</v>
      </c>
      <c r="I961" s="37">
        <v>16.8</v>
      </c>
      <c r="J961" s="3">
        <v>0</v>
      </c>
      <c r="K961">
        <v>2</v>
      </c>
      <c r="L961">
        <v>2</v>
      </c>
      <c r="M961">
        <v>1</v>
      </c>
      <c r="N961" s="3">
        <v>0</v>
      </c>
      <c r="O961">
        <v>1</v>
      </c>
      <c r="P961">
        <v>2</v>
      </c>
      <c r="Q961">
        <v>3</v>
      </c>
      <c r="R961">
        <v>2</v>
      </c>
      <c r="S961">
        <v>1</v>
      </c>
      <c r="T961" s="2">
        <v>2</v>
      </c>
      <c r="U961">
        <v>4</v>
      </c>
      <c r="V961" s="3">
        <v>0</v>
      </c>
      <c r="W961">
        <v>1</v>
      </c>
      <c r="X961">
        <v>3</v>
      </c>
      <c r="Y961">
        <v>1</v>
      </c>
      <c r="Z961">
        <v>1</v>
      </c>
      <c r="AA961" s="3">
        <v>2</v>
      </c>
      <c r="AB961">
        <v>100</v>
      </c>
    </row>
    <row r="962" spans="1:28" x14ac:dyDescent="0.35">
      <c r="A962" s="2">
        <v>627</v>
      </c>
      <c r="B962" s="2">
        <v>5</v>
      </c>
      <c r="C962" s="2" t="s">
        <v>29</v>
      </c>
      <c r="D962">
        <v>33</v>
      </c>
      <c r="E962">
        <v>2</v>
      </c>
      <c r="F962">
        <v>1</v>
      </c>
      <c r="G962">
        <v>1</v>
      </c>
      <c r="H962">
        <v>185</v>
      </c>
      <c r="I962" s="37">
        <v>16.8</v>
      </c>
      <c r="J962" s="3">
        <v>0</v>
      </c>
      <c r="K962">
        <v>2</v>
      </c>
      <c r="L962">
        <v>2</v>
      </c>
      <c r="M962">
        <v>1</v>
      </c>
      <c r="N962" s="3">
        <v>0</v>
      </c>
      <c r="O962">
        <v>1</v>
      </c>
      <c r="P962">
        <v>1</v>
      </c>
      <c r="Q962">
        <v>3</v>
      </c>
      <c r="R962">
        <v>2</v>
      </c>
      <c r="S962">
        <v>1</v>
      </c>
      <c r="T962" s="2">
        <v>2</v>
      </c>
      <c r="U962">
        <v>4</v>
      </c>
      <c r="V962" s="3">
        <v>0</v>
      </c>
      <c r="W962">
        <v>1</v>
      </c>
      <c r="X962">
        <v>1</v>
      </c>
      <c r="Y962">
        <v>3</v>
      </c>
      <c r="Z962">
        <v>1</v>
      </c>
      <c r="AA962" s="3">
        <v>2</v>
      </c>
      <c r="AB962">
        <v>102</v>
      </c>
    </row>
    <row r="963" spans="1:28" x14ac:dyDescent="0.35">
      <c r="A963" s="2">
        <v>628</v>
      </c>
      <c r="B963" s="2">
        <v>5</v>
      </c>
      <c r="C963" s="2" t="s">
        <v>29</v>
      </c>
      <c r="D963">
        <v>33</v>
      </c>
      <c r="E963">
        <v>2</v>
      </c>
      <c r="F963">
        <v>1</v>
      </c>
      <c r="G963">
        <v>1</v>
      </c>
      <c r="H963">
        <v>185</v>
      </c>
      <c r="I963" s="37">
        <v>16.8</v>
      </c>
      <c r="J963" s="3">
        <v>0</v>
      </c>
      <c r="K963">
        <v>1</v>
      </c>
      <c r="L963">
        <v>2</v>
      </c>
      <c r="M963">
        <v>4</v>
      </c>
      <c r="N963" s="3">
        <v>0</v>
      </c>
      <c r="O963">
        <v>1</v>
      </c>
      <c r="P963">
        <v>2</v>
      </c>
      <c r="Q963">
        <v>3</v>
      </c>
      <c r="R963">
        <v>2</v>
      </c>
      <c r="S963">
        <v>1</v>
      </c>
      <c r="T963" s="2">
        <v>2</v>
      </c>
      <c r="U963">
        <v>4</v>
      </c>
      <c r="V963" s="3">
        <v>0</v>
      </c>
      <c r="W963">
        <v>1</v>
      </c>
      <c r="X963">
        <v>3</v>
      </c>
      <c r="Y963">
        <v>1</v>
      </c>
      <c r="Z963">
        <v>1</v>
      </c>
      <c r="AA963" s="3">
        <v>2</v>
      </c>
      <c r="AB963">
        <v>102</v>
      </c>
    </row>
    <row r="964" spans="1:28" x14ac:dyDescent="0.35">
      <c r="A964" s="2">
        <v>631</v>
      </c>
      <c r="B964" s="2">
        <v>5</v>
      </c>
      <c r="C964" s="2" t="s">
        <v>29</v>
      </c>
      <c r="D964">
        <v>33</v>
      </c>
      <c r="E964">
        <v>2</v>
      </c>
      <c r="F964">
        <v>1</v>
      </c>
      <c r="G964">
        <v>1</v>
      </c>
      <c r="H964">
        <v>175</v>
      </c>
      <c r="I964" s="37">
        <v>14.2</v>
      </c>
      <c r="J964" s="3">
        <v>0</v>
      </c>
      <c r="K964">
        <v>1</v>
      </c>
      <c r="L964">
        <v>2</v>
      </c>
      <c r="M964">
        <v>4</v>
      </c>
      <c r="N964" s="3">
        <v>0</v>
      </c>
      <c r="O964">
        <v>1</v>
      </c>
      <c r="P964">
        <v>2</v>
      </c>
      <c r="Q964">
        <v>2</v>
      </c>
      <c r="R964">
        <v>2</v>
      </c>
      <c r="S964">
        <v>1</v>
      </c>
      <c r="T964" s="2">
        <v>2</v>
      </c>
      <c r="U964">
        <v>9</v>
      </c>
      <c r="V964" s="3">
        <v>0</v>
      </c>
      <c r="W964">
        <v>1</v>
      </c>
      <c r="X964">
        <v>2</v>
      </c>
      <c r="Y964">
        <v>4</v>
      </c>
      <c r="Z964">
        <v>1</v>
      </c>
      <c r="AA964" s="3">
        <v>2</v>
      </c>
      <c r="AB964">
        <v>101</v>
      </c>
    </row>
    <row r="965" spans="1:28" x14ac:dyDescent="0.35">
      <c r="A965" s="2">
        <v>632</v>
      </c>
      <c r="B965" s="2">
        <v>5</v>
      </c>
      <c r="C965" s="2" t="s">
        <v>29</v>
      </c>
      <c r="D965">
        <v>33</v>
      </c>
      <c r="E965">
        <v>2</v>
      </c>
      <c r="F965">
        <v>1</v>
      </c>
      <c r="G965">
        <v>1</v>
      </c>
      <c r="H965">
        <v>185</v>
      </c>
      <c r="I965" s="37">
        <v>39.4</v>
      </c>
      <c r="J965" s="3">
        <v>0</v>
      </c>
      <c r="K965">
        <v>2</v>
      </c>
      <c r="L965">
        <v>2</v>
      </c>
      <c r="M965">
        <v>1</v>
      </c>
      <c r="N965" s="3">
        <v>0</v>
      </c>
      <c r="O965">
        <v>1</v>
      </c>
      <c r="P965">
        <v>3</v>
      </c>
      <c r="Q965">
        <v>1</v>
      </c>
      <c r="R965">
        <v>2</v>
      </c>
      <c r="S965">
        <v>1</v>
      </c>
      <c r="T965" s="2">
        <v>2</v>
      </c>
      <c r="U965">
        <v>4</v>
      </c>
      <c r="V965" s="3">
        <v>0</v>
      </c>
      <c r="W965">
        <v>1</v>
      </c>
      <c r="X965">
        <v>5</v>
      </c>
      <c r="Y965">
        <v>4</v>
      </c>
      <c r="Z965">
        <v>1</v>
      </c>
      <c r="AA965" s="3">
        <v>2</v>
      </c>
      <c r="AB965">
        <v>100</v>
      </c>
    </row>
    <row r="966" spans="1:28" x14ac:dyDescent="0.35">
      <c r="A966" s="2">
        <v>634</v>
      </c>
      <c r="B966" s="2">
        <v>5</v>
      </c>
      <c r="C966" s="2" t="s">
        <v>29</v>
      </c>
      <c r="D966">
        <v>33</v>
      </c>
      <c r="E966">
        <v>2</v>
      </c>
      <c r="F966">
        <v>1</v>
      </c>
      <c r="G966">
        <v>1</v>
      </c>
      <c r="H966">
        <v>185</v>
      </c>
      <c r="I966" s="37">
        <v>25.9</v>
      </c>
      <c r="J966" s="3">
        <v>0</v>
      </c>
      <c r="K966">
        <v>2</v>
      </c>
      <c r="L966">
        <v>2</v>
      </c>
      <c r="M966">
        <v>1</v>
      </c>
      <c r="N966" s="3">
        <v>0</v>
      </c>
      <c r="O966">
        <v>1</v>
      </c>
      <c r="P966">
        <v>3</v>
      </c>
      <c r="Q966">
        <v>1</v>
      </c>
      <c r="R966">
        <v>2</v>
      </c>
      <c r="S966">
        <v>1</v>
      </c>
      <c r="T966" s="2">
        <v>2</v>
      </c>
      <c r="U966">
        <v>4</v>
      </c>
      <c r="V966" s="3">
        <v>0</v>
      </c>
      <c r="W966">
        <v>1</v>
      </c>
      <c r="X966">
        <v>3</v>
      </c>
      <c r="Y966">
        <v>1</v>
      </c>
      <c r="Z966">
        <v>1</v>
      </c>
      <c r="AA966" s="3">
        <v>2</v>
      </c>
      <c r="AB966">
        <v>100</v>
      </c>
    </row>
    <row r="967" spans="1:28" x14ac:dyDescent="0.35">
      <c r="A967" s="2">
        <v>635</v>
      </c>
      <c r="B967" s="2">
        <v>5</v>
      </c>
      <c r="C967" s="2" t="s">
        <v>29</v>
      </c>
      <c r="D967">
        <v>33</v>
      </c>
      <c r="E967">
        <v>2</v>
      </c>
      <c r="F967">
        <v>1</v>
      </c>
      <c r="G967">
        <v>1</v>
      </c>
      <c r="H967">
        <v>185</v>
      </c>
      <c r="I967" s="37">
        <v>25.9</v>
      </c>
      <c r="J967" s="3">
        <v>0</v>
      </c>
      <c r="K967">
        <v>2</v>
      </c>
      <c r="L967">
        <v>2</v>
      </c>
      <c r="M967">
        <v>1</v>
      </c>
      <c r="N967" s="3">
        <v>0</v>
      </c>
      <c r="O967">
        <v>1</v>
      </c>
      <c r="P967">
        <v>4</v>
      </c>
      <c r="Q967">
        <v>1</v>
      </c>
      <c r="R967">
        <v>2</v>
      </c>
      <c r="S967">
        <v>1</v>
      </c>
      <c r="T967" s="2">
        <v>2</v>
      </c>
      <c r="U967">
        <v>4</v>
      </c>
      <c r="V967" s="3">
        <v>0</v>
      </c>
      <c r="W967">
        <v>1</v>
      </c>
      <c r="X967">
        <v>5</v>
      </c>
      <c r="Y967">
        <v>3</v>
      </c>
      <c r="Z967">
        <v>1</v>
      </c>
      <c r="AA967" s="3">
        <v>2</v>
      </c>
      <c r="AB967">
        <v>101</v>
      </c>
    </row>
    <row r="968" spans="1:28" x14ac:dyDescent="0.35">
      <c r="A968" s="2">
        <v>637</v>
      </c>
      <c r="B968" s="2">
        <v>5</v>
      </c>
      <c r="C968" s="2" t="s">
        <v>29</v>
      </c>
      <c r="D968">
        <v>33</v>
      </c>
      <c r="E968">
        <v>3</v>
      </c>
      <c r="F968">
        <v>1</v>
      </c>
      <c r="G968">
        <v>1</v>
      </c>
      <c r="H968">
        <v>185</v>
      </c>
      <c r="I968" s="37">
        <v>25.9</v>
      </c>
      <c r="J968" s="3">
        <v>0</v>
      </c>
      <c r="K968">
        <v>2</v>
      </c>
      <c r="L968">
        <v>2</v>
      </c>
      <c r="M968">
        <v>1</v>
      </c>
      <c r="N968" s="3">
        <v>0</v>
      </c>
      <c r="O968">
        <v>1</v>
      </c>
      <c r="P968">
        <v>4</v>
      </c>
      <c r="Q968">
        <v>1</v>
      </c>
      <c r="R968">
        <v>2</v>
      </c>
      <c r="S968">
        <v>1</v>
      </c>
      <c r="T968" s="2">
        <v>2</v>
      </c>
      <c r="U968">
        <v>4</v>
      </c>
      <c r="V968" s="3">
        <v>0</v>
      </c>
      <c r="W968">
        <v>1</v>
      </c>
      <c r="X968">
        <v>5</v>
      </c>
      <c r="Y968">
        <v>2</v>
      </c>
      <c r="Z968">
        <v>1</v>
      </c>
      <c r="AA968" s="3">
        <v>2</v>
      </c>
      <c r="AB968">
        <v>94</v>
      </c>
    </row>
    <row r="969" spans="1:28" x14ac:dyDescent="0.35">
      <c r="A969" s="2">
        <v>638</v>
      </c>
      <c r="B969" s="2">
        <v>5</v>
      </c>
      <c r="C969" s="2" t="s">
        <v>29</v>
      </c>
      <c r="D969">
        <v>33</v>
      </c>
      <c r="E969">
        <v>3</v>
      </c>
      <c r="F969">
        <v>1</v>
      </c>
      <c r="G969">
        <v>1</v>
      </c>
      <c r="H969">
        <v>185</v>
      </c>
      <c r="I969" s="37">
        <v>46.5</v>
      </c>
      <c r="J969" s="3">
        <v>0</v>
      </c>
      <c r="K969">
        <v>2</v>
      </c>
      <c r="L969">
        <v>2</v>
      </c>
      <c r="M969">
        <v>1</v>
      </c>
      <c r="N969" s="3">
        <v>0</v>
      </c>
      <c r="O969">
        <v>1</v>
      </c>
      <c r="P969">
        <v>1</v>
      </c>
      <c r="Q969">
        <v>3</v>
      </c>
      <c r="R969">
        <v>2</v>
      </c>
      <c r="S969">
        <v>1</v>
      </c>
      <c r="T969" s="2">
        <v>2</v>
      </c>
      <c r="U969">
        <v>4</v>
      </c>
      <c r="V969" s="3">
        <v>0</v>
      </c>
      <c r="W969">
        <v>1</v>
      </c>
      <c r="X969">
        <v>2</v>
      </c>
      <c r="Y969">
        <v>3</v>
      </c>
      <c r="Z969">
        <v>1</v>
      </c>
      <c r="AA969" s="3">
        <v>2</v>
      </c>
      <c r="AB969">
        <v>113</v>
      </c>
    </row>
    <row r="970" spans="1:28" x14ac:dyDescent="0.35">
      <c r="A970" s="2">
        <v>639</v>
      </c>
      <c r="B970" s="2">
        <v>5</v>
      </c>
      <c r="C970" s="2" t="s">
        <v>29</v>
      </c>
      <c r="D970">
        <v>33</v>
      </c>
      <c r="E970">
        <v>3</v>
      </c>
      <c r="F970">
        <v>1</v>
      </c>
      <c r="G970">
        <v>1</v>
      </c>
      <c r="H970">
        <v>185</v>
      </c>
      <c r="I970" s="37">
        <v>46.5</v>
      </c>
      <c r="J970" s="3">
        <v>0</v>
      </c>
      <c r="K970">
        <v>2</v>
      </c>
      <c r="L970">
        <v>2</v>
      </c>
      <c r="M970">
        <v>1</v>
      </c>
      <c r="N970" s="3">
        <v>0</v>
      </c>
      <c r="O970">
        <v>1</v>
      </c>
      <c r="P970">
        <v>3</v>
      </c>
      <c r="Q970">
        <v>2</v>
      </c>
      <c r="R970">
        <v>2</v>
      </c>
      <c r="S970">
        <v>1</v>
      </c>
      <c r="T970" s="2">
        <v>3</v>
      </c>
      <c r="U970">
        <v>4</v>
      </c>
      <c r="V970" s="3">
        <v>0</v>
      </c>
      <c r="W970">
        <v>1</v>
      </c>
      <c r="X970">
        <v>4</v>
      </c>
      <c r="Y970">
        <v>4</v>
      </c>
      <c r="Z970">
        <v>1</v>
      </c>
      <c r="AA970" s="3">
        <v>2</v>
      </c>
      <c r="AB970">
        <v>101</v>
      </c>
    </row>
    <row r="971" spans="1:28" x14ac:dyDescent="0.35">
      <c r="A971" s="2">
        <v>640</v>
      </c>
      <c r="B971" s="2">
        <v>5</v>
      </c>
      <c r="C971" s="2" t="s">
        <v>29</v>
      </c>
      <c r="D971">
        <v>33</v>
      </c>
      <c r="E971">
        <v>3</v>
      </c>
      <c r="F971">
        <v>1</v>
      </c>
      <c r="G971">
        <v>1</v>
      </c>
      <c r="H971">
        <v>185</v>
      </c>
      <c r="I971" s="37">
        <v>46.5</v>
      </c>
      <c r="J971" s="3">
        <v>0</v>
      </c>
      <c r="K971">
        <v>2</v>
      </c>
      <c r="L971">
        <v>2</v>
      </c>
      <c r="M971">
        <v>1</v>
      </c>
      <c r="N971" s="3">
        <v>0</v>
      </c>
      <c r="O971">
        <v>1</v>
      </c>
      <c r="P971">
        <v>3</v>
      </c>
      <c r="Q971">
        <v>1</v>
      </c>
      <c r="R971">
        <v>2</v>
      </c>
      <c r="S971">
        <v>1</v>
      </c>
      <c r="T971" s="2">
        <v>2</v>
      </c>
      <c r="U971">
        <v>4</v>
      </c>
      <c r="V971" s="3">
        <v>0</v>
      </c>
      <c r="W971">
        <v>1</v>
      </c>
      <c r="X971">
        <v>3</v>
      </c>
      <c r="Y971">
        <v>4</v>
      </c>
      <c r="Z971">
        <v>1</v>
      </c>
      <c r="AA971" s="3">
        <v>2</v>
      </c>
      <c r="AB971">
        <v>100</v>
      </c>
    </row>
    <row r="972" spans="1:28" x14ac:dyDescent="0.35">
      <c r="A972" s="2">
        <v>641</v>
      </c>
      <c r="B972" s="2">
        <v>5</v>
      </c>
      <c r="C972" s="2" t="s">
        <v>29</v>
      </c>
      <c r="D972">
        <v>33</v>
      </c>
      <c r="E972">
        <v>3</v>
      </c>
      <c r="F972">
        <v>1</v>
      </c>
      <c r="G972">
        <v>1</v>
      </c>
      <c r="H972">
        <v>185</v>
      </c>
      <c r="I972" s="37">
        <v>46.5</v>
      </c>
      <c r="J972" s="3">
        <v>0</v>
      </c>
      <c r="K972">
        <v>2</v>
      </c>
      <c r="L972">
        <v>2</v>
      </c>
      <c r="M972">
        <v>1</v>
      </c>
      <c r="N972" s="3">
        <v>0</v>
      </c>
      <c r="O972">
        <v>1</v>
      </c>
      <c r="P972">
        <v>5</v>
      </c>
      <c r="Q972">
        <v>1</v>
      </c>
      <c r="R972">
        <v>2</v>
      </c>
      <c r="S972">
        <v>1</v>
      </c>
      <c r="T972" s="2">
        <v>2</v>
      </c>
      <c r="U972">
        <v>4</v>
      </c>
      <c r="V972" s="3">
        <v>0</v>
      </c>
      <c r="W972">
        <v>1</v>
      </c>
      <c r="X972">
        <v>6</v>
      </c>
      <c r="Y972">
        <v>4</v>
      </c>
      <c r="Z972">
        <v>1</v>
      </c>
      <c r="AA972" s="3">
        <v>2</v>
      </c>
      <c r="AB972">
        <v>94</v>
      </c>
    </row>
    <row r="973" spans="1:28" x14ac:dyDescent="0.35">
      <c r="A973" s="2">
        <v>642</v>
      </c>
      <c r="B973" s="2">
        <v>5</v>
      </c>
      <c r="C973" s="2" t="s">
        <v>29</v>
      </c>
      <c r="D973">
        <v>33</v>
      </c>
      <c r="E973">
        <v>3</v>
      </c>
      <c r="F973">
        <v>1</v>
      </c>
      <c r="G973">
        <v>1</v>
      </c>
      <c r="H973">
        <v>185</v>
      </c>
      <c r="I973" s="37">
        <v>60.5</v>
      </c>
      <c r="J973" s="3">
        <v>0</v>
      </c>
      <c r="K973">
        <v>2</v>
      </c>
      <c r="L973">
        <v>2</v>
      </c>
      <c r="M973">
        <v>1</v>
      </c>
      <c r="N973" s="3">
        <v>0</v>
      </c>
      <c r="O973">
        <v>1</v>
      </c>
      <c r="P973">
        <v>4</v>
      </c>
      <c r="Q973">
        <v>1</v>
      </c>
      <c r="R973">
        <v>2</v>
      </c>
      <c r="S973">
        <v>1</v>
      </c>
      <c r="T973" s="2">
        <v>2</v>
      </c>
      <c r="U973">
        <v>4</v>
      </c>
      <c r="V973" s="3">
        <v>0</v>
      </c>
      <c r="W973">
        <v>1</v>
      </c>
      <c r="X973">
        <v>4</v>
      </c>
      <c r="Y973">
        <v>2</v>
      </c>
      <c r="Z973">
        <v>1</v>
      </c>
      <c r="AA973" s="3">
        <v>2</v>
      </c>
      <c r="AB973">
        <v>102</v>
      </c>
    </row>
    <row r="974" spans="1:28" x14ac:dyDescent="0.35">
      <c r="A974" s="2">
        <v>647</v>
      </c>
      <c r="B974" s="2">
        <v>5</v>
      </c>
      <c r="C974" s="2" t="s">
        <v>29</v>
      </c>
      <c r="D974">
        <v>101</v>
      </c>
      <c r="E974">
        <v>4</v>
      </c>
      <c r="F974">
        <v>0</v>
      </c>
      <c r="G974">
        <v>1</v>
      </c>
      <c r="H974">
        <v>218</v>
      </c>
      <c r="I974" s="37">
        <v>89.8</v>
      </c>
      <c r="J974" s="3">
        <v>0</v>
      </c>
      <c r="K974">
        <v>1</v>
      </c>
      <c r="L974">
        <v>2</v>
      </c>
      <c r="M974">
        <v>4</v>
      </c>
      <c r="N974" s="3">
        <v>0</v>
      </c>
      <c r="O974">
        <v>1</v>
      </c>
      <c r="P974">
        <v>2</v>
      </c>
      <c r="Q974">
        <v>2</v>
      </c>
      <c r="R974">
        <v>2</v>
      </c>
      <c r="S974">
        <v>1</v>
      </c>
      <c r="T974" s="2">
        <v>1</v>
      </c>
      <c r="U974">
        <v>9</v>
      </c>
      <c r="V974" s="3">
        <v>0</v>
      </c>
      <c r="W974">
        <v>1</v>
      </c>
      <c r="X974">
        <v>1</v>
      </c>
      <c r="Y974">
        <v>3</v>
      </c>
      <c r="Z974">
        <v>1</v>
      </c>
      <c r="AA974" s="3">
        <v>2</v>
      </c>
      <c r="AB974">
        <v>116</v>
      </c>
    </row>
    <row r="975" spans="1:28" x14ac:dyDescent="0.35">
      <c r="A975" s="2">
        <v>648</v>
      </c>
      <c r="B975" s="2">
        <v>5</v>
      </c>
      <c r="C975" s="2" t="s">
        <v>29</v>
      </c>
      <c r="D975">
        <v>101</v>
      </c>
      <c r="E975">
        <v>3</v>
      </c>
      <c r="F975">
        <v>0</v>
      </c>
      <c r="G975">
        <v>1</v>
      </c>
      <c r="H975">
        <v>211</v>
      </c>
      <c r="I975" s="37">
        <v>96.5</v>
      </c>
      <c r="J975" s="3">
        <v>0</v>
      </c>
      <c r="K975">
        <v>1</v>
      </c>
      <c r="L975">
        <v>1</v>
      </c>
      <c r="M975">
        <v>4</v>
      </c>
      <c r="N975" s="3">
        <v>0</v>
      </c>
      <c r="O975">
        <v>1</v>
      </c>
      <c r="P975">
        <v>2</v>
      </c>
      <c r="Q975">
        <v>1</v>
      </c>
      <c r="R975">
        <v>2</v>
      </c>
      <c r="S975">
        <v>1</v>
      </c>
      <c r="T975" s="2">
        <v>2</v>
      </c>
      <c r="U975">
        <v>9</v>
      </c>
      <c r="V975" s="3">
        <v>0</v>
      </c>
      <c r="W975">
        <v>1</v>
      </c>
      <c r="X975">
        <v>3</v>
      </c>
      <c r="Y975">
        <v>1</v>
      </c>
      <c r="Z975">
        <v>1</v>
      </c>
      <c r="AA975" s="3">
        <v>2</v>
      </c>
      <c r="AB975">
        <v>110</v>
      </c>
    </row>
    <row r="976" spans="1:28" x14ac:dyDescent="0.35">
      <c r="A976" s="2">
        <v>650</v>
      </c>
      <c r="B976" s="2">
        <v>5</v>
      </c>
      <c r="C976" s="2" t="s">
        <v>29</v>
      </c>
      <c r="D976">
        <v>101</v>
      </c>
      <c r="E976">
        <v>2</v>
      </c>
      <c r="F976">
        <v>0</v>
      </c>
      <c r="G976">
        <v>1</v>
      </c>
      <c r="H976">
        <v>211</v>
      </c>
      <c r="I976" s="37">
        <v>50.3</v>
      </c>
      <c r="J976" s="3">
        <v>0</v>
      </c>
      <c r="K976">
        <v>1</v>
      </c>
      <c r="L976">
        <v>1</v>
      </c>
      <c r="M976">
        <v>4</v>
      </c>
      <c r="N976" s="3">
        <v>0</v>
      </c>
      <c r="O976">
        <v>1</v>
      </c>
      <c r="P976">
        <v>3</v>
      </c>
      <c r="Q976">
        <v>2</v>
      </c>
      <c r="R976">
        <v>2</v>
      </c>
      <c r="S976">
        <v>1</v>
      </c>
      <c r="T976" s="2">
        <v>2</v>
      </c>
      <c r="U976">
        <v>9</v>
      </c>
      <c r="V976" s="3">
        <v>0</v>
      </c>
      <c r="W976">
        <v>1</v>
      </c>
      <c r="X976">
        <v>3</v>
      </c>
      <c r="Y976">
        <v>1</v>
      </c>
      <c r="Z976">
        <v>1</v>
      </c>
      <c r="AA976" s="3">
        <v>2</v>
      </c>
      <c r="AB976">
        <v>99</v>
      </c>
    </row>
    <row r="977" spans="1:28" x14ac:dyDescent="0.35">
      <c r="A977" s="2">
        <v>652</v>
      </c>
      <c r="B977" s="2">
        <v>5</v>
      </c>
      <c r="C977" s="2" t="s">
        <v>29</v>
      </c>
      <c r="D977">
        <v>102</v>
      </c>
      <c r="E977">
        <v>3</v>
      </c>
      <c r="F977">
        <v>1</v>
      </c>
      <c r="G977">
        <v>1</v>
      </c>
      <c r="H977">
        <v>203</v>
      </c>
      <c r="I977" s="37">
        <v>39.1</v>
      </c>
      <c r="J977" s="3">
        <v>0</v>
      </c>
      <c r="K977">
        <v>1</v>
      </c>
      <c r="L977">
        <v>1</v>
      </c>
      <c r="M977">
        <v>4</v>
      </c>
      <c r="N977" s="3">
        <v>0</v>
      </c>
      <c r="O977">
        <v>1</v>
      </c>
      <c r="P977">
        <v>2</v>
      </c>
      <c r="Q977">
        <v>0</v>
      </c>
      <c r="R977">
        <v>2</v>
      </c>
      <c r="S977">
        <v>1</v>
      </c>
      <c r="T977" s="2">
        <v>1</v>
      </c>
      <c r="U977">
        <v>9</v>
      </c>
      <c r="V977" s="3">
        <v>0</v>
      </c>
      <c r="W977">
        <v>1</v>
      </c>
      <c r="X977">
        <v>3</v>
      </c>
      <c r="Y977">
        <v>3</v>
      </c>
      <c r="Z977">
        <v>1</v>
      </c>
      <c r="AA977" s="3">
        <v>3</v>
      </c>
      <c r="AB977">
        <v>112</v>
      </c>
    </row>
    <row r="978" spans="1:28" x14ac:dyDescent="0.35">
      <c r="A978" s="2">
        <v>653</v>
      </c>
      <c r="B978" s="2">
        <v>5</v>
      </c>
      <c r="C978" s="2" t="s">
        <v>29</v>
      </c>
      <c r="D978">
        <v>102</v>
      </c>
      <c r="E978">
        <v>3</v>
      </c>
      <c r="F978">
        <v>1</v>
      </c>
      <c r="G978">
        <v>1</v>
      </c>
      <c r="H978">
        <v>203</v>
      </c>
      <c r="I978" s="37">
        <v>110.5</v>
      </c>
      <c r="J978" s="3">
        <v>0</v>
      </c>
      <c r="K978">
        <v>1</v>
      </c>
      <c r="L978">
        <v>1</v>
      </c>
      <c r="M978">
        <v>4</v>
      </c>
      <c r="N978" s="3">
        <v>0</v>
      </c>
      <c r="O978">
        <v>1</v>
      </c>
      <c r="P978">
        <v>1</v>
      </c>
      <c r="Q978">
        <v>3</v>
      </c>
      <c r="R978">
        <v>2</v>
      </c>
      <c r="S978">
        <v>1</v>
      </c>
      <c r="T978" s="2">
        <v>1</v>
      </c>
      <c r="U978">
        <v>9</v>
      </c>
      <c r="V978" s="3">
        <v>0</v>
      </c>
      <c r="W978">
        <v>1</v>
      </c>
      <c r="X978">
        <v>3</v>
      </c>
      <c r="Y978">
        <v>3</v>
      </c>
      <c r="Z978">
        <v>1</v>
      </c>
      <c r="AA978" s="3">
        <v>3</v>
      </c>
      <c r="AB978">
        <v>120</v>
      </c>
    </row>
    <row r="979" spans="1:28" x14ac:dyDescent="0.35">
      <c r="A979" s="2">
        <v>654</v>
      </c>
      <c r="B979" s="2">
        <v>5</v>
      </c>
      <c r="C979" s="2" t="s">
        <v>29</v>
      </c>
      <c r="D979">
        <v>102</v>
      </c>
      <c r="E979">
        <v>4</v>
      </c>
      <c r="F979">
        <v>1</v>
      </c>
      <c r="G979">
        <v>1</v>
      </c>
      <c r="H979">
        <v>203</v>
      </c>
      <c r="I979" s="37">
        <v>110.5</v>
      </c>
      <c r="J979" s="3">
        <v>0</v>
      </c>
      <c r="K979">
        <v>1</v>
      </c>
      <c r="L979">
        <v>1</v>
      </c>
      <c r="M979">
        <v>4</v>
      </c>
      <c r="N979" s="3">
        <v>0</v>
      </c>
      <c r="O979">
        <v>1</v>
      </c>
      <c r="P979">
        <v>2</v>
      </c>
      <c r="Q979">
        <v>1</v>
      </c>
      <c r="R979">
        <v>2</v>
      </c>
      <c r="S979">
        <v>1</v>
      </c>
      <c r="T979" s="2">
        <v>1</v>
      </c>
      <c r="U979">
        <v>9</v>
      </c>
      <c r="V979" s="3">
        <v>0</v>
      </c>
      <c r="W979">
        <v>1</v>
      </c>
      <c r="X979">
        <v>3</v>
      </c>
      <c r="Y979">
        <v>3</v>
      </c>
      <c r="Z979">
        <v>1</v>
      </c>
      <c r="AA979" s="3">
        <v>3</v>
      </c>
      <c r="AB979">
        <v>120</v>
      </c>
    </row>
    <row r="980" spans="1:28" x14ac:dyDescent="0.35">
      <c r="A980" s="2">
        <v>655</v>
      </c>
      <c r="B980" s="2">
        <v>5</v>
      </c>
      <c r="C980" s="2" t="s">
        <v>29</v>
      </c>
      <c r="D980">
        <v>102</v>
      </c>
      <c r="E980">
        <v>3</v>
      </c>
      <c r="F980">
        <v>1</v>
      </c>
      <c r="G980">
        <v>1</v>
      </c>
      <c r="H980">
        <v>203</v>
      </c>
      <c r="I980" s="37">
        <v>110.5</v>
      </c>
      <c r="J980" s="3">
        <v>0</v>
      </c>
      <c r="K980">
        <v>1</v>
      </c>
      <c r="L980">
        <v>1</v>
      </c>
      <c r="M980">
        <v>4</v>
      </c>
      <c r="N980" s="3">
        <v>0</v>
      </c>
      <c r="O980">
        <v>1</v>
      </c>
      <c r="P980">
        <v>3</v>
      </c>
      <c r="Q980">
        <v>0</v>
      </c>
      <c r="R980">
        <v>2</v>
      </c>
      <c r="S980">
        <v>1</v>
      </c>
      <c r="T980" s="2">
        <v>1</v>
      </c>
      <c r="U980">
        <v>9</v>
      </c>
      <c r="V980" s="3">
        <v>0</v>
      </c>
      <c r="W980">
        <v>1</v>
      </c>
      <c r="X980">
        <v>4</v>
      </c>
      <c r="Y980">
        <v>3</v>
      </c>
      <c r="Z980">
        <v>1</v>
      </c>
      <c r="AA980" s="3">
        <v>3</v>
      </c>
      <c r="AB980">
        <v>120</v>
      </c>
    </row>
    <row r="981" spans="1:28" x14ac:dyDescent="0.35">
      <c r="A981" s="2">
        <v>657</v>
      </c>
      <c r="B981" s="2">
        <v>5</v>
      </c>
      <c r="C981" s="2" t="s">
        <v>29</v>
      </c>
      <c r="D981">
        <v>102</v>
      </c>
      <c r="E981">
        <v>3</v>
      </c>
      <c r="F981">
        <v>1</v>
      </c>
      <c r="G981">
        <v>1</v>
      </c>
      <c r="H981">
        <v>189</v>
      </c>
      <c r="I981" s="37">
        <v>74.400000000000006</v>
      </c>
      <c r="J981" s="3">
        <v>0</v>
      </c>
      <c r="K981">
        <v>1</v>
      </c>
      <c r="L981">
        <v>1</v>
      </c>
      <c r="M981">
        <v>4</v>
      </c>
      <c r="N981" s="3">
        <v>0</v>
      </c>
      <c r="O981">
        <v>1</v>
      </c>
      <c r="P981">
        <v>2</v>
      </c>
      <c r="Q981">
        <v>1</v>
      </c>
      <c r="R981">
        <v>2</v>
      </c>
      <c r="S981">
        <v>1</v>
      </c>
      <c r="T981" s="2">
        <v>1</v>
      </c>
      <c r="U981">
        <v>9</v>
      </c>
      <c r="V981" s="3">
        <v>0</v>
      </c>
      <c r="W981">
        <v>1</v>
      </c>
      <c r="X981">
        <v>3</v>
      </c>
      <c r="Y981">
        <v>3</v>
      </c>
      <c r="Z981">
        <v>1</v>
      </c>
      <c r="AA981" s="3">
        <v>3</v>
      </c>
      <c r="AB981">
        <v>101</v>
      </c>
    </row>
    <row r="982" spans="1:28" x14ac:dyDescent="0.35">
      <c r="A982" s="2">
        <v>658</v>
      </c>
      <c r="B982" s="2">
        <v>5</v>
      </c>
      <c r="C982" s="2" t="s">
        <v>29</v>
      </c>
      <c r="D982">
        <v>102</v>
      </c>
      <c r="E982">
        <v>3</v>
      </c>
      <c r="F982">
        <v>1</v>
      </c>
      <c r="G982">
        <v>1</v>
      </c>
      <c r="H982">
        <v>211</v>
      </c>
      <c r="I982" s="37">
        <v>81.3</v>
      </c>
      <c r="J982" s="3">
        <v>0</v>
      </c>
      <c r="K982">
        <v>1</v>
      </c>
      <c r="L982">
        <v>1</v>
      </c>
      <c r="M982">
        <v>4</v>
      </c>
      <c r="N982" s="3">
        <v>0</v>
      </c>
      <c r="O982">
        <v>1</v>
      </c>
      <c r="P982">
        <v>2</v>
      </c>
      <c r="Q982">
        <v>1</v>
      </c>
      <c r="R982">
        <v>2</v>
      </c>
      <c r="S982">
        <v>1</v>
      </c>
      <c r="T982" s="2">
        <v>1</v>
      </c>
      <c r="U982">
        <v>9</v>
      </c>
      <c r="V982" s="3">
        <v>0</v>
      </c>
      <c r="W982">
        <v>1</v>
      </c>
      <c r="X982">
        <v>3</v>
      </c>
      <c r="Y982">
        <v>3</v>
      </c>
      <c r="Z982">
        <v>1</v>
      </c>
      <c r="AA982" s="3">
        <v>3</v>
      </c>
      <c r="AB982">
        <v>114</v>
      </c>
    </row>
    <row r="983" spans="1:28" x14ac:dyDescent="0.35">
      <c r="A983" s="2">
        <v>659</v>
      </c>
      <c r="B983" s="2">
        <v>5</v>
      </c>
      <c r="C983" s="2" t="s">
        <v>29</v>
      </c>
      <c r="D983">
        <v>102</v>
      </c>
      <c r="E983">
        <v>3</v>
      </c>
      <c r="F983">
        <v>1</v>
      </c>
      <c r="G983">
        <v>1</v>
      </c>
      <c r="H983">
        <v>211</v>
      </c>
      <c r="I983" s="37">
        <v>81.3</v>
      </c>
      <c r="J983" s="3">
        <v>0</v>
      </c>
      <c r="K983">
        <v>1</v>
      </c>
      <c r="L983">
        <v>1</v>
      </c>
      <c r="M983">
        <v>4</v>
      </c>
      <c r="N983" s="3">
        <v>0</v>
      </c>
      <c r="O983">
        <v>1</v>
      </c>
      <c r="P983">
        <v>3</v>
      </c>
      <c r="Q983">
        <v>0</v>
      </c>
      <c r="R983">
        <v>2</v>
      </c>
      <c r="S983">
        <v>1</v>
      </c>
      <c r="T983" s="2">
        <v>2</v>
      </c>
      <c r="U983">
        <v>9</v>
      </c>
      <c r="V983" s="3">
        <v>0</v>
      </c>
      <c r="W983">
        <v>1</v>
      </c>
      <c r="X983">
        <v>3</v>
      </c>
      <c r="Y983">
        <v>3</v>
      </c>
      <c r="Z983">
        <v>1</v>
      </c>
      <c r="AA983" s="3">
        <v>3</v>
      </c>
      <c r="AB983">
        <v>110</v>
      </c>
    </row>
    <row r="984" spans="1:28" x14ac:dyDescent="0.35">
      <c r="A984" s="2">
        <v>660</v>
      </c>
      <c r="B984" s="2">
        <v>5</v>
      </c>
      <c r="C984" s="2" t="s">
        <v>29</v>
      </c>
      <c r="D984">
        <v>102</v>
      </c>
      <c r="E984">
        <v>3</v>
      </c>
      <c r="F984">
        <v>1</v>
      </c>
      <c r="G984">
        <v>1</v>
      </c>
      <c r="H984">
        <v>211</v>
      </c>
      <c r="I984" s="37">
        <v>81.3</v>
      </c>
      <c r="J984" s="3">
        <v>0</v>
      </c>
      <c r="K984">
        <v>1</v>
      </c>
      <c r="L984">
        <v>1</v>
      </c>
      <c r="M984">
        <v>4</v>
      </c>
      <c r="N984" s="3">
        <v>0</v>
      </c>
      <c r="O984">
        <v>1</v>
      </c>
      <c r="P984">
        <v>3</v>
      </c>
      <c r="Q984">
        <v>1</v>
      </c>
      <c r="R984">
        <v>2</v>
      </c>
      <c r="S984">
        <v>1</v>
      </c>
      <c r="T984" s="2">
        <v>2</v>
      </c>
      <c r="U984">
        <v>9</v>
      </c>
      <c r="V984" s="3">
        <v>0</v>
      </c>
      <c r="W984">
        <v>1</v>
      </c>
      <c r="X984">
        <v>4</v>
      </c>
      <c r="Y984">
        <v>1</v>
      </c>
      <c r="Z984">
        <v>1</v>
      </c>
      <c r="AA984" s="3">
        <v>3</v>
      </c>
      <c r="AB984">
        <v>114</v>
      </c>
    </row>
    <row r="985" spans="1:28" x14ac:dyDescent="0.35">
      <c r="A985" s="2">
        <v>661</v>
      </c>
      <c r="B985" s="2">
        <v>5</v>
      </c>
      <c r="C985" s="2" t="s">
        <v>29</v>
      </c>
      <c r="D985">
        <v>102</v>
      </c>
      <c r="E985">
        <v>3</v>
      </c>
      <c r="F985">
        <v>1</v>
      </c>
      <c r="G985">
        <v>1</v>
      </c>
      <c r="H985">
        <v>211</v>
      </c>
      <c r="I985" s="37">
        <v>30.9</v>
      </c>
      <c r="J985" s="3">
        <v>0</v>
      </c>
      <c r="K985">
        <v>1</v>
      </c>
      <c r="L985">
        <v>1</v>
      </c>
      <c r="M985">
        <v>4</v>
      </c>
      <c r="N985" s="3">
        <v>0</v>
      </c>
      <c r="O985">
        <v>1</v>
      </c>
      <c r="P985">
        <v>1</v>
      </c>
      <c r="Q985">
        <v>0</v>
      </c>
      <c r="R985">
        <v>2</v>
      </c>
      <c r="S985">
        <v>1</v>
      </c>
      <c r="T985" s="2">
        <v>1</v>
      </c>
      <c r="U985">
        <v>9</v>
      </c>
      <c r="V985" s="3">
        <v>0</v>
      </c>
      <c r="W985">
        <v>1</v>
      </c>
      <c r="X985">
        <v>1</v>
      </c>
      <c r="Y985">
        <v>3</v>
      </c>
      <c r="Z985">
        <v>1</v>
      </c>
      <c r="AA985" s="3">
        <v>3</v>
      </c>
      <c r="AB985">
        <v>114</v>
      </c>
    </row>
    <row r="986" spans="1:28" x14ac:dyDescent="0.35">
      <c r="A986" s="2">
        <v>663</v>
      </c>
      <c r="B986" s="2">
        <v>5</v>
      </c>
      <c r="C986" s="2" t="s">
        <v>29</v>
      </c>
      <c r="D986">
        <v>102</v>
      </c>
      <c r="E986">
        <v>4</v>
      </c>
      <c r="F986">
        <v>1</v>
      </c>
      <c r="G986">
        <v>1</v>
      </c>
      <c r="H986">
        <v>203</v>
      </c>
      <c r="I986" s="37">
        <v>45.9</v>
      </c>
      <c r="J986" s="3">
        <v>0</v>
      </c>
      <c r="K986">
        <v>1</v>
      </c>
      <c r="L986">
        <v>1</v>
      </c>
      <c r="M986">
        <v>4</v>
      </c>
      <c r="N986" s="3">
        <v>0</v>
      </c>
      <c r="O986">
        <v>1</v>
      </c>
      <c r="P986">
        <v>1</v>
      </c>
      <c r="Q986">
        <v>2</v>
      </c>
      <c r="R986">
        <v>2</v>
      </c>
      <c r="S986">
        <v>1</v>
      </c>
      <c r="T986" s="2">
        <v>1</v>
      </c>
      <c r="U986">
        <v>9</v>
      </c>
      <c r="V986" s="3">
        <v>0</v>
      </c>
      <c r="W986">
        <v>1</v>
      </c>
      <c r="X986">
        <v>1</v>
      </c>
      <c r="Y986">
        <v>3</v>
      </c>
      <c r="Z986">
        <v>1</v>
      </c>
      <c r="AA986" s="3">
        <v>3</v>
      </c>
      <c r="AB986">
        <v>117</v>
      </c>
    </row>
    <row r="987" spans="1:28" x14ac:dyDescent="0.35">
      <c r="A987" s="2">
        <v>664</v>
      </c>
      <c r="B987" s="2">
        <v>5</v>
      </c>
      <c r="C987" s="2" t="s">
        <v>29</v>
      </c>
      <c r="D987">
        <v>102</v>
      </c>
      <c r="E987">
        <v>4</v>
      </c>
      <c r="F987">
        <v>1</v>
      </c>
      <c r="G987">
        <v>1</v>
      </c>
      <c r="H987">
        <v>218</v>
      </c>
      <c r="I987" s="37">
        <v>60.4</v>
      </c>
      <c r="J987" s="3">
        <v>0</v>
      </c>
      <c r="K987">
        <v>1</v>
      </c>
      <c r="L987">
        <v>1</v>
      </c>
      <c r="M987">
        <v>4</v>
      </c>
      <c r="N987" s="3">
        <v>0</v>
      </c>
      <c r="O987">
        <v>1</v>
      </c>
      <c r="P987">
        <v>1</v>
      </c>
      <c r="Q987">
        <v>2</v>
      </c>
      <c r="R987">
        <v>2</v>
      </c>
      <c r="S987">
        <v>1</v>
      </c>
      <c r="T987" s="2">
        <v>1</v>
      </c>
      <c r="U987">
        <v>9</v>
      </c>
      <c r="V987" s="3">
        <v>0</v>
      </c>
      <c r="W987">
        <v>1</v>
      </c>
      <c r="X987">
        <v>1</v>
      </c>
      <c r="Y987">
        <v>3</v>
      </c>
      <c r="Z987">
        <v>1</v>
      </c>
      <c r="AA987" s="3">
        <v>3</v>
      </c>
      <c r="AB987">
        <v>116</v>
      </c>
    </row>
    <row r="988" spans="1:28" x14ac:dyDescent="0.35">
      <c r="A988" s="2">
        <v>665</v>
      </c>
      <c r="B988" s="2">
        <v>5</v>
      </c>
      <c r="C988" s="2" t="s">
        <v>29</v>
      </c>
      <c r="D988">
        <v>102</v>
      </c>
      <c r="E988">
        <v>2</v>
      </c>
      <c r="F988">
        <v>1</v>
      </c>
      <c r="G988">
        <v>1</v>
      </c>
      <c r="H988">
        <v>211</v>
      </c>
      <c r="I988" s="37">
        <v>75.599999999999994</v>
      </c>
      <c r="J988" s="3">
        <v>0</v>
      </c>
      <c r="K988">
        <v>1</v>
      </c>
      <c r="L988">
        <v>1</v>
      </c>
      <c r="M988">
        <v>4</v>
      </c>
      <c r="N988" s="3">
        <v>0</v>
      </c>
      <c r="O988">
        <v>1</v>
      </c>
      <c r="P988">
        <v>3</v>
      </c>
      <c r="Q988">
        <v>0</v>
      </c>
      <c r="R988">
        <v>2</v>
      </c>
      <c r="S988">
        <v>1</v>
      </c>
      <c r="T988" s="2">
        <v>1</v>
      </c>
      <c r="U988">
        <v>9</v>
      </c>
      <c r="V988" s="3">
        <v>0</v>
      </c>
      <c r="W988">
        <v>1</v>
      </c>
      <c r="X988">
        <v>4</v>
      </c>
      <c r="Y988">
        <v>3</v>
      </c>
      <c r="Z988">
        <v>1</v>
      </c>
      <c r="AA988" s="3">
        <v>3</v>
      </c>
      <c r="AB988">
        <v>109</v>
      </c>
    </row>
    <row r="989" spans="1:28" x14ac:dyDescent="0.35">
      <c r="A989" s="2">
        <v>666</v>
      </c>
      <c r="B989" s="2">
        <v>5</v>
      </c>
      <c r="C989" s="2" t="s">
        <v>29</v>
      </c>
      <c r="D989">
        <v>102</v>
      </c>
      <c r="E989">
        <v>4</v>
      </c>
      <c r="F989">
        <v>1</v>
      </c>
      <c r="G989">
        <v>1</v>
      </c>
      <c r="H989">
        <v>211</v>
      </c>
      <c r="I989" s="37">
        <v>65.7</v>
      </c>
      <c r="J989" s="3">
        <v>0</v>
      </c>
      <c r="K989">
        <v>1</v>
      </c>
      <c r="L989">
        <v>1</v>
      </c>
      <c r="M989">
        <v>4</v>
      </c>
      <c r="N989" s="3">
        <v>0</v>
      </c>
      <c r="O989">
        <v>1</v>
      </c>
      <c r="P989">
        <v>3</v>
      </c>
      <c r="Q989">
        <v>1</v>
      </c>
      <c r="R989">
        <v>2</v>
      </c>
      <c r="S989">
        <v>1</v>
      </c>
      <c r="T989" s="2">
        <v>1</v>
      </c>
      <c r="U989">
        <v>9</v>
      </c>
      <c r="V989" s="3">
        <v>0</v>
      </c>
      <c r="W989">
        <v>1</v>
      </c>
      <c r="X989">
        <v>3</v>
      </c>
      <c r="Y989">
        <v>3</v>
      </c>
      <c r="Z989">
        <v>1</v>
      </c>
      <c r="AA989" s="3">
        <v>3</v>
      </c>
      <c r="AB989">
        <v>112</v>
      </c>
    </row>
    <row r="990" spans="1:28" x14ac:dyDescent="0.35">
      <c r="A990" s="2">
        <v>667</v>
      </c>
      <c r="B990" s="2">
        <v>5</v>
      </c>
      <c r="C990" s="2" t="s">
        <v>29</v>
      </c>
      <c r="D990">
        <v>103</v>
      </c>
      <c r="E990">
        <v>3</v>
      </c>
      <c r="F990">
        <v>1</v>
      </c>
      <c r="G990">
        <v>1</v>
      </c>
      <c r="H990">
        <v>189</v>
      </c>
      <c r="I990" s="37">
        <v>62</v>
      </c>
      <c r="J990" s="3">
        <v>0</v>
      </c>
      <c r="K990">
        <v>1</v>
      </c>
      <c r="L990">
        <v>2</v>
      </c>
      <c r="M990">
        <v>4</v>
      </c>
      <c r="N990" s="3">
        <v>0</v>
      </c>
      <c r="O990">
        <v>1</v>
      </c>
      <c r="P990">
        <v>3</v>
      </c>
      <c r="Q990">
        <v>2</v>
      </c>
      <c r="R990">
        <v>2</v>
      </c>
      <c r="S990">
        <v>1</v>
      </c>
      <c r="T990" s="2">
        <v>2</v>
      </c>
      <c r="U990">
        <v>9</v>
      </c>
      <c r="V990" s="3">
        <v>0</v>
      </c>
      <c r="W990">
        <v>1</v>
      </c>
      <c r="X990">
        <v>4</v>
      </c>
      <c r="Y990">
        <v>1</v>
      </c>
      <c r="Z990">
        <v>1</v>
      </c>
      <c r="AA990" s="3">
        <v>3</v>
      </c>
      <c r="AB990">
        <v>106</v>
      </c>
    </row>
    <row r="991" spans="1:28" x14ac:dyDescent="0.35">
      <c r="A991" s="2">
        <v>668</v>
      </c>
      <c r="B991" s="2">
        <v>5</v>
      </c>
      <c r="C991" s="2" t="s">
        <v>29</v>
      </c>
      <c r="D991">
        <v>103</v>
      </c>
      <c r="E991">
        <v>3</v>
      </c>
      <c r="F991">
        <v>1</v>
      </c>
      <c r="G991">
        <v>1</v>
      </c>
      <c r="H991">
        <v>189</v>
      </c>
      <c r="I991" s="37">
        <v>62</v>
      </c>
      <c r="J991" s="3">
        <v>0</v>
      </c>
      <c r="K991">
        <v>1</v>
      </c>
      <c r="L991">
        <v>2</v>
      </c>
      <c r="M991">
        <v>4</v>
      </c>
      <c r="N991" s="3">
        <v>0</v>
      </c>
      <c r="O991">
        <v>1</v>
      </c>
      <c r="P991">
        <v>5</v>
      </c>
      <c r="Q991">
        <v>1</v>
      </c>
      <c r="R991">
        <v>2</v>
      </c>
      <c r="S991">
        <v>1</v>
      </c>
      <c r="T991" s="2">
        <v>2</v>
      </c>
      <c r="U991">
        <v>9</v>
      </c>
      <c r="V991" s="3">
        <v>0</v>
      </c>
      <c r="W991">
        <v>1</v>
      </c>
      <c r="X991">
        <v>5</v>
      </c>
      <c r="Y991">
        <v>1</v>
      </c>
      <c r="Z991">
        <v>1</v>
      </c>
      <c r="AA991" s="3">
        <v>3</v>
      </c>
      <c r="AB991">
        <v>100</v>
      </c>
    </row>
    <row r="992" spans="1:28" x14ac:dyDescent="0.35">
      <c r="A992" s="2">
        <v>670</v>
      </c>
      <c r="B992" s="2">
        <v>5</v>
      </c>
      <c r="C992" s="2" t="s">
        <v>29</v>
      </c>
      <c r="D992">
        <v>103</v>
      </c>
      <c r="E992">
        <v>3</v>
      </c>
      <c r="F992">
        <v>1</v>
      </c>
      <c r="G992">
        <v>1</v>
      </c>
      <c r="H992">
        <v>189</v>
      </c>
      <c r="I992" s="37">
        <v>62</v>
      </c>
      <c r="J992" s="3">
        <v>0</v>
      </c>
      <c r="K992">
        <v>1</v>
      </c>
      <c r="L992">
        <v>2</v>
      </c>
      <c r="M992">
        <v>4</v>
      </c>
      <c r="N992" s="3">
        <v>0</v>
      </c>
      <c r="O992">
        <v>1</v>
      </c>
      <c r="P992">
        <v>5</v>
      </c>
      <c r="Q992">
        <v>1</v>
      </c>
      <c r="R992">
        <v>2</v>
      </c>
      <c r="S992">
        <v>1</v>
      </c>
      <c r="T992" s="2">
        <v>1</v>
      </c>
      <c r="U992">
        <v>9</v>
      </c>
      <c r="V992" s="3">
        <v>0</v>
      </c>
      <c r="W992">
        <v>1</v>
      </c>
      <c r="X992">
        <v>6</v>
      </c>
      <c r="Y992">
        <v>1</v>
      </c>
      <c r="Z992">
        <v>1</v>
      </c>
      <c r="AA992" s="3">
        <v>3</v>
      </c>
      <c r="AB992">
        <v>92</v>
      </c>
    </row>
    <row r="993" spans="1:28" x14ac:dyDescent="0.35">
      <c r="A993" s="2">
        <v>671</v>
      </c>
      <c r="B993" s="2">
        <v>5</v>
      </c>
      <c r="C993" s="2" t="s">
        <v>29</v>
      </c>
      <c r="D993">
        <v>103</v>
      </c>
      <c r="E993">
        <v>3</v>
      </c>
      <c r="F993">
        <v>1</v>
      </c>
      <c r="G993">
        <v>1</v>
      </c>
      <c r="H993">
        <v>203</v>
      </c>
      <c r="I993" s="37">
        <v>53.6</v>
      </c>
      <c r="J993" s="3">
        <v>0</v>
      </c>
      <c r="K993">
        <v>1</v>
      </c>
      <c r="L993">
        <v>2</v>
      </c>
      <c r="M993">
        <v>4</v>
      </c>
      <c r="N993" s="3">
        <v>0</v>
      </c>
      <c r="O993">
        <v>1</v>
      </c>
      <c r="P993">
        <v>3</v>
      </c>
      <c r="Q993">
        <v>3</v>
      </c>
      <c r="R993">
        <v>2</v>
      </c>
      <c r="S993">
        <v>1</v>
      </c>
      <c r="T993" s="2">
        <v>1</v>
      </c>
      <c r="U993">
        <v>5</v>
      </c>
      <c r="V993" s="3">
        <v>1</v>
      </c>
      <c r="W993">
        <v>1</v>
      </c>
      <c r="X993">
        <v>4</v>
      </c>
      <c r="Y993">
        <v>3</v>
      </c>
      <c r="Z993">
        <v>1</v>
      </c>
      <c r="AA993" s="3">
        <v>1</v>
      </c>
      <c r="AB993">
        <v>106</v>
      </c>
    </row>
    <row r="994" spans="1:28" x14ac:dyDescent="0.35">
      <c r="A994" s="2">
        <v>672</v>
      </c>
      <c r="B994" s="2">
        <v>5</v>
      </c>
      <c r="C994" s="2" t="s">
        <v>29</v>
      </c>
      <c r="D994">
        <v>103</v>
      </c>
      <c r="E994">
        <v>3</v>
      </c>
      <c r="F994">
        <v>1</v>
      </c>
      <c r="G994">
        <v>1</v>
      </c>
      <c r="H994">
        <v>189</v>
      </c>
      <c r="I994" s="37">
        <v>32.6</v>
      </c>
      <c r="J994" s="3">
        <v>0</v>
      </c>
      <c r="K994">
        <v>1</v>
      </c>
      <c r="L994">
        <v>2</v>
      </c>
      <c r="M994">
        <v>4</v>
      </c>
      <c r="N994" s="3">
        <v>0</v>
      </c>
      <c r="O994">
        <v>1</v>
      </c>
      <c r="P994">
        <v>2</v>
      </c>
      <c r="Q994">
        <v>3</v>
      </c>
      <c r="R994">
        <v>2</v>
      </c>
      <c r="S994">
        <v>1</v>
      </c>
      <c r="T994" s="2">
        <v>2</v>
      </c>
      <c r="U994">
        <v>9</v>
      </c>
      <c r="V994" s="3">
        <v>0</v>
      </c>
      <c r="W994">
        <v>1</v>
      </c>
      <c r="X994">
        <v>3</v>
      </c>
      <c r="Y994">
        <v>1</v>
      </c>
      <c r="Z994">
        <v>1</v>
      </c>
      <c r="AA994" s="3">
        <v>1</v>
      </c>
      <c r="AB994">
        <v>110</v>
      </c>
    </row>
    <row r="995" spans="1:28" x14ac:dyDescent="0.35">
      <c r="A995" s="2">
        <v>674</v>
      </c>
      <c r="B995" s="2">
        <v>5</v>
      </c>
      <c r="C995" s="2" t="s">
        <v>29</v>
      </c>
      <c r="D995">
        <v>103</v>
      </c>
      <c r="E995">
        <v>4</v>
      </c>
      <c r="F995">
        <v>1</v>
      </c>
      <c r="G995">
        <v>1</v>
      </c>
      <c r="H995">
        <v>189</v>
      </c>
      <c r="I995" s="37">
        <v>102.6</v>
      </c>
      <c r="J995" s="3">
        <v>0</v>
      </c>
      <c r="K995">
        <v>1</v>
      </c>
      <c r="L995">
        <v>2</v>
      </c>
      <c r="M995">
        <v>4</v>
      </c>
      <c r="N995" s="3">
        <v>0</v>
      </c>
      <c r="O995">
        <v>1</v>
      </c>
      <c r="P995">
        <v>3</v>
      </c>
      <c r="Q995">
        <v>3</v>
      </c>
      <c r="R995">
        <v>2</v>
      </c>
      <c r="S995">
        <v>1</v>
      </c>
      <c r="T995" s="2">
        <v>1</v>
      </c>
      <c r="U995">
        <v>5</v>
      </c>
      <c r="V995" s="3">
        <v>1</v>
      </c>
      <c r="W995">
        <v>1</v>
      </c>
      <c r="X995">
        <v>5</v>
      </c>
      <c r="Y995">
        <v>3</v>
      </c>
      <c r="Z995">
        <v>1</v>
      </c>
      <c r="AA995" s="3">
        <v>1</v>
      </c>
      <c r="AB995">
        <v>110</v>
      </c>
    </row>
    <row r="996" spans="1:28" x14ac:dyDescent="0.35">
      <c r="A996" s="2">
        <v>675</v>
      </c>
      <c r="B996" s="2">
        <v>5</v>
      </c>
      <c r="C996" s="2" t="s">
        <v>29</v>
      </c>
      <c r="D996">
        <v>103</v>
      </c>
      <c r="E996">
        <v>2</v>
      </c>
      <c r="F996">
        <v>1</v>
      </c>
      <c r="G996">
        <v>1</v>
      </c>
      <c r="H996">
        <v>189</v>
      </c>
      <c r="I996" s="37">
        <v>12.8</v>
      </c>
      <c r="J996" s="3">
        <v>0</v>
      </c>
      <c r="K996">
        <v>2</v>
      </c>
      <c r="L996">
        <v>2</v>
      </c>
      <c r="M996">
        <v>4</v>
      </c>
      <c r="N996" s="3">
        <v>0</v>
      </c>
      <c r="O996">
        <v>1</v>
      </c>
      <c r="P996">
        <v>3</v>
      </c>
      <c r="Q996">
        <v>2</v>
      </c>
      <c r="R996">
        <v>2</v>
      </c>
      <c r="S996">
        <v>1</v>
      </c>
      <c r="T996" s="2">
        <v>1</v>
      </c>
      <c r="U996">
        <v>5</v>
      </c>
      <c r="V996" s="3">
        <v>1</v>
      </c>
      <c r="W996">
        <v>1</v>
      </c>
      <c r="X996">
        <v>4</v>
      </c>
      <c r="Y996">
        <v>3</v>
      </c>
      <c r="Z996">
        <v>1</v>
      </c>
      <c r="AA996" s="3">
        <v>1</v>
      </c>
      <c r="AB996">
        <v>103</v>
      </c>
    </row>
    <row r="997" spans="1:28" x14ac:dyDescent="0.35">
      <c r="A997" s="2">
        <v>676</v>
      </c>
      <c r="B997" s="2">
        <v>5</v>
      </c>
      <c r="C997" s="2" t="s">
        <v>29</v>
      </c>
      <c r="D997">
        <v>103</v>
      </c>
      <c r="E997">
        <v>2</v>
      </c>
      <c r="F997">
        <v>1</v>
      </c>
      <c r="G997">
        <v>1</v>
      </c>
      <c r="H997">
        <v>189</v>
      </c>
      <c r="I997" s="37">
        <v>12.8</v>
      </c>
      <c r="J997" s="3">
        <v>0</v>
      </c>
      <c r="K997">
        <v>1</v>
      </c>
      <c r="L997">
        <v>2</v>
      </c>
      <c r="M997">
        <v>4</v>
      </c>
      <c r="N997" s="3">
        <v>1</v>
      </c>
      <c r="O997">
        <v>1</v>
      </c>
      <c r="P997">
        <v>2</v>
      </c>
      <c r="Q997">
        <v>1</v>
      </c>
      <c r="R997">
        <v>2</v>
      </c>
      <c r="S997">
        <v>1</v>
      </c>
      <c r="T997" s="2">
        <v>1</v>
      </c>
      <c r="U997">
        <v>5</v>
      </c>
      <c r="V997" s="3">
        <v>1</v>
      </c>
      <c r="W997">
        <v>1</v>
      </c>
      <c r="X997">
        <v>2</v>
      </c>
      <c r="Y997">
        <v>3</v>
      </c>
      <c r="Z997">
        <v>1</v>
      </c>
      <c r="AA997" s="3">
        <v>1</v>
      </c>
      <c r="AB997">
        <v>110</v>
      </c>
    </row>
    <row r="998" spans="1:28" x14ac:dyDescent="0.35">
      <c r="A998" s="2">
        <v>677</v>
      </c>
      <c r="B998" s="2">
        <v>6</v>
      </c>
      <c r="C998" s="2" t="s">
        <v>30</v>
      </c>
      <c r="D998">
        <v>34</v>
      </c>
      <c r="E998">
        <v>3</v>
      </c>
      <c r="F998">
        <v>1</v>
      </c>
      <c r="G998">
        <v>1</v>
      </c>
      <c r="H998">
        <v>184</v>
      </c>
      <c r="I998" s="37">
        <v>33.1</v>
      </c>
      <c r="J998" s="3">
        <v>0</v>
      </c>
      <c r="K998">
        <v>1</v>
      </c>
      <c r="L998">
        <v>1</v>
      </c>
      <c r="M998">
        <v>4</v>
      </c>
      <c r="N998" s="3">
        <v>0</v>
      </c>
      <c r="O998">
        <v>1</v>
      </c>
      <c r="P998">
        <v>2</v>
      </c>
      <c r="Q998">
        <v>2</v>
      </c>
      <c r="R998">
        <v>2</v>
      </c>
      <c r="S998">
        <v>1</v>
      </c>
      <c r="T998" s="2">
        <v>1</v>
      </c>
      <c r="U998">
        <v>9</v>
      </c>
      <c r="V998" s="3">
        <v>0</v>
      </c>
      <c r="W998">
        <v>1</v>
      </c>
      <c r="X998">
        <v>2</v>
      </c>
      <c r="Y998">
        <v>3</v>
      </c>
      <c r="Z998">
        <v>1</v>
      </c>
      <c r="AA998" s="3">
        <v>2</v>
      </c>
      <c r="AB998">
        <v>112</v>
      </c>
    </row>
    <row r="999" spans="1:28" x14ac:dyDescent="0.35">
      <c r="A999" s="2">
        <v>678</v>
      </c>
      <c r="B999" s="2">
        <v>6</v>
      </c>
      <c r="C999" s="2" t="s">
        <v>30</v>
      </c>
      <c r="D999">
        <v>34</v>
      </c>
      <c r="E999">
        <v>3</v>
      </c>
      <c r="F999">
        <v>1</v>
      </c>
      <c r="G999">
        <v>1</v>
      </c>
      <c r="H999">
        <v>175</v>
      </c>
      <c r="I999" s="37">
        <v>23.5</v>
      </c>
      <c r="J999" s="3">
        <v>0</v>
      </c>
      <c r="K999">
        <v>1</v>
      </c>
      <c r="L999">
        <v>1</v>
      </c>
      <c r="M999">
        <v>4</v>
      </c>
      <c r="N999" s="3">
        <v>0</v>
      </c>
      <c r="O999">
        <v>1</v>
      </c>
      <c r="P999">
        <v>3</v>
      </c>
      <c r="Q999">
        <v>0</v>
      </c>
      <c r="R999">
        <v>2</v>
      </c>
      <c r="S999">
        <v>1</v>
      </c>
      <c r="T999" s="2">
        <v>2</v>
      </c>
      <c r="U999">
        <v>9</v>
      </c>
      <c r="V999" s="3">
        <v>0</v>
      </c>
      <c r="W999">
        <v>1</v>
      </c>
      <c r="X999">
        <v>3</v>
      </c>
      <c r="Y999">
        <v>1</v>
      </c>
      <c r="Z999">
        <v>1</v>
      </c>
      <c r="AA999" s="3">
        <v>2</v>
      </c>
      <c r="AB999">
        <v>106</v>
      </c>
    </row>
    <row r="1000" spans="1:28" x14ac:dyDescent="0.35">
      <c r="A1000" s="2">
        <v>681</v>
      </c>
      <c r="B1000" s="2">
        <v>6</v>
      </c>
      <c r="C1000" s="2" t="s">
        <v>30</v>
      </c>
      <c r="D1000">
        <v>34</v>
      </c>
      <c r="E1000">
        <v>1</v>
      </c>
      <c r="F1000">
        <v>1</v>
      </c>
      <c r="G1000">
        <v>1</v>
      </c>
      <c r="H1000">
        <v>167</v>
      </c>
      <c r="I1000" s="37">
        <v>17.5</v>
      </c>
      <c r="J1000" s="3">
        <v>0</v>
      </c>
      <c r="K1000">
        <v>1</v>
      </c>
      <c r="L1000">
        <v>1</v>
      </c>
      <c r="M1000">
        <v>4</v>
      </c>
      <c r="N1000" s="3">
        <v>0</v>
      </c>
      <c r="O1000">
        <v>1</v>
      </c>
      <c r="P1000">
        <v>4</v>
      </c>
      <c r="Q1000">
        <v>0</v>
      </c>
      <c r="R1000">
        <v>2</v>
      </c>
      <c r="S1000">
        <v>1</v>
      </c>
      <c r="T1000" s="2">
        <v>2</v>
      </c>
      <c r="U1000">
        <v>9</v>
      </c>
      <c r="V1000" s="3">
        <v>0</v>
      </c>
      <c r="W1000">
        <v>1</v>
      </c>
      <c r="X1000">
        <v>4</v>
      </c>
      <c r="Y1000">
        <v>4</v>
      </c>
      <c r="Z1000">
        <v>1</v>
      </c>
      <c r="AA1000" s="3">
        <v>2</v>
      </c>
      <c r="AB1000">
        <v>101</v>
      </c>
    </row>
    <row r="1001" spans="1:28" x14ac:dyDescent="0.35">
      <c r="A1001" s="2">
        <v>682</v>
      </c>
      <c r="B1001" s="2">
        <v>6</v>
      </c>
      <c r="C1001" s="2" t="s">
        <v>30</v>
      </c>
      <c r="D1001">
        <v>34</v>
      </c>
      <c r="E1001">
        <v>1</v>
      </c>
      <c r="F1001">
        <v>1</v>
      </c>
      <c r="G1001">
        <v>1</v>
      </c>
      <c r="H1001">
        <v>167</v>
      </c>
      <c r="I1001" s="37">
        <v>17.5</v>
      </c>
      <c r="J1001" s="3">
        <v>0</v>
      </c>
      <c r="K1001">
        <v>1</v>
      </c>
      <c r="L1001">
        <v>2</v>
      </c>
      <c r="M1001">
        <v>4</v>
      </c>
      <c r="N1001" s="3">
        <v>0</v>
      </c>
      <c r="O1001">
        <v>1</v>
      </c>
      <c r="P1001">
        <v>4</v>
      </c>
      <c r="Q1001">
        <v>1</v>
      </c>
      <c r="R1001">
        <v>2</v>
      </c>
      <c r="S1001">
        <v>1</v>
      </c>
      <c r="T1001" s="2">
        <v>2</v>
      </c>
      <c r="U1001">
        <v>9</v>
      </c>
      <c r="V1001" s="3">
        <v>0</v>
      </c>
      <c r="W1001">
        <v>1</v>
      </c>
      <c r="X1001">
        <v>5</v>
      </c>
      <c r="Y1001">
        <v>4</v>
      </c>
      <c r="Z1001">
        <v>1</v>
      </c>
      <c r="AA1001" s="3">
        <v>2</v>
      </c>
      <c r="AB1001">
        <v>104</v>
      </c>
    </row>
    <row r="1002" spans="1:28" x14ac:dyDescent="0.35">
      <c r="A1002" s="2">
        <v>683</v>
      </c>
      <c r="B1002" s="2">
        <v>6</v>
      </c>
      <c r="C1002" s="2" t="s">
        <v>30</v>
      </c>
      <c r="D1002">
        <v>34</v>
      </c>
      <c r="E1002">
        <v>1</v>
      </c>
      <c r="F1002">
        <v>1</v>
      </c>
      <c r="G1002">
        <v>1</v>
      </c>
      <c r="H1002">
        <v>167</v>
      </c>
      <c r="I1002" s="37">
        <v>14.9</v>
      </c>
      <c r="J1002" s="3">
        <v>0</v>
      </c>
      <c r="K1002">
        <v>1</v>
      </c>
      <c r="L1002">
        <v>1</v>
      </c>
      <c r="M1002">
        <v>4</v>
      </c>
      <c r="N1002" s="3">
        <v>0</v>
      </c>
      <c r="O1002">
        <v>1</v>
      </c>
      <c r="P1002">
        <v>2</v>
      </c>
      <c r="Q1002">
        <v>0</v>
      </c>
      <c r="R1002">
        <v>2</v>
      </c>
      <c r="S1002">
        <v>1</v>
      </c>
      <c r="T1002" s="2">
        <v>1</v>
      </c>
      <c r="U1002">
        <v>9</v>
      </c>
      <c r="V1002" s="3">
        <v>0</v>
      </c>
      <c r="W1002">
        <v>1</v>
      </c>
      <c r="X1002">
        <v>3</v>
      </c>
      <c r="Y1002">
        <v>1</v>
      </c>
      <c r="Z1002">
        <v>1</v>
      </c>
      <c r="AA1002" s="3">
        <v>2</v>
      </c>
      <c r="AB1002">
        <v>106</v>
      </c>
    </row>
    <row r="1003" spans="1:28" x14ac:dyDescent="0.35">
      <c r="A1003" s="2">
        <v>684</v>
      </c>
      <c r="B1003" s="2">
        <v>6</v>
      </c>
      <c r="C1003" s="2" t="s">
        <v>30</v>
      </c>
      <c r="D1003">
        <v>34</v>
      </c>
      <c r="E1003">
        <v>2</v>
      </c>
      <c r="F1003">
        <v>1</v>
      </c>
      <c r="G1003">
        <v>0</v>
      </c>
      <c r="H1003">
        <v>167</v>
      </c>
      <c r="I1003" s="37">
        <v>22.9</v>
      </c>
      <c r="J1003" s="3">
        <v>0</v>
      </c>
      <c r="K1003">
        <v>2</v>
      </c>
      <c r="L1003">
        <v>3</v>
      </c>
      <c r="M1003">
        <v>1</v>
      </c>
      <c r="N1003" s="3">
        <v>0</v>
      </c>
      <c r="O1003">
        <v>1</v>
      </c>
      <c r="P1003">
        <v>2</v>
      </c>
      <c r="Q1003">
        <v>3</v>
      </c>
      <c r="R1003">
        <v>2</v>
      </c>
      <c r="S1003">
        <v>1</v>
      </c>
      <c r="T1003" s="2">
        <v>2</v>
      </c>
      <c r="U1003">
        <v>9</v>
      </c>
      <c r="V1003" s="3">
        <v>0</v>
      </c>
      <c r="W1003">
        <v>1</v>
      </c>
      <c r="X1003">
        <v>3</v>
      </c>
      <c r="Y1003">
        <v>3</v>
      </c>
      <c r="Z1003">
        <v>0</v>
      </c>
      <c r="AA1003" s="3">
        <v>2</v>
      </c>
      <c r="AB1003">
        <v>59</v>
      </c>
    </row>
    <row r="1004" spans="1:28" x14ac:dyDescent="0.35">
      <c r="A1004" s="2">
        <v>685</v>
      </c>
      <c r="B1004" s="2">
        <v>6</v>
      </c>
      <c r="C1004" s="2" t="s">
        <v>30</v>
      </c>
      <c r="D1004">
        <v>34</v>
      </c>
      <c r="E1004">
        <v>1</v>
      </c>
      <c r="F1004">
        <v>1</v>
      </c>
      <c r="G1004">
        <v>1</v>
      </c>
      <c r="H1004">
        <v>167</v>
      </c>
      <c r="I1004" s="37">
        <v>37.299999999999997</v>
      </c>
      <c r="J1004" s="3">
        <v>0</v>
      </c>
      <c r="K1004">
        <v>1</v>
      </c>
      <c r="L1004">
        <v>1</v>
      </c>
      <c r="M1004">
        <v>4</v>
      </c>
      <c r="N1004" s="3">
        <v>0</v>
      </c>
      <c r="O1004">
        <v>1</v>
      </c>
      <c r="P1004">
        <v>3</v>
      </c>
      <c r="Q1004">
        <v>1</v>
      </c>
      <c r="R1004">
        <v>2</v>
      </c>
      <c r="S1004">
        <v>1</v>
      </c>
      <c r="T1004" s="2">
        <v>2</v>
      </c>
      <c r="U1004">
        <v>9</v>
      </c>
      <c r="V1004" s="3">
        <v>0</v>
      </c>
      <c r="W1004">
        <v>1</v>
      </c>
      <c r="X1004">
        <v>5</v>
      </c>
      <c r="Y1004">
        <v>3</v>
      </c>
      <c r="Z1004">
        <v>1</v>
      </c>
      <c r="AA1004" s="3">
        <v>2</v>
      </c>
      <c r="AB1004">
        <v>100</v>
      </c>
    </row>
    <row r="1005" spans="1:28" x14ac:dyDescent="0.35">
      <c r="A1005" s="2">
        <v>686</v>
      </c>
      <c r="B1005" s="2">
        <v>6</v>
      </c>
      <c r="C1005" s="2" t="s">
        <v>30</v>
      </c>
      <c r="D1005">
        <v>34</v>
      </c>
      <c r="E1005">
        <v>1</v>
      </c>
      <c r="F1005">
        <v>1</v>
      </c>
      <c r="G1005">
        <v>1</v>
      </c>
      <c r="H1005">
        <v>167</v>
      </c>
      <c r="I1005" s="37">
        <v>37.299999999999997</v>
      </c>
      <c r="J1005" s="3">
        <v>0</v>
      </c>
      <c r="K1005">
        <v>1</v>
      </c>
      <c r="L1005">
        <v>1</v>
      </c>
      <c r="M1005">
        <v>4</v>
      </c>
      <c r="N1005" s="3">
        <v>0</v>
      </c>
      <c r="O1005">
        <v>1</v>
      </c>
      <c r="P1005">
        <v>4</v>
      </c>
      <c r="Q1005">
        <v>0</v>
      </c>
      <c r="R1005">
        <v>2</v>
      </c>
      <c r="S1005">
        <v>1</v>
      </c>
      <c r="T1005" s="2">
        <v>2</v>
      </c>
      <c r="U1005">
        <v>9</v>
      </c>
      <c r="V1005" s="3">
        <v>0</v>
      </c>
      <c r="W1005">
        <v>1</v>
      </c>
      <c r="X1005">
        <v>5</v>
      </c>
      <c r="Y1005">
        <v>3</v>
      </c>
      <c r="Z1005">
        <v>1</v>
      </c>
      <c r="AA1005" s="3">
        <v>2</v>
      </c>
      <c r="AB1005">
        <v>100</v>
      </c>
    </row>
    <row r="1006" spans="1:28" x14ac:dyDescent="0.35">
      <c r="A1006" s="2">
        <v>687</v>
      </c>
      <c r="B1006" s="2">
        <v>6</v>
      </c>
      <c r="C1006" s="2" t="s">
        <v>30</v>
      </c>
      <c r="D1006">
        <v>34</v>
      </c>
      <c r="E1006">
        <v>1</v>
      </c>
      <c r="F1006">
        <v>1</v>
      </c>
      <c r="G1006">
        <v>1</v>
      </c>
      <c r="H1006">
        <v>167</v>
      </c>
      <c r="I1006" s="37">
        <v>37.299999999999997</v>
      </c>
      <c r="J1006" s="3">
        <v>0</v>
      </c>
      <c r="K1006">
        <v>1</v>
      </c>
      <c r="L1006">
        <v>1</v>
      </c>
      <c r="M1006">
        <v>4</v>
      </c>
      <c r="N1006" s="3">
        <v>0</v>
      </c>
      <c r="O1006">
        <v>1</v>
      </c>
      <c r="P1006">
        <v>4</v>
      </c>
      <c r="Q1006">
        <v>1</v>
      </c>
      <c r="R1006">
        <v>2</v>
      </c>
      <c r="S1006">
        <v>1</v>
      </c>
      <c r="T1006" s="2">
        <v>2</v>
      </c>
      <c r="U1006">
        <v>9</v>
      </c>
      <c r="V1006" s="3">
        <v>0</v>
      </c>
      <c r="W1006">
        <v>1</v>
      </c>
      <c r="X1006">
        <v>4</v>
      </c>
      <c r="Y1006">
        <v>3</v>
      </c>
      <c r="Z1006">
        <v>1</v>
      </c>
      <c r="AA1006" s="3">
        <v>2</v>
      </c>
      <c r="AB1006">
        <v>100</v>
      </c>
    </row>
    <row r="1007" spans="1:28" x14ac:dyDescent="0.35">
      <c r="A1007" s="2">
        <v>689</v>
      </c>
      <c r="B1007" s="2">
        <v>6</v>
      </c>
      <c r="C1007" s="2" t="s">
        <v>30</v>
      </c>
      <c r="D1007">
        <v>34</v>
      </c>
      <c r="E1007">
        <v>1</v>
      </c>
      <c r="F1007">
        <v>1</v>
      </c>
      <c r="G1007">
        <v>0</v>
      </c>
      <c r="H1007">
        <v>167</v>
      </c>
      <c r="I1007" s="37">
        <v>1.7</v>
      </c>
      <c r="J1007" s="3">
        <v>0</v>
      </c>
      <c r="K1007">
        <v>1</v>
      </c>
      <c r="L1007">
        <v>2</v>
      </c>
      <c r="M1007">
        <v>1</v>
      </c>
      <c r="N1007" s="3">
        <v>0</v>
      </c>
      <c r="O1007">
        <v>1</v>
      </c>
      <c r="P1007">
        <v>2</v>
      </c>
      <c r="Q1007">
        <v>2</v>
      </c>
      <c r="R1007">
        <v>2</v>
      </c>
      <c r="S1007">
        <v>1</v>
      </c>
      <c r="T1007" s="2">
        <v>2</v>
      </c>
      <c r="U1007">
        <v>9</v>
      </c>
      <c r="V1007" s="3">
        <v>0</v>
      </c>
      <c r="W1007">
        <v>1</v>
      </c>
      <c r="X1007">
        <v>2</v>
      </c>
      <c r="Y1007">
        <v>3</v>
      </c>
      <c r="Z1007">
        <v>0</v>
      </c>
      <c r="AA1007" s="3">
        <v>2</v>
      </c>
      <c r="AB1007">
        <v>72</v>
      </c>
    </row>
    <row r="1008" spans="1:28" x14ac:dyDescent="0.35">
      <c r="A1008" s="2">
        <v>691</v>
      </c>
      <c r="B1008" s="2">
        <v>6</v>
      </c>
      <c r="C1008" s="2" t="s">
        <v>30</v>
      </c>
      <c r="D1008">
        <v>35</v>
      </c>
      <c r="E1008">
        <v>1</v>
      </c>
      <c r="F1008">
        <v>1</v>
      </c>
      <c r="G1008">
        <v>0</v>
      </c>
      <c r="H1008">
        <v>154</v>
      </c>
      <c r="I1008" s="37">
        <v>40</v>
      </c>
      <c r="J1008" s="3">
        <v>0</v>
      </c>
      <c r="K1008">
        <v>1</v>
      </c>
      <c r="L1008">
        <v>1</v>
      </c>
      <c r="M1008">
        <v>4</v>
      </c>
      <c r="N1008" s="3">
        <v>0</v>
      </c>
      <c r="O1008">
        <v>1</v>
      </c>
      <c r="P1008">
        <v>7</v>
      </c>
      <c r="Q1008">
        <v>0</v>
      </c>
      <c r="R1008">
        <v>2</v>
      </c>
      <c r="S1008">
        <v>3</v>
      </c>
      <c r="T1008" s="2">
        <v>9</v>
      </c>
      <c r="U1008">
        <v>3</v>
      </c>
      <c r="V1008" s="3">
        <v>0</v>
      </c>
      <c r="W1008">
        <v>1</v>
      </c>
      <c r="X1008">
        <v>9</v>
      </c>
      <c r="Y1008">
        <v>4</v>
      </c>
      <c r="Z1008">
        <v>0</v>
      </c>
      <c r="AA1008" s="3">
        <v>2</v>
      </c>
      <c r="AB1008">
        <v>94</v>
      </c>
    </row>
    <row r="1009" spans="1:28" x14ac:dyDescent="0.35">
      <c r="A1009" s="2">
        <v>692</v>
      </c>
      <c r="B1009" s="2">
        <v>6</v>
      </c>
      <c r="C1009" s="2" t="s">
        <v>30</v>
      </c>
      <c r="D1009">
        <v>35</v>
      </c>
      <c r="E1009">
        <v>1</v>
      </c>
      <c r="F1009">
        <v>1</v>
      </c>
      <c r="G1009">
        <v>0</v>
      </c>
      <c r="H1009">
        <v>167</v>
      </c>
      <c r="I1009" s="37">
        <v>16.8</v>
      </c>
      <c r="J1009" s="3">
        <v>0</v>
      </c>
      <c r="K1009">
        <v>1</v>
      </c>
      <c r="L1009">
        <v>3</v>
      </c>
      <c r="M1009">
        <v>1</v>
      </c>
      <c r="N1009" s="3">
        <v>0</v>
      </c>
      <c r="O1009">
        <v>1</v>
      </c>
      <c r="P1009">
        <v>2</v>
      </c>
      <c r="Q1009">
        <v>3</v>
      </c>
      <c r="R1009">
        <v>2</v>
      </c>
      <c r="S1009">
        <v>3</v>
      </c>
      <c r="T1009" s="2">
        <v>10</v>
      </c>
      <c r="U1009">
        <v>3</v>
      </c>
      <c r="V1009" s="3">
        <v>0</v>
      </c>
      <c r="W1009">
        <v>1</v>
      </c>
      <c r="X1009">
        <v>3</v>
      </c>
      <c r="Y1009">
        <v>4</v>
      </c>
      <c r="Z1009">
        <v>0</v>
      </c>
      <c r="AA1009" s="3">
        <v>2</v>
      </c>
      <c r="AB1009">
        <v>72</v>
      </c>
    </row>
    <row r="1010" spans="1:28" x14ac:dyDescent="0.35">
      <c r="A1010" s="2">
        <v>693</v>
      </c>
      <c r="B1010" s="2">
        <v>6</v>
      </c>
      <c r="C1010" s="2" t="s">
        <v>30</v>
      </c>
      <c r="D1010">
        <v>35</v>
      </c>
      <c r="E1010">
        <v>1</v>
      </c>
      <c r="F1010">
        <v>1</v>
      </c>
      <c r="G1010">
        <v>0</v>
      </c>
      <c r="H1010">
        <v>167</v>
      </c>
      <c r="I1010" s="37">
        <v>21.8</v>
      </c>
      <c r="J1010" s="3">
        <v>0</v>
      </c>
      <c r="K1010">
        <v>3</v>
      </c>
      <c r="L1010">
        <v>6</v>
      </c>
      <c r="M1010">
        <v>1</v>
      </c>
      <c r="N1010" s="3">
        <v>0</v>
      </c>
      <c r="O1010">
        <v>1</v>
      </c>
      <c r="P1010">
        <v>2</v>
      </c>
      <c r="Q1010">
        <v>2</v>
      </c>
      <c r="R1010">
        <v>2</v>
      </c>
      <c r="S1010">
        <v>3</v>
      </c>
      <c r="T1010" s="2">
        <v>10</v>
      </c>
      <c r="U1010">
        <v>3</v>
      </c>
      <c r="V1010" s="3">
        <v>0</v>
      </c>
      <c r="W1010">
        <v>1</v>
      </c>
      <c r="X1010">
        <v>3</v>
      </c>
      <c r="Y1010">
        <v>1</v>
      </c>
      <c r="Z1010">
        <v>0</v>
      </c>
      <c r="AA1010" s="3">
        <v>2</v>
      </c>
      <c r="AB1010">
        <v>102</v>
      </c>
    </row>
    <row r="1011" spans="1:28" x14ac:dyDescent="0.35">
      <c r="A1011" s="2">
        <v>694</v>
      </c>
      <c r="B1011" s="2">
        <v>6</v>
      </c>
      <c r="C1011" s="2" t="s">
        <v>30</v>
      </c>
      <c r="D1011">
        <v>35</v>
      </c>
      <c r="E1011">
        <v>1</v>
      </c>
      <c r="F1011">
        <v>1</v>
      </c>
      <c r="G1011">
        <v>1</v>
      </c>
      <c r="H1011">
        <v>167</v>
      </c>
      <c r="I1011" s="37">
        <v>84.4</v>
      </c>
      <c r="J1011" s="3">
        <v>0</v>
      </c>
      <c r="K1011">
        <v>1</v>
      </c>
      <c r="L1011">
        <v>2</v>
      </c>
      <c r="M1011">
        <v>4</v>
      </c>
      <c r="N1011" s="3">
        <v>0</v>
      </c>
      <c r="O1011">
        <v>1</v>
      </c>
      <c r="P1011">
        <v>5</v>
      </c>
      <c r="Q1011">
        <v>2</v>
      </c>
      <c r="R1011">
        <v>2</v>
      </c>
      <c r="S1011">
        <v>1</v>
      </c>
      <c r="T1011" s="2">
        <v>2</v>
      </c>
      <c r="U1011">
        <v>9</v>
      </c>
      <c r="V1011" s="3">
        <v>0</v>
      </c>
      <c r="W1011">
        <v>1</v>
      </c>
      <c r="X1011">
        <v>7</v>
      </c>
      <c r="Y1011">
        <v>1</v>
      </c>
      <c r="Z1011">
        <v>0</v>
      </c>
      <c r="AA1011" s="3">
        <v>2</v>
      </c>
      <c r="AB1011">
        <v>95</v>
      </c>
    </row>
    <row r="1012" spans="1:28" x14ac:dyDescent="0.35">
      <c r="A1012" s="2">
        <v>695</v>
      </c>
      <c r="B1012" s="2">
        <v>6</v>
      </c>
      <c r="C1012" s="2" t="s">
        <v>30</v>
      </c>
      <c r="D1012">
        <v>35</v>
      </c>
      <c r="E1012">
        <v>2</v>
      </c>
      <c r="F1012">
        <v>1</v>
      </c>
      <c r="G1012">
        <v>1</v>
      </c>
      <c r="H1012">
        <v>167</v>
      </c>
      <c r="I1012" s="37">
        <v>28.7</v>
      </c>
      <c r="J1012" s="3">
        <v>0</v>
      </c>
      <c r="K1012">
        <v>1</v>
      </c>
      <c r="L1012">
        <v>2</v>
      </c>
      <c r="M1012">
        <v>4</v>
      </c>
      <c r="N1012" s="3">
        <v>0</v>
      </c>
      <c r="O1012">
        <v>1</v>
      </c>
      <c r="P1012">
        <v>4</v>
      </c>
      <c r="Q1012">
        <v>1</v>
      </c>
      <c r="R1012">
        <v>2</v>
      </c>
      <c r="S1012">
        <v>1</v>
      </c>
      <c r="T1012" s="2">
        <v>2</v>
      </c>
      <c r="U1012">
        <v>9</v>
      </c>
      <c r="V1012" s="3">
        <v>0</v>
      </c>
      <c r="W1012">
        <v>1</v>
      </c>
      <c r="X1012">
        <v>6</v>
      </c>
      <c r="Y1012">
        <v>2</v>
      </c>
      <c r="Z1012">
        <v>1</v>
      </c>
      <c r="AA1012" s="3">
        <v>2</v>
      </c>
      <c r="AB1012">
        <v>94</v>
      </c>
    </row>
    <row r="1013" spans="1:28" x14ac:dyDescent="0.35">
      <c r="A1013" s="2">
        <v>696</v>
      </c>
      <c r="B1013" s="2">
        <v>6</v>
      </c>
      <c r="C1013" s="2" t="s">
        <v>30</v>
      </c>
      <c r="D1013">
        <v>35</v>
      </c>
      <c r="E1013">
        <v>1</v>
      </c>
      <c r="F1013">
        <v>1</v>
      </c>
      <c r="G1013">
        <v>1</v>
      </c>
      <c r="H1013">
        <v>167</v>
      </c>
      <c r="I1013" s="37">
        <v>28.7</v>
      </c>
      <c r="J1013" s="3">
        <v>0</v>
      </c>
      <c r="K1013">
        <v>1</v>
      </c>
      <c r="L1013">
        <v>2</v>
      </c>
      <c r="M1013">
        <v>4</v>
      </c>
      <c r="N1013" s="3">
        <v>0</v>
      </c>
      <c r="O1013">
        <v>1</v>
      </c>
      <c r="P1013">
        <v>3</v>
      </c>
      <c r="Q1013">
        <v>2</v>
      </c>
      <c r="R1013">
        <v>2</v>
      </c>
      <c r="S1013">
        <v>1</v>
      </c>
      <c r="T1013" s="2">
        <v>2</v>
      </c>
      <c r="U1013">
        <v>9</v>
      </c>
      <c r="V1013" s="3">
        <v>0</v>
      </c>
      <c r="W1013">
        <v>1</v>
      </c>
      <c r="X1013">
        <v>4</v>
      </c>
      <c r="Y1013">
        <v>2</v>
      </c>
      <c r="Z1013">
        <v>1</v>
      </c>
      <c r="AA1013" s="3">
        <v>2</v>
      </c>
      <c r="AB1013">
        <v>109</v>
      </c>
    </row>
    <row r="1014" spans="1:28" x14ac:dyDescent="0.35">
      <c r="A1014" s="2">
        <v>697</v>
      </c>
      <c r="B1014" s="2">
        <v>6</v>
      </c>
      <c r="C1014" s="2" t="s">
        <v>30</v>
      </c>
      <c r="D1014">
        <v>35</v>
      </c>
      <c r="E1014">
        <v>1</v>
      </c>
      <c r="F1014">
        <v>1</v>
      </c>
      <c r="G1014">
        <v>1</v>
      </c>
      <c r="H1014">
        <v>167</v>
      </c>
      <c r="I1014" s="37">
        <v>28.7</v>
      </c>
      <c r="J1014" s="3">
        <v>0</v>
      </c>
      <c r="K1014">
        <v>1</v>
      </c>
      <c r="L1014">
        <v>2</v>
      </c>
      <c r="M1014">
        <v>4</v>
      </c>
      <c r="N1014" s="3">
        <v>0</v>
      </c>
      <c r="O1014">
        <v>1</v>
      </c>
      <c r="P1014">
        <v>4</v>
      </c>
      <c r="Q1014">
        <v>2</v>
      </c>
      <c r="R1014">
        <v>2</v>
      </c>
      <c r="S1014">
        <v>1</v>
      </c>
      <c r="T1014" s="2">
        <v>2</v>
      </c>
      <c r="U1014">
        <v>9</v>
      </c>
      <c r="V1014" s="3">
        <v>0</v>
      </c>
      <c r="W1014">
        <v>1</v>
      </c>
      <c r="X1014">
        <v>5</v>
      </c>
      <c r="Y1014">
        <v>1</v>
      </c>
      <c r="Z1014">
        <v>1</v>
      </c>
      <c r="AA1014" s="3">
        <v>2</v>
      </c>
      <c r="AB1014">
        <v>94</v>
      </c>
    </row>
    <row r="1015" spans="1:28" x14ac:dyDescent="0.35">
      <c r="A1015" s="2">
        <v>698</v>
      </c>
      <c r="B1015" s="2">
        <v>6</v>
      </c>
      <c r="C1015" s="2" t="s">
        <v>30</v>
      </c>
      <c r="D1015">
        <v>35</v>
      </c>
      <c r="E1015">
        <v>2</v>
      </c>
      <c r="F1015">
        <v>1</v>
      </c>
      <c r="G1015">
        <v>1</v>
      </c>
      <c r="H1015">
        <v>167</v>
      </c>
      <c r="I1015" s="37">
        <v>28.7</v>
      </c>
      <c r="J1015" s="3">
        <v>0</v>
      </c>
      <c r="K1015">
        <v>1</v>
      </c>
      <c r="L1015">
        <v>2</v>
      </c>
      <c r="M1015">
        <v>4</v>
      </c>
      <c r="N1015" s="3">
        <v>0</v>
      </c>
      <c r="O1015">
        <v>1</v>
      </c>
      <c r="P1015">
        <v>5</v>
      </c>
      <c r="Q1015">
        <v>2</v>
      </c>
      <c r="R1015">
        <v>2</v>
      </c>
      <c r="S1015">
        <v>1</v>
      </c>
      <c r="T1015" s="2">
        <v>2</v>
      </c>
      <c r="U1015">
        <v>9</v>
      </c>
      <c r="V1015" s="3">
        <v>0</v>
      </c>
      <c r="W1015">
        <v>1</v>
      </c>
      <c r="X1015">
        <v>3</v>
      </c>
      <c r="Y1015">
        <v>1</v>
      </c>
      <c r="Z1015">
        <v>1</v>
      </c>
      <c r="AA1015" s="3">
        <v>2</v>
      </c>
      <c r="AB1015">
        <v>99</v>
      </c>
    </row>
    <row r="1016" spans="1:28" x14ac:dyDescent="0.35">
      <c r="A1016" s="2">
        <v>699</v>
      </c>
      <c r="B1016" s="2">
        <v>6</v>
      </c>
      <c r="C1016" s="2" t="s">
        <v>30</v>
      </c>
      <c r="D1016">
        <v>35</v>
      </c>
      <c r="E1016">
        <v>2</v>
      </c>
      <c r="F1016">
        <v>1</v>
      </c>
      <c r="G1016">
        <v>1</v>
      </c>
      <c r="H1016">
        <v>167</v>
      </c>
      <c r="I1016" s="37">
        <v>28.7</v>
      </c>
      <c r="J1016" s="3">
        <v>0</v>
      </c>
      <c r="K1016">
        <v>1</v>
      </c>
      <c r="L1016">
        <v>2</v>
      </c>
      <c r="M1016">
        <v>4</v>
      </c>
      <c r="N1016" s="3">
        <v>0</v>
      </c>
      <c r="O1016">
        <v>1</v>
      </c>
      <c r="P1016">
        <v>4</v>
      </c>
      <c r="Q1016">
        <v>2</v>
      </c>
      <c r="R1016">
        <v>2</v>
      </c>
      <c r="S1016">
        <v>1</v>
      </c>
      <c r="T1016" s="2">
        <v>2</v>
      </c>
      <c r="U1016">
        <v>9</v>
      </c>
      <c r="V1016" s="3">
        <v>0</v>
      </c>
      <c r="W1016">
        <v>1</v>
      </c>
      <c r="X1016">
        <v>5</v>
      </c>
      <c r="Y1016">
        <v>1</v>
      </c>
      <c r="Z1016">
        <v>1</v>
      </c>
      <c r="AA1016" s="3">
        <v>2</v>
      </c>
      <c r="AB1016">
        <v>100</v>
      </c>
    </row>
    <row r="1017" spans="1:28" x14ac:dyDescent="0.35">
      <c r="A1017" s="2">
        <v>700</v>
      </c>
      <c r="B1017" s="2">
        <v>6</v>
      </c>
      <c r="C1017" s="2" t="s">
        <v>30</v>
      </c>
      <c r="D1017">
        <v>35</v>
      </c>
      <c r="E1017">
        <v>2</v>
      </c>
      <c r="F1017">
        <v>1</v>
      </c>
      <c r="G1017">
        <v>1</v>
      </c>
      <c r="H1017">
        <v>167</v>
      </c>
      <c r="I1017" s="37">
        <v>28.7</v>
      </c>
      <c r="J1017" s="3">
        <v>0</v>
      </c>
      <c r="K1017">
        <v>1</v>
      </c>
      <c r="L1017">
        <v>2</v>
      </c>
      <c r="M1017">
        <v>4</v>
      </c>
      <c r="N1017" s="3">
        <v>0</v>
      </c>
      <c r="O1017">
        <v>1</v>
      </c>
      <c r="P1017">
        <v>3</v>
      </c>
      <c r="Q1017">
        <v>2</v>
      </c>
      <c r="R1017">
        <v>2</v>
      </c>
      <c r="S1017">
        <v>1</v>
      </c>
      <c r="T1017" s="2">
        <v>2</v>
      </c>
      <c r="U1017">
        <v>9</v>
      </c>
      <c r="V1017" s="3">
        <v>0</v>
      </c>
      <c r="W1017">
        <v>1</v>
      </c>
      <c r="X1017">
        <v>4</v>
      </c>
      <c r="Y1017">
        <v>1</v>
      </c>
      <c r="Z1017">
        <v>1</v>
      </c>
      <c r="AA1017" s="3">
        <v>2</v>
      </c>
      <c r="AB1017">
        <v>102</v>
      </c>
    </row>
    <row r="1018" spans="1:28" x14ac:dyDescent="0.35">
      <c r="A1018" s="2">
        <v>701</v>
      </c>
      <c r="B1018" s="2">
        <v>6</v>
      </c>
      <c r="C1018" s="2" t="s">
        <v>30</v>
      </c>
      <c r="D1018">
        <v>35</v>
      </c>
      <c r="E1018">
        <v>1</v>
      </c>
      <c r="F1018">
        <v>1</v>
      </c>
      <c r="G1018">
        <v>1</v>
      </c>
      <c r="H1018">
        <v>167</v>
      </c>
      <c r="I1018" s="37">
        <v>23.1</v>
      </c>
      <c r="J1018" s="3">
        <v>0</v>
      </c>
      <c r="K1018">
        <v>1</v>
      </c>
      <c r="L1018">
        <v>2</v>
      </c>
      <c r="M1018">
        <v>4</v>
      </c>
      <c r="N1018" s="3">
        <v>0</v>
      </c>
      <c r="O1018">
        <v>1</v>
      </c>
      <c r="P1018">
        <v>2</v>
      </c>
      <c r="Q1018">
        <v>3</v>
      </c>
      <c r="R1018">
        <v>2</v>
      </c>
      <c r="S1018">
        <v>1</v>
      </c>
      <c r="T1018" s="2">
        <v>2</v>
      </c>
      <c r="U1018">
        <v>9</v>
      </c>
      <c r="V1018" s="3">
        <v>0</v>
      </c>
      <c r="W1018">
        <v>1</v>
      </c>
      <c r="X1018">
        <v>3</v>
      </c>
      <c r="Y1018">
        <v>2</v>
      </c>
      <c r="Z1018">
        <v>1</v>
      </c>
      <c r="AA1018" s="3">
        <v>2</v>
      </c>
      <c r="AB1018">
        <v>102</v>
      </c>
    </row>
    <row r="1019" spans="1:28" x14ac:dyDescent="0.35">
      <c r="A1019" s="2">
        <v>702</v>
      </c>
      <c r="B1019" s="2">
        <v>6</v>
      </c>
      <c r="C1019" s="2" t="s">
        <v>30</v>
      </c>
      <c r="D1019">
        <v>35</v>
      </c>
      <c r="E1019">
        <v>1</v>
      </c>
      <c r="F1019">
        <v>1</v>
      </c>
      <c r="G1019">
        <v>1</v>
      </c>
      <c r="H1019">
        <v>167</v>
      </c>
      <c r="I1019" s="37">
        <v>23.1</v>
      </c>
      <c r="J1019" s="3">
        <v>0</v>
      </c>
      <c r="K1019">
        <v>1</v>
      </c>
      <c r="L1019">
        <v>2</v>
      </c>
      <c r="M1019">
        <v>4</v>
      </c>
      <c r="N1019" s="3">
        <v>0</v>
      </c>
      <c r="O1019">
        <v>1</v>
      </c>
      <c r="P1019">
        <v>2</v>
      </c>
      <c r="Q1019">
        <v>1</v>
      </c>
      <c r="R1019">
        <v>2</v>
      </c>
      <c r="S1019">
        <v>1</v>
      </c>
      <c r="T1019" s="2">
        <v>2</v>
      </c>
      <c r="U1019">
        <v>9</v>
      </c>
      <c r="V1019" s="3">
        <v>0</v>
      </c>
      <c r="W1019">
        <v>1</v>
      </c>
      <c r="X1019">
        <v>4</v>
      </c>
      <c r="Y1019">
        <v>1</v>
      </c>
      <c r="Z1019">
        <v>1</v>
      </c>
      <c r="AA1019" s="3">
        <v>2</v>
      </c>
      <c r="AB1019">
        <v>109</v>
      </c>
    </row>
    <row r="1020" spans="1:28" x14ac:dyDescent="0.35">
      <c r="A1020" s="2">
        <v>703</v>
      </c>
      <c r="B1020" s="2">
        <v>6</v>
      </c>
      <c r="C1020" s="2" t="s">
        <v>30</v>
      </c>
      <c r="D1020">
        <v>35</v>
      </c>
      <c r="E1020">
        <v>1</v>
      </c>
      <c r="F1020">
        <v>1</v>
      </c>
      <c r="G1020">
        <v>1</v>
      </c>
      <c r="H1020">
        <v>167</v>
      </c>
      <c r="I1020" s="37">
        <v>7.1</v>
      </c>
      <c r="J1020" s="3">
        <v>0</v>
      </c>
      <c r="K1020">
        <v>1</v>
      </c>
      <c r="L1020">
        <v>1</v>
      </c>
      <c r="M1020">
        <v>4</v>
      </c>
      <c r="N1020" s="3">
        <v>0</v>
      </c>
      <c r="O1020">
        <v>1</v>
      </c>
      <c r="P1020">
        <v>2</v>
      </c>
      <c r="Q1020">
        <v>2</v>
      </c>
      <c r="R1020">
        <v>2</v>
      </c>
      <c r="S1020">
        <v>1</v>
      </c>
      <c r="T1020" s="2">
        <v>2</v>
      </c>
      <c r="U1020">
        <v>9</v>
      </c>
      <c r="V1020" s="3">
        <v>0</v>
      </c>
      <c r="W1020">
        <v>1</v>
      </c>
      <c r="X1020">
        <v>2</v>
      </c>
      <c r="Y1020">
        <v>2</v>
      </c>
      <c r="Z1020">
        <v>1</v>
      </c>
      <c r="AA1020" s="3">
        <v>2</v>
      </c>
      <c r="AB1020">
        <v>109</v>
      </c>
    </row>
    <row r="1021" spans="1:28" x14ac:dyDescent="0.35">
      <c r="A1021" s="2">
        <v>704</v>
      </c>
      <c r="B1021" s="2">
        <v>6</v>
      </c>
      <c r="C1021" s="2" t="s">
        <v>30</v>
      </c>
      <c r="D1021">
        <v>35</v>
      </c>
      <c r="E1021">
        <v>1</v>
      </c>
      <c r="F1021">
        <v>1</v>
      </c>
      <c r="G1021">
        <v>1</v>
      </c>
      <c r="H1021">
        <v>167</v>
      </c>
      <c r="I1021" s="37">
        <v>31.7</v>
      </c>
      <c r="J1021" s="3">
        <v>0</v>
      </c>
      <c r="K1021">
        <v>1</v>
      </c>
      <c r="L1021">
        <v>1</v>
      </c>
      <c r="M1021">
        <v>4</v>
      </c>
      <c r="N1021" s="3">
        <v>0</v>
      </c>
      <c r="O1021">
        <v>1</v>
      </c>
      <c r="P1021">
        <v>4</v>
      </c>
      <c r="Q1021">
        <v>1</v>
      </c>
      <c r="R1021">
        <v>2</v>
      </c>
      <c r="S1021">
        <v>1</v>
      </c>
      <c r="T1021" s="2">
        <v>2</v>
      </c>
      <c r="U1021">
        <v>9</v>
      </c>
      <c r="V1021" s="3">
        <v>0</v>
      </c>
      <c r="W1021">
        <v>1</v>
      </c>
      <c r="X1021">
        <v>6</v>
      </c>
      <c r="Y1021">
        <v>1</v>
      </c>
      <c r="Z1021">
        <v>1</v>
      </c>
      <c r="AA1021" s="3">
        <v>2</v>
      </c>
      <c r="AB1021">
        <v>100</v>
      </c>
    </row>
    <row r="1022" spans="1:28" x14ac:dyDescent="0.35">
      <c r="A1022" s="2">
        <v>705</v>
      </c>
      <c r="B1022" s="2">
        <v>6</v>
      </c>
      <c r="C1022" s="2" t="s">
        <v>30</v>
      </c>
      <c r="D1022">
        <v>35</v>
      </c>
      <c r="E1022">
        <v>1</v>
      </c>
      <c r="F1022">
        <v>1</v>
      </c>
      <c r="G1022">
        <v>1</v>
      </c>
      <c r="H1022">
        <v>167</v>
      </c>
      <c r="I1022" s="37">
        <v>31.4</v>
      </c>
      <c r="J1022" s="3">
        <v>0</v>
      </c>
      <c r="K1022">
        <v>1</v>
      </c>
      <c r="L1022">
        <v>2</v>
      </c>
      <c r="M1022">
        <v>4</v>
      </c>
      <c r="N1022" s="3">
        <v>0</v>
      </c>
      <c r="O1022">
        <v>1</v>
      </c>
      <c r="P1022">
        <v>3</v>
      </c>
      <c r="Q1022">
        <v>2</v>
      </c>
      <c r="R1022">
        <v>2</v>
      </c>
      <c r="S1022">
        <v>1</v>
      </c>
      <c r="T1022" s="2">
        <v>2</v>
      </c>
      <c r="U1022">
        <v>9</v>
      </c>
      <c r="V1022" s="3">
        <v>0</v>
      </c>
      <c r="W1022">
        <v>1</v>
      </c>
      <c r="X1022">
        <v>4</v>
      </c>
      <c r="Y1022">
        <v>3</v>
      </c>
      <c r="Z1022">
        <v>0</v>
      </c>
      <c r="AA1022" s="3">
        <v>2</v>
      </c>
      <c r="AB1022">
        <v>100</v>
      </c>
    </row>
    <row r="1023" spans="1:28" x14ac:dyDescent="0.35">
      <c r="A1023" s="2">
        <v>706</v>
      </c>
      <c r="B1023" s="2">
        <v>6</v>
      </c>
      <c r="C1023" s="2" t="s">
        <v>30</v>
      </c>
      <c r="D1023">
        <v>35</v>
      </c>
      <c r="E1023">
        <v>1</v>
      </c>
      <c r="F1023">
        <v>1</v>
      </c>
      <c r="G1023">
        <v>1</v>
      </c>
      <c r="H1023">
        <v>167</v>
      </c>
      <c r="I1023" s="37">
        <v>31.4</v>
      </c>
      <c r="J1023" s="3">
        <v>0</v>
      </c>
      <c r="K1023">
        <v>1</v>
      </c>
      <c r="L1023">
        <v>2</v>
      </c>
      <c r="M1023">
        <v>4</v>
      </c>
      <c r="N1023" s="3">
        <v>0</v>
      </c>
      <c r="O1023">
        <v>1</v>
      </c>
      <c r="P1023">
        <v>3</v>
      </c>
      <c r="Q1023">
        <v>2</v>
      </c>
      <c r="R1023">
        <v>2</v>
      </c>
      <c r="S1023">
        <v>1</v>
      </c>
      <c r="T1023" s="2">
        <v>2</v>
      </c>
      <c r="U1023">
        <v>9</v>
      </c>
      <c r="V1023" s="3">
        <v>0</v>
      </c>
      <c r="W1023">
        <v>1</v>
      </c>
      <c r="X1023">
        <v>4</v>
      </c>
      <c r="Y1023">
        <v>2</v>
      </c>
      <c r="Z1023">
        <v>1</v>
      </c>
      <c r="AA1023" s="3">
        <v>2</v>
      </c>
      <c r="AB1023">
        <v>101</v>
      </c>
    </row>
    <row r="1024" spans="1:28" x14ac:dyDescent="0.35">
      <c r="A1024" s="2">
        <v>707</v>
      </c>
      <c r="B1024" s="2">
        <v>6</v>
      </c>
      <c r="C1024" s="2" t="s">
        <v>30</v>
      </c>
      <c r="D1024">
        <v>35</v>
      </c>
      <c r="E1024">
        <v>1</v>
      </c>
      <c r="F1024">
        <v>1</v>
      </c>
      <c r="G1024">
        <v>1</v>
      </c>
      <c r="H1024">
        <v>167</v>
      </c>
      <c r="I1024" s="37">
        <v>31.4</v>
      </c>
      <c r="J1024" s="3">
        <v>0</v>
      </c>
      <c r="K1024">
        <v>1</v>
      </c>
      <c r="L1024">
        <v>1</v>
      </c>
      <c r="M1024">
        <v>4</v>
      </c>
      <c r="N1024" s="3">
        <v>0</v>
      </c>
      <c r="O1024">
        <v>1</v>
      </c>
      <c r="P1024">
        <v>3</v>
      </c>
      <c r="Q1024">
        <v>2</v>
      </c>
      <c r="R1024">
        <v>2</v>
      </c>
      <c r="S1024">
        <v>1</v>
      </c>
      <c r="T1024" s="2">
        <v>2</v>
      </c>
      <c r="U1024">
        <v>9</v>
      </c>
      <c r="V1024" s="3">
        <v>0</v>
      </c>
      <c r="W1024">
        <v>1</v>
      </c>
      <c r="X1024">
        <v>4</v>
      </c>
      <c r="Y1024">
        <v>3</v>
      </c>
      <c r="Z1024">
        <v>1</v>
      </c>
      <c r="AA1024" s="3">
        <v>2</v>
      </c>
      <c r="AB1024">
        <v>101</v>
      </c>
    </row>
    <row r="1025" spans="1:28" x14ac:dyDescent="0.35">
      <c r="A1025" s="2">
        <v>708</v>
      </c>
      <c r="B1025" s="2">
        <v>6</v>
      </c>
      <c r="C1025" s="2" t="s">
        <v>30</v>
      </c>
      <c r="D1025">
        <v>35</v>
      </c>
      <c r="E1025">
        <v>1</v>
      </c>
      <c r="F1025">
        <v>1</v>
      </c>
      <c r="G1025">
        <v>1</v>
      </c>
      <c r="H1025">
        <v>167</v>
      </c>
      <c r="I1025" s="37">
        <v>31.4</v>
      </c>
      <c r="J1025" s="3">
        <v>0</v>
      </c>
      <c r="K1025">
        <v>1</v>
      </c>
      <c r="L1025">
        <v>1</v>
      </c>
      <c r="M1025">
        <v>4</v>
      </c>
      <c r="N1025" s="3">
        <v>0</v>
      </c>
      <c r="O1025">
        <v>1</v>
      </c>
      <c r="P1025">
        <v>5</v>
      </c>
      <c r="Q1025">
        <v>2</v>
      </c>
      <c r="R1025">
        <v>2</v>
      </c>
      <c r="S1025">
        <v>1</v>
      </c>
      <c r="T1025" s="2">
        <v>2</v>
      </c>
      <c r="U1025">
        <v>9</v>
      </c>
      <c r="V1025" s="3">
        <v>0</v>
      </c>
      <c r="W1025">
        <v>1</v>
      </c>
      <c r="X1025">
        <v>6</v>
      </c>
      <c r="Y1025">
        <v>2</v>
      </c>
      <c r="Z1025">
        <v>1</v>
      </c>
      <c r="AA1025" s="3">
        <v>2</v>
      </c>
      <c r="AB1025">
        <v>95</v>
      </c>
    </row>
    <row r="1026" spans="1:28" x14ac:dyDescent="0.35">
      <c r="A1026" s="2">
        <v>717</v>
      </c>
      <c r="B1026" s="2">
        <v>6</v>
      </c>
      <c r="C1026" s="2" t="s">
        <v>30</v>
      </c>
      <c r="D1026">
        <v>57</v>
      </c>
      <c r="E1026">
        <v>1</v>
      </c>
      <c r="F1026">
        <v>1</v>
      </c>
      <c r="G1026">
        <v>1</v>
      </c>
      <c r="H1026">
        <v>190</v>
      </c>
      <c r="I1026" s="37">
        <v>17.5</v>
      </c>
      <c r="J1026" s="3">
        <v>0</v>
      </c>
      <c r="K1026">
        <v>2</v>
      </c>
      <c r="L1026">
        <v>2</v>
      </c>
      <c r="M1026">
        <v>4</v>
      </c>
      <c r="N1026" s="3">
        <v>0</v>
      </c>
      <c r="O1026">
        <v>1</v>
      </c>
      <c r="P1026">
        <v>2</v>
      </c>
      <c r="Q1026">
        <v>2</v>
      </c>
      <c r="R1026">
        <v>2</v>
      </c>
      <c r="S1026">
        <v>1</v>
      </c>
      <c r="T1026" s="2">
        <v>2</v>
      </c>
      <c r="U1026">
        <v>4</v>
      </c>
      <c r="V1026" s="3">
        <v>0</v>
      </c>
      <c r="W1026">
        <v>1</v>
      </c>
      <c r="X1026">
        <v>3</v>
      </c>
      <c r="Y1026">
        <v>1</v>
      </c>
      <c r="Z1026">
        <v>1</v>
      </c>
      <c r="AA1026" s="3">
        <v>2</v>
      </c>
      <c r="AB1026">
        <v>109</v>
      </c>
    </row>
    <row r="1027" spans="1:28" x14ac:dyDescent="0.35">
      <c r="A1027" s="2">
        <v>723</v>
      </c>
      <c r="B1027" s="2">
        <v>6</v>
      </c>
      <c r="C1027" s="2" t="s">
        <v>30</v>
      </c>
      <c r="D1027">
        <v>57</v>
      </c>
      <c r="E1027">
        <v>2</v>
      </c>
      <c r="F1027">
        <v>1</v>
      </c>
      <c r="G1027">
        <v>1</v>
      </c>
      <c r="H1027">
        <v>210</v>
      </c>
      <c r="I1027" s="37">
        <v>55.8</v>
      </c>
      <c r="J1027" s="3">
        <v>0</v>
      </c>
      <c r="K1027">
        <v>1</v>
      </c>
      <c r="L1027">
        <v>2</v>
      </c>
      <c r="M1027">
        <v>1</v>
      </c>
      <c r="N1027" s="3">
        <v>0</v>
      </c>
      <c r="O1027">
        <v>1</v>
      </c>
      <c r="P1027">
        <v>4</v>
      </c>
      <c r="Q1027">
        <v>0</v>
      </c>
      <c r="R1027">
        <v>2</v>
      </c>
      <c r="S1027">
        <v>1</v>
      </c>
      <c r="T1027" s="2">
        <v>2</v>
      </c>
      <c r="U1027">
        <v>4</v>
      </c>
      <c r="V1027" s="3">
        <v>0</v>
      </c>
      <c r="W1027">
        <v>1</v>
      </c>
      <c r="X1027">
        <v>4</v>
      </c>
      <c r="Y1027">
        <v>1</v>
      </c>
      <c r="Z1027">
        <v>1</v>
      </c>
      <c r="AA1027" s="3">
        <v>2</v>
      </c>
      <c r="AB1027">
        <v>109</v>
      </c>
    </row>
    <row r="1028" spans="1:28" x14ac:dyDescent="0.35">
      <c r="A1028" s="2">
        <v>725</v>
      </c>
      <c r="B1028" s="2">
        <v>6</v>
      </c>
      <c r="C1028" s="2" t="s">
        <v>30</v>
      </c>
      <c r="D1028">
        <v>57</v>
      </c>
      <c r="E1028">
        <v>3</v>
      </c>
      <c r="F1028">
        <v>1</v>
      </c>
      <c r="G1028">
        <v>1</v>
      </c>
      <c r="H1028">
        <v>190</v>
      </c>
      <c r="I1028" s="37">
        <v>67.900000000000006</v>
      </c>
      <c r="J1028" s="3">
        <v>0</v>
      </c>
      <c r="K1028">
        <v>2</v>
      </c>
      <c r="L1028">
        <v>2</v>
      </c>
      <c r="M1028">
        <v>2</v>
      </c>
      <c r="N1028" s="3">
        <v>0</v>
      </c>
      <c r="O1028">
        <v>1</v>
      </c>
      <c r="P1028">
        <v>3</v>
      </c>
      <c r="Q1028">
        <v>1</v>
      </c>
      <c r="R1028">
        <v>2</v>
      </c>
      <c r="S1028">
        <v>1</v>
      </c>
      <c r="T1028" s="2">
        <v>2</v>
      </c>
      <c r="U1028">
        <v>4</v>
      </c>
      <c r="V1028" s="3">
        <v>0</v>
      </c>
      <c r="W1028">
        <v>1</v>
      </c>
      <c r="X1028">
        <v>4</v>
      </c>
      <c r="Y1028">
        <v>1</v>
      </c>
      <c r="Z1028">
        <v>1</v>
      </c>
      <c r="AA1028" s="3">
        <v>2</v>
      </c>
      <c r="AB1028">
        <v>101</v>
      </c>
    </row>
    <row r="1029" spans="1:28" x14ac:dyDescent="0.35">
      <c r="A1029" s="2">
        <v>730</v>
      </c>
      <c r="B1029" s="2">
        <v>6</v>
      </c>
      <c r="C1029" s="2" t="s">
        <v>30</v>
      </c>
      <c r="D1029">
        <v>57</v>
      </c>
      <c r="E1029">
        <v>3</v>
      </c>
      <c r="F1029">
        <v>1</v>
      </c>
      <c r="G1029">
        <v>1</v>
      </c>
      <c r="H1029">
        <v>210</v>
      </c>
      <c r="I1029" s="37">
        <v>62.8</v>
      </c>
      <c r="J1029" s="3">
        <v>0</v>
      </c>
      <c r="K1029">
        <v>1</v>
      </c>
      <c r="L1029">
        <v>2</v>
      </c>
      <c r="M1029">
        <v>1</v>
      </c>
      <c r="N1029" s="3">
        <v>0</v>
      </c>
      <c r="O1029">
        <v>1</v>
      </c>
      <c r="P1029">
        <v>2</v>
      </c>
      <c r="Q1029">
        <v>1</v>
      </c>
      <c r="R1029">
        <v>2</v>
      </c>
      <c r="S1029">
        <v>1</v>
      </c>
      <c r="T1029" s="2">
        <v>2</v>
      </c>
      <c r="U1029">
        <v>4</v>
      </c>
      <c r="V1029" s="3">
        <v>0</v>
      </c>
      <c r="W1029">
        <v>1</v>
      </c>
      <c r="X1029">
        <v>3</v>
      </c>
      <c r="Y1029">
        <v>1</v>
      </c>
      <c r="Z1029">
        <v>1</v>
      </c>
      <c r="AA1029" s="3">
        <v>2</v>
      </c>
      <c r="AB1029">
        <v>94</v>
      </c>
    </row>
    <row r="1030" spans="1:28" x14ac:dyDescent="0.35">
      <c r="A1030" s="2">
        <v>731</v>
      </c>
      <c r="B1030" s="2">
        <v>6</v>
      </c>
      <c r="C1030" s="2" t="s">
        <v>30</v>
      </c>
      <c r="D1030">
        <v>58</v>
      </c>
      <c r="E1030">
        <v>3</v>
      </c>
      <c r="F1030">
        <v>1</v>
      </c>
      <c r="G1030">
        <v>1</v>
      </c>
      <c r="H1030">
        <v>185</v>
      </c>
      <c r="I1030" s="37">
        <v>35.4</v>
      </c>
      <c r="J1030" s="3">
        <v>0</v>
      </c>
      <c r="K1030">
        <v>1</v>
      </c>
      <c r="L1030">
        <v>2</v>
      </c>
      <c r="M1030">
        <v>4</v>
      </c>
      <c r="N1030" s="3">
        <v>0</v>
      </c>
      <c r="O1030">
        <v>1</v>
      </c>
      <c r="P1030">
        <v>4</v>
      </c>
      <c r="Q1030">
        <v>0</v>
      </c>
      <c r="R1030">
        <v>2</v>
      </c>
      <c r="S1030">
        <v>1</v>
      </c>
      <c r="T1030" s="2">
        <v>2</v>
      </c>
      <c r="U1030">
        <v>9</v>
      </c>
      <c r="V1030" s="3">
        <v>0</v>
      </c>
      <c r="W1030">
        <v>1</v>
      </c>
      <c r="X1030">
        <v>5</v>
      </c>
      <c r="Y1030">
        <v>1</v>
      </c>
      <c r="Z1030">
        <v>1</v>
      </c>
      <c r="AA1030" s="3">
        <v>3</v>
      </c>
      <c r="AB1030">
        <v>99</v>
      </c>
    </row>
    <row r="1031" spans="1:28" x14ac:dyDescent="0.35">
      <c r="A1031" s="2">
        <v>734</v>
      </c>
      <c r="B1031" s="2">
        <v>6</v>
      </c>
      <c r="C1031" s="2" t="s">
        <v>30</v>
      </c>
      <c r="D1031">
        <v>58</v>
      </c>
      <c r="E1031">
        <v>1</v>
      </c>
      <c r="F1031">
        <v>1</v>
      </c>
      <c r="G1031">
        <v>1</v>
      </c>
      <c r="H1031">
        <v>168</v>
      </c>
      <c r="I1031" s="37">
        <v>12.2</v>
      </c>
      <c r="J1031" s="3">
        <v>0</v>
      </c>
      <c r="K1031">
        <v>1</v>
      </c>
      <c r="L1031">
        <v>4</v>
      </c>
      <c r="M1031">
        <v>4</v>
      </c>
      <c r="N1031" s="3">
        <v>0</v>
      </c>
      <c r="O1031">
        <v>1</v>
      </c>
      <c r="P1031">
        <v>1</v>
      </c>
      <c r="Q1031">
        <v>3</v>
      </c>
      <c r="R1031">
        <v>2</v>
      </c>
      <c r="S1031">
        <v>3</v>
      </c>
      <c r="T1031" s="2">
        <v>1</v>
      </c>
      <c r="U1031">
        <v>3</v>
      </c>
      <c r="V1031" s="3">
        <v>0</v>
      </c>
      <c r="W1031">
        <v>1</v>
      </c>
      <c r="X1031">
        <v>2</v>
      </c>
      <c r="Y1031">
        <v>3</v>
      </c>
      <c r="Z1031">
        <v>1</v>
      </c>
      <c r="AA1031" s="3">
        <v>3</v>
      </c>
      <c r="AB1031">
        <v>114</v>
      </c>
    </row>
    <row r="1032" spans="1:28" x14ac:dyDescent="0.35">
      <c r="A1032" s="2">
        <v>735</v>
      </c>
      <c r="B1032" s="2">
        <v>6</v>
      </c>
      <c r="C1032" s="2" t="s">
        <v>30</v>
      </c>
      <c r="D1032">
        <v>58</v>
      </c>
      <c r="E1032">
        <v>2</v>
      </c>
      <c r="F1032">
        <v>1</v>
      </c>
      <c r="G1032">
        <v>1</v>
      </c>
      <c r="H1032">
        <v>168</v>
      </c>
      <c r="I1032" s="37">
        <v>41.1</v>
      </c>
      <c r="J1032" s="3">
        <v>0</v>
      </c>
      <c r="K1032">
        <v>1</v>
      </c>
      <c r="L1032">
        <v>2</v>
      </c>
      <c r="M1032">
        <v>4</v>
      </c>
      <c r="N1032" s="3">
        <v>0</v>
      </c>
      <c r="O1032">
        <v>1</v>
      </c>
      <c r="P1032">
        <v>3</v>
      </c>
      <c r="Q1032">
        <v>2</v>
      </c>
      <c r="R1032">
        <v>2</v>
      </c>
      <c r="S1032">
        <v>1</v>
      </c>
      <c r="T1032" s="2">
        <v>1</v>
      </c>
      <c r="U1032">
        <v>9</v>
      </c>
      <c r="V1032" s="3">
        <v>0</v>
      </c>
      <c r="W1032">
        <v>1</v>
      </c>
      <c r="X1032">
        <v>5</v>
      </c>
      <c r="Y1032">
        <v>1</v>
      </c>
      <c r="Z1032">
        <v>1</v>
      </c>
      <c r="AA1032" s="3">
        <v>3</v>
      </c>
      <c r="AB1032">
        <v>101</v>
      </c>
    </row>
    <row r="1033" spans="1:28" x14ac:dyDescent="0.35">
      <c r="A1033" s="2">
        <v>736</v>
      </c>
      <c r="B1033" s="2">
        <v>6</v>
      </c>
      <c r="C1033" s="2" t="s">
        <v>30</v>
      </c>
      <c r="D1033">
        <v>58</v>
      </c>
      <c r="E1033">
        <v>2</v>
      </c>
      <c r="F1033">
        <v>1</v>
      </c>
      <c r="G1033">
        <v>1</v>
      </c>
      <c r="H1033">
        <v>168</v>
      </c>
      <c r="I1033" s="37">
        <v>46.1</v>
      </c>
      <c r="J1033" s="3">
        <v>0</v>
      </c>
      <c r="K1033">
        <v>1</v>
      </c>
      <c r="L1033">
        <v>2</v>
      </c>
      <c r="M1033">
        <v>4</v>
      </c>
      <c r="N1033" s="3">
        <v>0</v>
      </c>
      <c r="O1033">
        <v>1</v>
      </c>
      <c r="P1033">
        <v>3</v>
      </c>
      <c r="Q1033">
        <v>2</v>
      </c>
      <c r="R1033">
        <v>2</v>
      </c>
      <c r="S1033">
        <v>1</v>
      </c>
      <c r="T1033" s="2">
        <v>2</v>
      </c>
      <c r="U1033">
        <v>8</v>
      </c>
      <c r="V1033" s="3">
        <v>0</v>
      </c>
      <c r="W1033">
        <v>1</v>
      </c>
      <c r="X1033">
        <v>5</v>
      </c>
      <c r="Y1033">
        <v>3</v>
      </c>
      <c r="Z1033">
        <v>0</v>
      </c>
      <c r="AA1033" s="3">
        <v>3</v>
      </c>
      <c r="AB1033">
        <v>101</v>
      </c>
    </row>
    <row r="1034" spans="1:28" x14ac:dyDescent="0.35">
      <c r="A1034" s="2">
        <v>737</v>
      </c>
      <c r="B1034" s="2">
        <v>6</v>
      </c>
      <c r="C1034" s="2" t="s">
        <v>30</v>
      </c>
      <c r="D1034">
        <v>58</v>
      </c>
      <c r="E1034">
        <v>4</v>
      </c>
      <c r="F1034">
        <v>1</v>
      </c>
      <c r="G1034">
        <v>1</v>
      </c>
      <c r="H1034">
        <v>210</v>
      </c>
      <c r="I1034" s="37">
        <v>101.5</v>
      </c>
      <c r="J1034" s="3">
        <v>0</v>
      </c>
      <c r="K1034">
        <v>1</v>
      </c>
      <c r="L1034">
        <v>2</v>
      </c>
      <c r="M1034">
        <v>4</v>
      </c>
      <c r="N1034" s="3">
        <v>0</v>
      </c>
      <c r="O1034">
        <v>1</v>
      </c>
      <c r="P1034">
        <v>1</v>
      </c>
      <c r="Q1034">
        <v>3</v>
      </c>
      <c r="R1034">
        <v>2</v>
      </c>
      <c r="S1034">
        <v>1</v>
      </c>
      <c r="T1034" s="2">
        <v>1</v>
      </c>
      <c r="U1034">
        <v>9</v>
      </c>
      <c r="V1034" s="3">
        <v>0</v>
      </c>
      <c r="W1034">
        <v>1</v>
      </c>
      <c r="X1034">
        <v>2</v>
      </c>
      <c r="Y1034">
        <v>2</v>
      </c>
      <c r="Z1034">
        <v>1</v>
      </c>
      <c r="AA1034" s="3">
        <v>3</v>
      </c>
      <c r="AB1034">
        <v>110</v>
      </c>
    </row>
    <row r="1035" spans="1:28" x14ac:dyDescent="0.35">
      <c r="A1035" s="2">
        <v>738</v>
      </c>
      <c r="B1035" s="2">
        <v>6</v>
      </c>
      <c r="C1035" s="2" t="s">
        <v>30</v>
      </c>
      <c r="D1035">
        <v>58</v>
      </c>
      <c r="E1035">
        <v>1</v>
      </c>
      <c r="F1035">
        <v>1</v>
      </c>
      <c r="G1035">
        <v>1</v>
      </c>
      <c r="H1035">
        <v>168</v>
      </c>
      <c r="I1035" s="37">
        <v>5.6</v>
      </c>
      <c r="J1035" s="3">
        <v>0</v>
      </c>
      <c r="K1035">
        <v>1</v>
      </c>
      <c r="L1035">
        <v>2</v>
      </c>
      <c r="M1035">
        <v>4</v>
      </c>
      <c r="N1035" s="3">
        <v>0</v>
      </c>
      <c r="O1035">
        <v>1</v>
      </c>
      <c r="P1035">
        <v>2</v>
      </c>
      <c r="Q1035">
        <v>1</v>
      </c>
      <c r="R1035">
        <v>2</v>
      </c>
      <c r="S1035">
        <v>1</v>
      </c>
      <c r="T1035" s="2">
        <v>1</v>
      </c>
      <c r="U1035">
        <v>9</v>
      </c>
      <c r="V1035" s="3">
        <v>0</v>
      </c>
      <c r="W1035">
        <v>1</v>
      </c>
      <c r="X1035">
        <v>3</v>
      </c>
      <c r="Y1035">
        <v>3</v>
      </c>
      <c r="Z1035">
        <v>0</v>
      </c>
      <c r="AA1035" s="3">
        <v>3</v>
      </c>
      <c r="AB1035">
        <v>111</v>
      </c>
    </row>
    <row r="1036" spans="1:28" x14ac:dyDescent="0.35">
      <c r="A1036" s="2">
        <v>739</v>
      </c>
      <c r="B1036" s="2">
        <v>6</v>
      </c>
      <c r="C1036" s="2" t="s">
        <v>30</v>
      </c>
      <c r="D1036">
        <v>58</v>
      </c>
      <c r="E1036">
        <v>3</v>
      </c>
      <c r="F1036">
        <v>1</v>
      </c>
      <c r="G1036">
        <v>1</v>
      </c>
      <c r="H1036">
        <v>185</v>
      </c>
      <c r="I1036" s="37">
        <v>8.6</v>
      </c>
      <c r="J1036" s="3">
        <v>0</v>
      </c>
      <c r="K1036">
        <v>1</v>
      </c>
      <c r="L1036">
        <v>2</v>
      </c>
      <c r="M1036">
        <v>4</v>
      </c>
      <c r="N1036" s="3">
        <v>0</v>
      </c>
      <c r="O1036">
        <v>1</v>
      </c>
      <c r="P1036">
        <v>2</v>
      </c>
      <c r="Q1036">
        <v>3</v>
      </c>
      <c r="R1036">
        <v>2</v>
      </c>
      <c r="S1036">
        <v>1</v>
      </c>
      <c r="T1036" s="2">
        <v>1</v>
      </c>
      <c r="U1036">
        <v>9</v>
      </c>
      <c r="V1036" s="3">
        <v>0</v>
      </c>
      <c r="W1036">
        <v>1</v>
      </c>
      <c r="X1036">
        <v>2</v>
      </c>
      <c r="Y1036">
        <v>3</v>
      </c>
      <c r="Z1036">
        <v>0</v>
      </c>
      <c r="AA1036" s="3">
        <v>3</v>
      </c>
      <c r="AB1036">
        <v>73</v>
      </c>
    </row>
    <row r="1037" spans="1:28" x14ac:dyDescent="0.35">
      <c r="A1037" s="2">
        <v>741</v>
      </c>
      <c r="B1037" s="2">
        <v>6</v>
      </c>
      <c r="C1037" s="2" t="s">
        <v>30</v>
      </c>
      <c r="D1037">
        <v>59</v>
      </c>
      <c r="E1037">
        <v>3</v>
      </c>
      <c r="F1037">
        <v>1</v>
      </c>
      <c r="G1037">
        <v>1</v>
      </c>
      <c r="H1037">
        <v>185</v>
      </c>
      <c r="I1037" s="37">
        <v>43.2</v>
      </c>
      <c r="J1037" s="3">
        <v>0</v>
      </c>
      <c r="K1037">
        <v>1</v>
      </c>
      <c r="L1037">
        <v>1</v>
      </c>
      <c r="M1037">
        <v>4</v>
      </c>
      <c r="N1037" s="3">
        <v>0</v>
      </c>
      <c r="O1037">
        <v>1</v>
      </c>
      <c r="P1037">
        <v>2</v>
      </c>
      <c r="Q1037">
        <v>2</v>
      </c>
      <c r="R1037">
        <v>2</v>
      </c>
      <c r="S1037">
        <v>1</v>
      </c>
      <c r="T1037" s="2">
        <v>2</v>
      </c>
      <c r="U1037">
        <v>9</v>
      </c>
      <c r="V1037" s="3">
        <v>0</v>
      </c>
      <c r="W1037">
        <v>1</v>
      </c>
      <c r="X1037">
        <v>3</v>
      </c>
      <c r="Y1037">
        <v>1</v>
      </c>
      <c r="Z1037">
        <v>1</v>
      </c>
      <c r="AA1037" s="3">
        <v>3</v>
      </c>
      <c r="AB1037">
        <v>95</v>
      </c>
    </row>
    <row r="1038" spans="1:28" x14ac:dyDescent="0.35">
      <c r="A1038" s="2">
        <v>744</v>
      </c>
      <c r="B1038" s="2">
        <v>6</v>
      </c>
      <c r="C1038" s="2" t="s">
        <v>30</v>
      </c>
      <c r="D1038">
        <v>59</v>
      </c>
      <c r="E1038">
        <v>1</v>
      </c>
      <c r="F1038">
        <v>1</v>
      </c>
      <c r="G1038">
        <v>1</v>
      </c>
      <c r="H1038">
        <v>154</v>
      </c>
      <c r="I1038" s="37">
        <v>20</v>
      </c>
      <c r="J1038" s="3">
        <v>0</v>
      </c>
      <c r="K1038">
        <v>1</v>
      </c>
      <c r="L1038">
        <v>2</v>
      </c>
      <c r="M1038">
        <v>4</v>
      </c>
      <c r="N1038" s="3">
        <v>0</v>
      </c>
      <c r="O1038">
        <v>1</v>
      </c>
      <c r="P1038">
        <v>4</v>
      </c>
      <c r="Q1038">
        <v>0</v>
      </c>
      <c r="R1038">
        <v>2</v>
      </c>
      <c r="S1038">
        <v>1</v>
      </c>
      <c r="T1038" s="2">
        <v>2</v>
      </c>
      <c r="U1038">
        <v>9</v>
      </c>
      <c r="V1038" s="3">
        <v>0</v>
      </c>
      <c r="W1038">
        <v>1</v>
      </c>
      <c r="X1038">
        <v>5</v>
      </c>
      <c r="Y1038">
        <v>1</v>
      </c>
      <c r="Z1038">
        <v>1</v>
      </c>
      <c r="AA1038" s="3">
        <v>3</v>
      </c>
      <c r="AB1038">
        <v>91</v>
      </c>
    </row>
    <row r="1039" spans="1:28" x14ac:dyDescent="0.35">
      <c r="A1039" s="2">
        <v>745</v>
      </c>
      <c r="B1039" s="2">
        <v>6</v>
      </c>
      <c r="C1039" s="2" t="s">
        <v>30</v>
      </c>
      <c r="D1039">
        <v>59</v>
      </c>
      <c r="E1039">
        <v>2</v>
      </c>
      <c r="F1039">
        <v>1</v>
      </c>
      <c r="G1039">
        <v>1</v>
      </c>
      <c r="H1039">
        <v>176</v>
      </c>
      <c r="I1039" s="37">
        <v>52.9</v>
      </c>
      <c r="J1039" s="3">
        <v>0</v>
      </c>
      <c r="K1039">
        <v>1</v>
      </c>
      <c r="L1039">
        <v>1</v>
      </c>
      <c r="M1039">
        <v>4</v>
      </c>
      <c r="N1039" s="3">
        <v>0</v>
      </c>
      <c r="O1039">
        <v>1</v>
      </c>
      <c r="P1039">
        <v>4</v>
      </c>
      <c r="Q1039">
        <v>0</v>
      </c>
      <c r="R1039">
        <v>2</v>
      </c>
      <c r="S1039">
        <v>1</v>
      </c>
      <c r="T1039" s="2">
        <v>1</v>
      </c>
      <c r="U1039">
        <v>9</v>
      </c>
      <c r="V1039" s="3">
        <v>0</v>
      </c>
      <c r="W1039">
        <v>1</v>
      </c>
      <c r="X1039">
        <v>5</v>
      </c>
      <c r="Y1039">
        <v>1</v>
      </c>
      <c r="Z1039">
        <v>1</v>
      </c>
      <c r="AA1039" s="3">
        <v>3</v>
      </c>
      <c r="AB1039">
        <v>110</v>
      </c>
    </row>
    <row r="1040" spans="1:28" x14ac:dyDescent="0.35">
      <c r="A1040" s="2">
        <v>746</v>
      </c>
      <c r="B1040" s="2">
        <v>6</v>
      </c>
      <c r="C1040" s="2" t="s">
        <v>30</v>
      </c>
      <c r="D1040">
        <v>59</v>
      </c>
      <c r="E1040">
        <v>2</v>
      </c>
      <c r="F1040">
        <v>1</v>
      </c>
      <c r="G1040">
        <v>1</v>
      </c>
      <c r="H1040">
        <v>176</v>
      </c>
      <c r="I1040" s="37">
        <v>52.9</v>
      </c>
      <c r="J1040" s="3">
        <v>0</v>
      </c>
      <c r="K1040">
        <v>1</v>
      </c>
      <c r="L1040">
        <v>2</v>
      </c>
      <c r="M1040">
        <v>4</v>
      </c>
      <c r="N1040" s="3">
        <v>0</v>
      </c>
      <c r="O1040">
        <v>1</v>
      </c>
      <c r="P1040">
        <v>6</v>
      </c>
      <c r="Q1040">
        <v>1</v>
      </c>
      <c r="R1040">
        <v>2</v>
      </c>
      <c r="S1040">
        <v>1</v>
      </c>
      <c r="T1040" s="2">
        <v>2</v>
      </c>
      <c r="U1040">
        <v>9</v>
      </c>
      <c r="V1040" s="3">
        <v>0</v>
      </c>
      <c r="W1040">
        <v>1</v>
      </c>
      <c r="X1040">
        <v>7</v>
      </c>
      <c r="Y1040">
        <v>1</v>
      </c>
      <c r="Z1040">
        <v>1</v>
      </c>
      <c r="AA1040" s="3">
        <v>3</v>
      </c>
      <c r="AB1040">
        <v>97</v>
      </c>
    </row>
    <row r="1041" spans="1:28" x14ac:dyDescent="0.35">
      <c r="A1041" s="2">
        <v>749</v>
      </c>
      <c r="B1041" s="2">
        <v>6</v>
      </c>
      <c r="C1041" s="2" t="s">
        <v>30</v>
      </c>
      <c r="D1041">
        <v>60</v>
      </c>
      <c r="E1041">
        <v>3</v>
      </c>
      <c r="F1041">
        <v>1</v>
      </c>
      <c r="G1041">
        <v>0</v>
      </c>
      <c r="H1041">
        <v>176</v>
      </c>
      <c r="I1041" s="37">
        <v>23.9</v>
      </c>
      <c r="J1041" s="3">
        <v>0</v>
      </c>
      <c r="K1041">
        <v>1</v>
      </c>
      <c r="L1041">
        <v>1</v>
      </c>
      <c r="M1041">
        <v>4</v>
      </c>
      <c r="N1041" s="3">
        <v>0</v>
      </c>
      <c r="O1041">
        <v>1</v>
      </c>
      <c r="P1041">
        <v>1</v>
      </c>
      <c r="Q1041">
        <v>2</v>
      </c>
      <c r="R1041">
        <v>2</v>
      </c>
      <c r="S1041">
        <v>1</v>
      </c>
      <c r="T1041" s="2">
        <v>1</v>
      </c>
      <c r="U1041">
        <v>9</v>
      </c>
      <c r="V1041" s="3">
        <v>0</v>
      </c>
      <c r="W1041">
        <v>1</v>
      </c>
      <c r="X1041">
        <v>2</v>
      </c>
      <c r="Y1041">
        <v>3</v>
      </c>
      <c r="Z1041">
        <v>1</v>
      </c>
      <c r="AA1041" s="3">
        <v>3</v>
      </c>
      <c r="AB1041">
        <v>116</v>
      </c>
    </row>
    <row r="1042" spans="1:28" x14ac:dyDescent="0.35">
      <c r="A1042" s="2">
        <v>751</v>
      </c>
      <c r="B1042" s="2">
        <v>6</v>
      </c>
      <c r="C1042" s="2" t="s">
        <v>30</v>
      </c>
      <c r="D1042">
        <v>60</v>
      </c>
      <c r="E1042">
        <v>1</v>
      </c>
      <c r="F1042">
        <v>1</v>
      </c>
      <c r="G1042">
        <v>1</v>
      </c>
      <c r="H1042">
        <v>168</v>
      </c>
      <c r="I1042" s="37">
        <v>14.6</v>
      </c>
      <c r="J1042" s="3">
        <v>0</v>
      </c>
      <c r="K1042">
        <v>1</v>
      </c>
      <c r="L1042">
        <v>1</v>
      </c>
      <c r="M1042">
        <v>4</v>
      </c>
      <c r="N1042" s="3">
        <v>0</v>
      </c>
      <c r="O1042">
        <v>1</v>
      </c>
      <c r="P1042">
        <v>2</v>
      </c>
      <c r="Q1042">
        <v>1</v>
      </c>
      <c r="R1042">
        <v>2</v>
      </c>
      <c r="S1042">
        <v>1</v>
      </c>
      <c r="T1042" s="2">
        <v>2</v>
      </c>
      <c r="U1042">
        <v>9</v>
      </c>
      <c r="V1042" s="3">
        <v>0</v>
      </c>
      <c r="W1042">
        <v>1</v>
      </c>
      <c r="X1042">
        <v>4</v>
      </c>
      <c r="Y1042">
        <v>1</v>
      </c>
      <c r="Z1042">
        <v>1</v>
      </c>
      <c r="AA1042" s="3">
        <v>3</v>
      </c>
      <c r="AB1042">
        <v>91</v>
      </c>
    </row>
    <row r="1043" spans="1:28" x14ac:dyDescent="0.35">
      <c r="A1043" s="2">
        <v>753</v>
      </c>
      <c r="B1043" s="2">
        <v>6</v>
      </c>
      <c r="C1043" s="2" t="s">
        <v>30</v>
      </c>
      <c r="D1043">
        <v>60</v>
      </c>
      <c r="E1043">
        <v>4</v>
      </c>
      <c r="F1043">
        <v>1</v>
      </c>
      <c r="G1043">
        <v>1</v>
      </c>
      <c r="H1043">
        <v>185</v>
      </c>
      <c r="I1043" s="37">
        <v>65.400000000000006</v>
      </c>
      <c r="J1043" s="3">
        <v>0</v>
      </c>
      <c r="K1043">
        <v>2</v>
      </c>
      <c r="L1043">
        <v>2</v>
      </c>
      <c r="M1043">
        <v>2</v>
      </c>
      <c r="N1043" s="3">
        <v>0</v>
      </c>
      <c r="O1043">
        <v>1</v>
      </c>
      <c r="P1043">
        <v>3</v>
      </c>
      <c r="Q1043">
        <v>3</v>
      </c>
      <c r="R1043">
        <v>2</v>
      </c>
      <c r="S1043">
        <v>1</v>
      </c>
      <c r="T1043" s="2">
        <v>2</v>
      </c>
      <c r="U1043">
        <v>4</v>
      </c>
      <c r="V1043" s="3">
        <v>0</v>
      </c>
      <c r="W1043">
        <v>1</v>
      </c>
      <c r="X1043">
        <v>4</v>
      </c>
      <c r="Y1043">
        <v>3</v>
      </c>
      <c r="Z1043">
        <v>1</v>
      </c>
      <c r="AA1043" s="3">
        <v>2</v>
      </c>
      <c r="AB1043">
        <v>101</v>
      </c>
    </row>
    <row r="1044" spans="1:28" x14ac:dyDescent="0.35">
      <c r="A1044" s="2">
        <v>754</v>
      </c>
      <c r="B1044" s="2">
        <v>6</v>
      </c>
      <c r="C1044" s="2" t="s">
        <v>30</v>
      </c>
      <c r="D1044">
        <v>60</v>
      </c>
      <c r="E1044">
        <v>1</v>
      </c>
      <c r="F1044">
        <v>1</v>
      </c>
      <c r="G1044">
        <v>0</v>
      </c>
      <c r="H1044">
        <v>168</v>
      </c>
      <c r="I1044" s="37">
        <v>0.9</v>
      </c>
      <c r="J1044" s="3">
        <v>0</v>
      </c>
      <c r="K1044">
        <v>2</v>
      </c>
      <c r="L1044">
        <v>2</v>
      </c>
      <c r="M1044">
        <v>4</v>
      </c>
      <c r="N1044" s="3">
        <v>0</v>
      </c>
      <c r="O1044">
        <v>1</v>
      </c>
      <c r="P1044">
        <v>1</v>
      </c>
      <c r="Q1044">
        <v>3</v>
      </c>
      <c r="R1044">
        <v>2</v>
      </c>
      <c r="S1044">
        <v>1</v>
      </c>
      <c r="T1044" s="2">
        <v>2</v>
      </c>
      <c r="U1044">
        <v>9</v>
      </c>
      <c r="V1044" s="3">
        <v>0</v>
      </c>
      <c r="W1044">
        <v>1</v>
      </c>
      <c r="X1044">
        <v>2</v>
      </c>
      <c r="Y1044">
        <v>3</v>
      </c>
      <c r="Z1044">
        <v>0</v>
      </c>
      <c r="AA1044" s="3">
        <v>3</v>
      </c>
      <c r="AB1044">
        <v>69</v>
      </c>
    </row>
    <row r="1045" spans="1:28" x14ac:dyDescent="0.35">
      <c r="A1045" s="2">
        <v>755</v>
      </c>
      <c r="B1045" s="2">
        <v>6</v>
      </c>
      <c r="C1045" s="2" t="s">
        <v>30</v>
      </c>
      <c r="D1045">
        <v>60</v>
      </c>
      <c r="E1045">
        <v>3</v>
      </c>
      <c r="F1045">
        <v>1</v>
      </c>
      <c r="G1045">
        <v>0</v>
      </c>
      <c r="H1045">
        <v>218</v>
      </c>
      <c r="I1045" s="37">
        <v>88.2</v>
      </c>
      <c r="J1045" s="3">
        <v>0</v>
      </c>
      <c r="K1045">
        <v>1</v>
      </c>
      <c r="L1045">
        <v>1</v>
      </c>
      <c r="M1045">
        <v>4</v>
      </c>
      <c r="N1045" s="3">
        <v>0</v>
      </c>
      <c r="O1045">
        <v>1</v>
      </c>
      <c r="P1045">
        <v>4</v>
      </c>
      <c r="Q1045">
        <v>0</v>
      </c>
      <c r="R1045">
        <v>2</v>
      </c>
      <c r="S1045">
        <v>1</v>
      </c>
      <c r="T1045" s="2">
        <v>1</v>
      </c>
      <c r="U1045">
        <v>9</v>
      </c>
      <c r="V1045" s="3">
        <v>0</v>
      </c>
      <c r="W1045">
        <v>1</v>
      </c>
      <c r="X1045">
        <v>6</v>
      </c>
      <c r="Y1045">
        <v>4</v>
      </c>
      <c r="Z1045">
        <v>0</v>
      </c>
      <c r="AA1045" s="3">
        <v>3</v>
      </c>
      <c r="AB1045">
        <v>101</v>
      </c>
    </row>
    <row r="1046" spans="1:28" x14ac:dyDescent="0.35">
      <c r="A1046" s="2">
        <v>756</v>
      </c>
      <c r="B1046" s="2">
        <v>6</v>
      </c>
      <c r="C1046" s="2" t="s">
        <v>30</v>
      </c>
      <c r="D1046">
        <v>60</v>
      </c>
      <c r="E1046">
        <v>3</v>
      </c>
      <c r="F1046">
        <v>1</v>
      </c>
      <c r="G1046">
        <v>0</v>
      </c>
      <c r="H1046">
        <v>185</v>
      </c>
      <c r="I1046" s="37">
        <v>37.200000000000003</v>
      </c>
      <c r="J1046" s="3">
        <v>0</v>
      </c>
      <c r="K1046">
        <v>1</v>
      </c>
      <c r="L1046">
        <v>1</v>
      </c>
      <c r="M1046">
        <v>4</v>
      </c>
      <c r="N1046" s="3">
        <v>0</v>
      </c>
      <c r="O1046">
        <v>1</v>
      </c>
      <c r="P1046">
        <v>1</v>
      </c>
      <c r="Q1046">
        <v>3</v>
      </c>
      <c r="R1046">
        <v>2</v>
      </c>
      <c r="S1046">
        <v>1</v>
      </c>
      <c r="T1046" s="2">
        <v>1</v>
      </c>
      <c r="U1046">
        <v>9</v>
      </c>
      <c r="V1046" s="3">
        <v>0</v>
      </c>
      <c r="W1046">
        <v>1</v>
      </c>
      <c r="X1046">
        <v>3</v>
      </c>
      <c r="Y1046">
        <v>3</v>
      </c>
      <c r="Z1046">
        <v>1</v>
      </c>
      <c r="AA1046" s="3">
        <v>3</v>
      </c>
      <c r="AB1046">
        <v>101</v>
      </c>
    </row>
    <row r="1047" spans="1:28" x14ac:dyDescent="0.35">
      <c r="A1047" s="2">
        <v>757</v>
      </c>
      <c r="B1047" s="2">
        <v>6</v>
      </c>
      <c r="C1047" s="2" t="s">
        <v>30</v>
      </c>
      <c r="D1047">
        <v>64</v>
      </c>
      <c r="E1047">
        <v>2</v>
      </c>
      <c r="F1047">
        <v>1</v>
      </c>
      <c r="G1047">
        <v>1</v>
      </c>
      <c r="H1047">
        <v>176</v>
      </c>
      <c r="I1047" s="37">
        <v>62.4</v>
      </c>
      <c r="J1047" s="3">
        <v>0</v>
      </c>
      <c r="K1047">
        <v>2</v>
      </c>
      <c r="L1047">
        <v>2</v>
      </c>
      <c r="M1047">
        <v>2</v>
      </c>
      <c r="N1047" s="3">
        <v>0</v>
      </c>
      <c r="O1047">
        <v>1</v>
      </c>
      <c r="P1047">
        <v>6</v>
      </c>
      <c r="Q1047">
        <v>1</v>
      </c>
      <c r="R1047">
        <v>2</v>
      </c>
      <c r="S1047">
        <v>1</v>
      </c>
      <c r="T1047" s="2">
        <v>2</v>
      </c>
      <c r="U1047">
        <v>4</v>
      </c>
      <c r="V1047" s="3">
        <v>0</v>
      </c>
      <c r="W1047">
        <v>1</v>
      </c>
      <c r="X1047">
        <v>8</v>
      </c>
      <c r="Y1047">
        <v>1</v>
      </c>
      <c r="Z1047">
        <v>1</v>
      </c>
      <c r="AA1047" s="3">
        <v>2</v>
      </c>
      <c r="AB1047">
        <v>94</v>
      </c>
    </row>
    <row r="1048" spans="1:28" x14ac:dyDescent="0.35">
      <c r="A1048" s="2">
        <v>760</v>
      </c>
      <c r="B1048" s="2">
        <v>6</v>
      </c>
      <c r="C1048" s="2" t="s">
        <v>30</v>
      </c>
      <c r="D1048">
        <v>64</v>
      </c>
      <c r="E1048">
        <v>1</v>
      </c>
      <c r="F1048">
        <v>1</v>
      </c>
      <c r="G1048">
        <v>1</v>
      </c>
      <c r="H1048">
        <v>168</v>
      </c>
      <c r="I1048" s="37">
        <v>20</v>
      </c>
      <c r="J1048" s="3">
        <v>0</v>
      </c>
      <c r="K1048">
        <v>2</v>
      </c>
      <c r="L1048">
        <v>2</v>
      </c>
      <c r="M1048">
        <v>4</v>
      </c>
      <c r="N1048" s="3">
        <v>0</v>
      </c>
      <c r="O1048">
        <v>1</v>
      </c>
      <c r="P1048">
        <v>3</v>
      </c>
      <c r="Q1048">
        <v>2</v>
      </c>
      <c r="R1048">
        <v>2</v>
      </c>
      <c r="S1048">
        <v>1</v>
      </c>
      <c r="T1048" s="2">
        <v>2</v>
      </c>
      <c r="U1048">
        <v>4</v>
      </c>
      <c r="V1048" s="3">
        <v>0</v>
      </c>
      <c r="W1048">
        <v>1</v>
      </c>
      <c r="X1048">
        <v>4</v>
      </c>
      <c r="Y1048">
        <v>1</v>
      </c>
      <c r="Z1048">
        <v>1</v>
      </c>
      <c r="AA1048" s="3">
        <v>2</v>
      </c>
      <c r="AB1048">
        <v>110</v>
      </c>
    </row>
    <row r="1049" spans="1:28" x14ac:dyDescent="0.35">
      <c r="A1049" s="2">
        <v>761</v>
      </c>
      <c r="B1049" s="2">
        <v>6</v>
      </c>
      <c r="C1049" s="2" t="s">
        <v>30</v>
      </c>
      <c r="D1049">
        <v>64</v>
      </c>
      <c r="E1049">
        <v>1</v>
      </c>
      <c r="F1049">
        <v>1</v>
      </c>
      <c r="G1049">
        <v>1</v>
      </c>
      <c r="H1049">
        <v>168</v>
      </c>
      <c r="I1049" s="37">
        <v>20</v>
      </c>
      <c r="J1049" s="3">
        <v>0</v>
      </c>
      <c r="K1049">
        <v>2</v>
      </c>
      <c r="L1049">
        <v>2</v>
      </c>
      <c r="M1049">
        <v>4</v>
      </c>
      <c r="N1049" s="3">
        <v>0</v>
      </c>
      <c r="O1049">
        <v>1</v>
      </c>
      <c r="P1049">
        <v>2</v>
      </c>
      <c r="Q1049">
        <v>3</v>
      </c>
      <c r="R1049">
        <v>2</v>
      </c>
      <c r="S1049">
        <v>1</v>
      </c>
      <c r="T1049" s="2">
        <v>1</v>
      </c>
      <c r="U1049">
        <v>9</v>
      </c>
      <c r="V1049" s="3">
        <v>0</v>
      </c>
      <c r="W1049">
        <v>1</v>
      </c>
      <c r="X1049">
        <v>3</v>
      </c>
      <c r="Y1049">
        <v>1</v>
      </c>
      <c r="Z1049">
        <v>1</v>
      </c>
      <c r="AA1049" s="3">
        <v>2</v>
      </c>
      <c r="AB1049">
        <v>110</v>
      </c>
    </row>
    <row r="1050" spans="1:28" x14ac:dyDescent="0.35">
      <c r="A1050" s="2">
        <v>762</v>
      </c>
      <c r="B1050" s="2">
        <v>6</v>
      </c>
      <c r="C1050" s="2" t="s">
        <v>30</v>
      </c>
      <c r="D1050">
        <v>64</v>
      </c>
      <c r="E1050">
        <v>1</v>
      </c>
      <c r="F1050">
        <v>1</v>
      </c>
      <c r="G1050">
        <v>0</v>
      </c>
      <c r="H1050">
        <v>168</v>
      </c>
      <c r="I1050" s="37">
        <v>15.4</v>
      </c>
      <c r="J1050" s="3">
        <v>0</v>
      </c>
      <c r="K1050">
        <v>1</v>
      </c>
      <c r="L1050">
        <v>2</v>
      </c>
      <c r="M1050">
        <v>1</v>
      </c>
      <c r="N1050" s="3">
        <v>0</v>
      </c>
      <c r="O1050">
        <v>1</v>
      </c>
      <c r="P1050">
        <v>4</v>
      </c>
      <c r="Q1050">
        <v>2</v>
      </c>
      <c r="R1050">
        <v>2</v>
      </c>
      <c r="S1050">
        <v>3</v>
      </c>
      <c r="T1050" s="2">
        <v>4</v>
      </c>
      <c r="U1050">
        <v>6</v>
      </c>
      <c r="V1050" s="3">
        <v>0</v>
      </c>
      <c r="W1050">
        <v>1</v>
      </c>
      <c r="X1050">
        <v>5</v>
      </c>
      <c r="Y1050">
        <v>2</v>
      </c>
      <c r="Z1050">
        <v>0</v>
      </c>
      <c r="AA1050" s="3">
        <v>2</v>
      </c>
      <c r="AB1050">
        <v>101</v>
      </c>
    </row>
    <row r="1051" spans="1:28" x14ac:dyDescent="0.35">
      <c r="A1051" s="2">
        <v>763</v>
      </c>
      <c r="B1051" s="2">
        <v>6</v>
      </c>
      <c r="C1051" s="2" t="s">
        <v>30</v>
      </c>
      <c r="D1051">
        <v>64</v>
      </c>
      <c r="E1051">
        <v>1</v>
      </c>
      <c r="F1051">
        <v>1</v>
      </c>
      <c r="G1051">
        <v>1</v>
      </c>
      <c r="H1051">
        <v>154</v>
      </c>
      <c r="I1051" s="37">
        <v>5</v>
      </c>
      <c r="J1051" s="3">
        <v>0</v>
      </c>
      <c r="K1051">
        <v>1</v>
      </c>
      <c r="L1051">
        <v>2</v>
      </c>
      <c r="M1051">
        <v>1</v>
      </c>
      <c r="N1051" s="3">
        <v>0</v>
      </c>
      <c r="O1051">
        <v>1</v>
      </c>
      <c r="P1051">
        <v>3</v>
      </c>
      <c r="Q1051">
        <v>2</v>
      </c>
      <c r="R1051">
        <v>2</v>
      </c>
      <c r="S1051">
        <v>1</v>
      </c>
      <c r="T1051" s="2">
        <v>2</v>
      </c>
      <c r="U1051">
        <v>4</v>
      </c>
      <c r="V1051" s="3">
        <v>0</v>
      </c>
      <c r="W1051">
        <v>1</v>
      </c>
      <c r="X1051">
        <v>4</v>
      </c>
      <c r="Y1051">
        <v>1</v>
      </c>
      <c r="Z1051">
        <v>1</v>
      </c>
      <c r="AA1051" s="3">
        <v>2</v>
      </c>
      <c r="AB1051">
        <v>107</v>
      </c>
    </row>
    <row r="1052" spans="1:28" x14ac:dyDescent="0.35">
      <c r="A1052" s="2">
        <v>765</v>
      </c>
      <c r="B1052" s="2">
        <v>6</v>
      </c>
      <c r="C1052" s="2" t="s">
        <v>30</v>
      </c>
      <c r="D1052">
        <v>64</v>
      </c>
      <c r="E1052">
        <v>4</v>
      </c>
      <c r="F1052">
        <v>1</v>
      </c>
      <c r="G1052">
        <v>0</v>
      </c>
      <c r="H1052">
        <v>184</v>
      </c>
      <c r="I1052" s="37">
        <v>34</v>
      </c>
      <c r="J1052" s="3">
        <v>0</v>
      </c>
      <c r="K1052">
        <v>1</v>
      </c>
      <c r="L1052">
        <v>2</v>
      </c>
      <c r="M1052">
        <v>1</v>
      </c>
      <c r="N1052" s="3">
        <v>0</v>
      </c>
      <c r="O1052">
        <v>1</v>
      </c>
      <c r="P1052">
        <v>4</v>
      </c>
      <c r="Q1052">
        <v>2</v>
      </c>
      <c r="R1052">
        <v>2</v>
      </c>
      <c r="S1052">
        <v>1</v>
      </c>
      <c r="T1052" s="2">
        <v>2</v>
      </c>
      <c r="U1052">
        <v>8</v>
      </c>
      <c r="V1052" s="3">
        <v>0</v>
      </c>
      <c r="W1052">
        <v>1</v>
      </c>
      <c r="X1052">
        <v>4</v>
      </c>
      <c r="Y1052">
        <v>1</v>
      </c>
      <c r="Z1052">
        <v>0</v>
      </c>
      <c r="AA1052" s="3">
        <v>3</v>
      </c>
      <c r="AB1052">
        <v>101</v>
      </c>
    </row>
    <row r="1053" spans="1:28" x14ac:dyDescent="0.35">
      <c r="A1053" s="2">
        <v>767</v>
      </c>
      <c r="B1053" s="2">
        <v>6</v>
      </c>
      <c r="C1053" s="2" t="s">
        <v>30</v>
      </c>
      <c r="D1053">
        <v>64</v>
      </c>
      <c r="E1053">
        <v>2</v>
      </c>
      <c r="F1053">
        <v>1</v>
      </c>
      <c r="G1053">
        <v>1</v>
      </c>
      <c r="H1053">
        <v>176</v>
      </c>
      <c r="I1053" s="37">
        <v>23.2</v>
      </c>
      <c r="J1053" s="3">
        <v>0</v>
      </c>
      <c r="K1053">
        <v>2</v>
      </c>
      <c r="L1053">
        <v>2</v>
      </c>
      <c r="M1053">
        <v>2</v>
      </c>
      <c r="N1053" s="3">
        <v>0</v>
      </c>
      <c r="O1053">
        <v>1</v>
      </c>
      <c r="P1053">
        <v>3</v>
      </c>
      <c r="Q1053">
        <v>2</v>
      </c>
      <c r="R1053">
        <v>2</v>
      </c>
      <c r="S1053">
        <v>1</v>
      </c>
      <c r="T1053" s="2">
        <v>2</v>
      </c>
      <c r="U1053">
        <v>4</v>
      </c>
      <c r="V1053" s="3">
        <v>0</v>
      </c>
      <c r="W1053">
        <v>1</v>
      </c>
      <c r="X1053">
        <v>4</v>
      </c>
      <c r="Y1053">
        <v>2</v>
      </c>
      <c r="Z1053">
        <v>1</v>
      </c>
      <c r="AA1053" s="3">
        <v>2</v>
      </c>
      <c r="AB1053">
        <v>114</v>
      </c>
    </row>
    <row r="1054" spans="1:28" x14ac:dyDescent="0.35">
      <c r="A1054" s="2">
        <v>768</v>
      </c>
      <c r="B1054" s="2">
        <v>6</v>
      </c>
      <c r="C1054" s="2" t="s">
        <v>30</v>
      </c>
      <c r="D1054">
        <v>64</v>
      </c>
      <c r="E1054">
        <v>2</v>
      </c>
      <c r="F1054">
        <v>1</v>
      </c>
      <c r="G1054">
        <v>1</v>
      </c>
      <c r="H1054">
        <v>176</v>
      </c>
      <c r="I1054" s="37">
        <v>23.2</v>
      </c>
      <c r="J1054" s="3">
        <v>0</v>
      </c>
      <c r="K1054">
        <v>2</v>
      </c>
      <c r="L1054">
        <v>2</v>
      </c>
      <c r="M1054">
        <v>2</v>
      </c>
      <c r="N1054" s="3">
        <v>0</v>
      </c>
      <c r="O1054">
        <v>1</v>
      </c>
      <c r="P1054">
        <v>2</v>
      </c>
      <c r="Q1054">
        <v>1</v>
      </c>
      <c r="R1054">
        <v>2</v>
      </c>
      <c r="S1054">
        <v>1</v>
      </c>
      <c r="T1054" s="2">
        <v>2</v>
      </c>
      <c r="U1054">
        <v>4</v>
      </c>
      <c r="V1054" s="3">
        <v>0</v>
      </c>
      <c r="W1054">
        <v>1</v>
      </c>
      <c r="X1054">
        <v>4</v>
      </c>
      <c r="Y1054">
        <v>1</v>
      </c>
      <c r="Z1054">
        <v>1</v>
      </c>
      <c r="AA1054" s="3">
        <v>2</v>
      </c>
      <c r="AB1054">
        <v>99</v>
      </c>
    </row>
    <row r="1055" spans="1:28" x14ac:dyDescent="0.35">
      <c r="A1055" s="2">
        <v>771</v>
      </c>
      <c r="B1055" s="2">
        <v>6</v>
      </c>
      <c r="C1055" s="2" t="s">
        <v>30</v>
      </c>
      <c r="D1055">
        <v>64</v>
      </c>
      <c r="E1055">
        <v>3</v>
      </c>
      <c r="F1055">
        <v>1</v>
      </c>
      <c r="G1055">
        <v>1</v>
      </c>
      <c r="H1055">
        <v>184</v>
      </c>
      <c r="I1055" s="37">
        <v>28</v>
      </c>
      <c r="J1055" s="3">
        <v>0</v>
      </c>
      <c r="K1055">
        <v>2</v>
      </c>
      <c r="L1055">
        <v>2</v>
      </c>
      <c r="M1055">
        <v>4</v>
      </c>
      <c r="N1055" s="3">
        <v>0</v>
      </c>
      <c r="O1055">
        <v>1</v>
      </c>
      <c r="P1055">
        <v>1</v>
      </c>
      <c r="Q1055">
        <v>3</v>
      </c>
      <c r="R1055">
        <v>2</v>
      </c>
      <c r="S1055">
        <v>1</v>
      </c>
      <c r="T1055" s="2">
        <v>2</v>
      </c>
      <c r="U1055">
        <v>4</v>
      </c>
      <c r="V1055" s="3">
        <v>0</v>
      </c>
      <c r="W1055">
        <v>1</v>
      </c>
      <c r="X1055">
        <v>2</v>
      </c>
      <c r="Y1055">
        <v>1</v>
      </c>
      <c r="Z1055">
        <v>1</v>
      </c>
      <c r="AA1055" s="3">
        <v>2</v>
      </c>
      <c r="AB1055">
        <v>116</v>
      </c>
    </row>
    <row r="1056" spans="1:28" x14ac:dyDescent="0.35">
      <c r="A1056" s="2">
        <v>772</v>
      </c>
      <c r="B1056" s="2">
        <v>6</v>
      </c>
      <c r="C1056" s="2" t="s">
        <v>30</v>
      </c>
      <c r="D1056">
        <v>64</v>
      </c>
      <c r="E1056">
        <v>3</v>
      </c>
      <c r="F1056">
        <v>1</v>
      </c>
      <c r="G1056">
        <v>1</v>
      </c>
      <c r="H1056">
        <v>184</v>
      </c>
      <c r="I1056" s="37">
        <v>28</v>
      </c>
      <c r="J1056" s="3">
        <v>0</v>
      </c>
      <c r="K1056">
        <v>2</v>
      </c>
      <c r="L1056">
        <v>2</v>
      </c>
      <c r="M1056">
        <v>4</v>
      </c>
      <c r="N1056" s="3">
        <v>0</v>
      </c>
      <c r="O1056">
        <v>1</v>
      </c>
      <c r="P1056">
        <v>3</v>
      </c>
      <c r="Q1056">
        <v>2</v>
      </c>
      <c r="R1056">
        <v>2</v>
      </c>
      <c r="S1056">
        <v>1</v>
      </c>
      <c r="T1056" s="2">
        <v>2</v>
      </c>
      <c r="U1056">
        <v>4</v>
      </c>
      <c r="V1056" s="3">
        <v>0</v>
      </c>
      <c r="W1056">
        <v>1</v>
      </c>
      <c r="X1056">
        <v>4</v>
      </c>
      <c r="Y1056">
        <v>1</v>
      </c>
      <c r="Z1056">
        <v>1</v>
      </c>
      <c r="AA1056" s="3">
        <v>2</v>
      </c>
      <c r="AB1056">
        <v>101</v>
      </c>
    </row>
    <row r="1057" spans="1:28" x14ac:dyDescent="0.35">
      <c r="A1057" s="2">
        <v>777</v>
      </c>
      <c r="B1057" s="2">
        <v>6</v>
      </c>
      <c r="C1057" s="2" t="s">
        <v>30</v>
      </c>
      <c r="D1057">
        <v>65</v>
      </c>
      <c r="E1057">
        <v>1</v>
      </c>
      <c r="F1057">
        <v>1</v>
      </c>
      <c r="G1057">
        <v>1</v>
      </c>
      <c r="H1057">
        <v>168</v>
      </c>
      <c r="I1057" s="37">
        <v>27.3</v>
      </c>
      <c r="J1057" s="3">
        <v>0</v>
      </c>
      <c r="K1057">
        <v>2</v>
      </c>
      <c r="L1057">
        <v>2</v>
      </c>
      <c r="M1057">
        <v>2</v>
      </c>
      <c r="N1057" s="3">
        <v>0</v>
      </c>
      <c r="O1057">
        <v>1</v>
      </c>
      <c r="P1057">
        <v>2</v>
      </c>
      <c r="Q1057">
        <v>0</v>
      </c>
      <c r="R1057">
        <v>2</v>
      </c>
      <c r="S1057">
        <v>1</v>
      </c>
      <c r="T1057" s="2">
        <v>2</v>
      </c>
      <c r="U1057">
        <v>4</v>
      </c>
      <c r="V1057" s="3">
        <v>0</v>
      </c>
      <c r="W1057">
        <v>1</v>
      </c>
      <c r="X1057">
        <v>3</v>
      </c>
      <c r="Y1057">
        <v>1</v>
      </c>
      <c r="Z1057">
        <v>1</v>
      </c>
      <c r="AA1057" s="3">
        <v>1</v>
      </c>
      <c r="AB1057">
        <v>114</v>
      </c>
    </row>
    <row r="1058" spans="1:28" x14ac:dyDescent="0.35">
      <c r="A1058" s="2">
        <v>778</v>
      </c>
      <c r="B1058" s="2">
        <v>6</v>
      </c>
      <c r="C1058" s="2" t="s">
        <v>30</v>
      </c>
      <c r="D1058">
        <v>65</v>
      </c>
      <c r="E1058">
        <v>1</v>
      </c>
      <c r="F1058">
        <v>1</v>
      </c>
      <c r="G1058">
        <v>1</v>
      </c>
      <c r="H1058">
        <v>154</v>
      </c>
      <c r="I1058" s="37">
        <v>5</v>
      </c>
      <c r="J1058" s="3">
        <v>0</v>
      </c>
      <c r="K1058">
        <v>2</v>
      </c>
      <c r="L1058">
        <v>2</v>
      </c>
      <c r="M1058">
        <v>4</v>
      </c>
      <c r="N1058" s="3">
        <v>0</v>
      </c>
      <c r="O1058">
        <v>1</v>
      </c>
      <c r="P1058">
        <v>3</v>
      </c>
      <c r="Q1058">
        <v>2</v>
      </c>
      <c r="R1058">
        <v>2</v>
      </c>
      <c r="S1058">
        <v>1</v>
      </c>
      <c r="T1058" s="2">
        <v>2</v>
      </c>
      <c r="U1058">
        <v>4</v>
      </c>
      <c r="V1058" s="3">
        <v>0</v>
      </c>
      <c r="W1058">
        <v>1</v>
      </c>
      <c r="X1058">
        <v>4</v>
      </c>
      <c r="Y1058">
        <v>1</v>
      </c>
      <c r="Z1058">
        <v>1</v>
      </c>
      <c r="AA1058" s="3">
        <v>1</v>
      </c>
      <c r="AB1058">
        <v>108</v>
      </c>
    </row>
    <row r="1059" spans="1:28" x14ac:dyDescent="0.35">
      <c r="A1059" s="2">
        <v>783</v>
      </c>
      <c r="B1059" s="2">
        <v>6</v>
      </c>
      <c r="C1059" s="2" t="s">
        <v>30</v>
      </c>
      <c r="D1059">
        <v>65</v>
      </c>
      <c r="E1059">
        <v>3</v>
      </c>
      <c r="F1059">
        <v>1</v>
      </c>
      <c r="G1059">
        <v>1</v>
      </c>
      <c r="H1059">
        <v>164</v>
      </c>
      <c r="I1059" s="37">
        <v>23</v>
      </c>
      <c r="J1059" s="3">
        <v>0</v>
      </c>
      <c r="K1059">
        <v>2</v>
      </c>
      <c r="L1059">
        <v>2</v>
      </c>
      <c r="M1059">
        <v>2</v>
      </c>
      <c r="N1059" s="3">
        <v>0</v>
      </c>
      <c r="O1059">
        <v>1</v>
      </c>
      <c r="P1059">
        <v>2</v>
      </c>
      <c r="Q1059">
        <v>1</v>
      </c>
      <c r="R1059">
        <v>2</v>
      </c>
      <c r="S1059">
        <v>1</v>
      </c>
      <c r="T1059" s="2">
        <v>2</v>
      </c>
      <c r="U1059">
        <v>4</v>
      </c>
      <c r="V1059" s="3">
        <v>0</v>
      </c>
      <c r="W1059">
        <v>1</v>
      </c>
      <c r="X1059">
        <v>2</v>
      </c>
      <c r="Y1059">
        <v>1</v>
      </c>
      <c r="Z1059">
        <v>1</v>
      </c>
      <c r="AA1059" s="3">
        <v>1</v>
      </c>
      <c r="AB1059">
        <v>105</v>
      </c>
    </row>
    <row r="1060" spans="1:28" x14ac:dyDescent="0.35">
      <c r="A1060" s="2">
        <v>784</v>
      </c>
      <c r="B1060" s="2">
        <v>6</v>
      </c>
      <c r="C1060" s="2" t="s">
        <v>30</v>
      </c>
      <c r="D1060">
        <v>65</v>
      </c>
      <c r="E1060">
        <v>2</v>
      </c>
      <c r="F1060">
        <v>1</v>
      </c>
      <c r="G1060">
        <v>1</v>
      </c>
      <c r="H1060">
        <v>164</v>
      </c>
      <c r="I1060" s="37">
        <v>23</v>
      </c>
      <c r="J1060" s="3">
        <v>0</v>
      </c>
      <c r="K1060">
        <v>2</v>
      </c>
      <c r="L1060">
        <v>2</v>
      </c>
      <c r="M1060">
        <v>2</v>
      </c>
      <c r="N1060" s="3">
        <v>0</v>
      </c>
      <c r="O1060">
        <v>1</v>
      </c>
      <c r="P1060">
        <v>1</v>
      </c>
      <c r="Q1060">
        <v>2</v>
      </c>
      <c r="R1060">
        <v>2</v>
      </c>
      <c r="S1060">
        <v>1</v>
      </c>
      <c r="T1060" s="2">
        <v>2</v>
      </c>
      <c r="U1060">
        <v>4</v>
      </c>
      <c r="V1060" s="3">
        <v>0</v>
      </c>
      <c r="W1060">
        <v>1</v>
      </c>
      <c r="X1060">
        <v>2</v>
      </c>
      <c r="Y1060">
        <v>1</v>
      </c>
      <c r="Z1060">
        <v>1</v>
      </c>
      <c r="AA1060" s="3">
        <v>1</v>
      </c>
      <c r="AB1060">
        <v>112</v>
      </c>
    </row>
    <row r="1061" spans="1:28" x14ac:dyDescent="0.35">
      <c r="A1061" s="2">
        <v>785</v>
      </c>
      <c r="B1061" s="2">
        <v>6</v>
      </c>
      <c r="C1061" s="2" t="s">
        <v>30</v>
      </c>
      <c r="D1061">
        <v>65</v>
      </c>
      <c r="E1061">
        <v>3</v>
      </c>
      <c r="F1061">
        <v>1</v>
      </c>
      <c r="G1061">
        <v>1</v>
      </c>
      <c r="H1061">
        <v>164</v>
      </c>
      <c r="I1061" s="37">
        <v>23</v>
      </c>
      <c r="J1061" s="3">
        <v>0</v>
      </c>
      <c r="K1061">
        <v>2</v>
      </c>
      <c r="L1061">
        <v>2</v>
      </c>
      <c r="M1061">
        <v>4</v>
      </c>
      <c r="N1061" s="3">
        <v>0</v>
      </c>
      <c r="O1061">
        <v>1</v>
      </c>
      <c r="P1061">
        <v>3</v>
      </c>
      <c r="Q1061">
        <v>2</v>
      </c>
      <c r="R1061">
        <v>2</v>
      </c>
      <c r="S1061">
        <v>1</v>
      </c>
      <c r="T1061" s="2">
        <v>2</v>
      </c>
      <c r="U1061">
        <v>4</v>
      </c>
      <c r="V1061" s="3">
        <v>0</v>
      </c>
      <c r="W1061">
        <v>1</v>
      </c>
      <c r="X1061">
        <v>4</v>
      </c>
      <c r="Y1061">
        <v>1</v>
      </c>
      <c r="Z1061">
        <v>1</v>
      </c>
      <c r="AA1061" s="3">
        <v>1</v>
      </c>
      <c r="AB1061">
        <v>105</v>
      </c>
    </row>
    <row r="1062" spans="1:28" x14ac:dyDescent="0.35">
      <c r="A1062" s="2">
        <v>787</v>
      </c>
      <c r="B1062" s="2">
        <v>6</v>
      </c>
      <c r="C1062" s="2" t="s">
        <v>30</v>
      </c>
      <c r="D1062">
        <v>65</v>
      </c>
      <c r="E1062">
        <v>3</v>
      </c>
      <c r="F1062">
        <v>1</v>
      </c>
      <c r="G1062">
        <v>1</v>
      </c>
      <c r="H1062">
        <v>184</v>
      </c>
      <c r="I1062" s="37">
        <v>29</v>
      </c>
      <c r="J1062" s="3">
        <v>0</v>
      </c>
      <c r="K1062">
        <v>2</v>
      </c>
      <c r="L1062">
        <v>2</v>
      </c>
      <c r="M1062">
        <v>4</v>
      </c>
      <c r="N1062" s="3">
        <v>0</v>
      </c>
      <c r="O1062">
        <v>1</v>
      </c>
      <c r="P1062">
        <v>5</v>
      </c>
      <c r="Q1062">
        <v>1</v>
      </c>
      <c r="R1062">
        <v>2</v>
      </c>
      <c r="S1062">
        <v>1</v>
      </c>
      <c r="T1062" s="2">
        <v>2</v>
      </c>
      <c r="U1062">
        <v>4</v>
      </c>
      <c r="V1062" s="3">
        <v>0</v>
      </c>
      <c r="W1062">
        <v>1</v>
      </c>
      <c r="X1062">
        <v>6</v>
      </c>
      <c r="Y1062">
        <v>1</v>
      </c>
      <c r="Z1062">
        <v>1</v>
      </c>
      <c r="AA1062" s="3">
        <v>1</v>
      </c>
      <c r="AB1062">
        <v>101</v>
      </c>
    </row>
    <row r="1063" spans="1:28" x14ac:dyDescent="0.35">
      <c r="A1063" s="2">
        <v>788</v>
      </c>
      <c r="B1063" s="2">
        <v>6</v>
      </c>
      <c r="C1063" s="2" t="s">
        <v>30</v>
      </c>
      <c r="D1063">
        <v>65</v>
      </c>
      <c r="E1063">
        <v>3</v>
      </c>
      <c r="F1063">
        <v>1</v>
      </c>
      <c r="G1063">
        <v>1</v>
      </c>
      <c r="H1063">
        <v>184</v>
      </c>
      <c r="I1063" s="37">
        <v>29</v>
      </c>
      <c r="J1063" s="3">
        <v>0</v>
      </c>
      <c r="K1063">
        <v>2</v>
      </c>
      <c r="L1063">
        <v>2</v>
      </c>
      <c r="M1063">
        <v>2</v>
      </c>
      <c r="N1063" s="3">
        <v>0</v>
      </c>
      <c r="O1063">
        <v>1</v>
      </c>
      <c r="P1063">
        <v>3</v>
      </c>
      <c r="Q1063">
        <v>0</v>
      </c>
      <c r="R1063">
        <v>2</v>
      </c>
      <c r="S1063">
        <v>1</v>
      </c>
      <c r="T1063" s="2">
        <v>2</v>
      </c>
      <c r="U1063">
        <v>4</v>
      </c>
      <c r="V1063" s="3">
        <v>0</v>
      </c>
      <c r="W1063">
        <v>1</v>
      </c>
      <c r="X1063">
        <v>4</v>
      </c>
      <c r="Y1063">
        <v>1</v>
      </c>
      <c r="Z1063">
        <v>1</v>
      </c>
      <c r="AA1063" s="3">
        <v>1</v>
      </c>
      <c r="AB1063">
        <v>106</v>
      </c>
    </row>
    <row r="1064" spans="1:28" x14ac:dyDescent="0.35">
      <c r="A1064" s="2">
        <v>798</v>
      </c>
      <c r="B1064" s="2">
        <v>6</v>
      </c>
      <c r="C1064" s="2" t="s">
        <v>30</v>
      </c>
      <c r="D1064">
        <v>65</v>
      </c>
      <c r="E1064">
        <v>3</v>
      </c>
      <c r="F1064">
        <v>1</v>
      </c>
      <c r="G1064">
        <v>1</v>
      </c>
      <c r="H1064">
        <v>184</v>
      </c>
      <c r="I1064" s="37">
        <v>38.799999999999997</v>
      </c>
      <c r="J1064" s="3">
        <v>0</v>
      </c>
      <c r="K1064">
        <v>2</v>
      </c>
      <c r="L1064">
        <v>2</v>
      </c>
      <c r="M1064">
        <v>2</v>
      </c>
      <c r="N1064" s="3">
        <v>0</v>
      </c>
      <c r="O1064">
        <v>1</v>
      </c>
      <c r="P1064">
        <v>5</v>
      </c>
      <c r="Q1064">
        <v>1</v>
      </c>
      <c r="R1064">
        <v>2</v>
      </c>
      <c r="S1064">
        <v>1</v>
      </c>
      <c r="T1064" s="2">
        <v>2</v>
      </c>
      <c r="U1064">
        <v>4</v>
      </c>
      <c r="V1064" s="3">
        <v>0</v>
      </c>
      <c r="W1064">
        <v>1</v>
      </c>
      <c r="X1064">
        <v>6</v>
      </c>
      <c r="Y1064">
        <v>1</v>
      </c>
      <c r="Z1064">
        <v>1</v>
      </c>
      <c r="AA1064" s="3">
        <v>1</v>
      </c>
      <c r="AB1064">
        <v>91</v>
      </c>
    </row>
    <row r="1065" spans="1:28" x14ac:dyDescent="0.35">
      <c r="A1065" s="2">
        <v>816</v>
      </c>
      <c r="B1065" s="2">
        <v>6</v>
      </c>
      <c r="C1065" s="2" t="s">
        <v>30</v>
      </c>
      <c r="D1065">
        <v>67</v>
      </c>
      <c r="E1065">
        <v>3</v>
      </c>
      <c r="F1065">
        <v>1</v>
      </c>
      <c r="G1065">
        <v>1</v>
      </c>
      <c r="H1065">
        <v>179</v>
      </c>
      <c r="I1065" s="37">
        <v>27.5</v>
      </c>
      <c r="J1065" s="3">
        <v>0</v>
      </c>
      <c r="K1065">
        <v>2</v>
      </c>
      <c r="L1065">
        <v>2</v>
      </c>
      <c r="M1065">
        <v>4</v>
      </c>
      <c r="N1065" s="3">
        <v>0</v>
      </c>
      <c r="O1065">
        <v>1</v>
      </c>
      <c r="P1065">
        <v>2</v>
      </c>
      <c r="Q1065">
        <v>2</v>
      </c>
      <c r="R1065">
        <v>2</v>
      </c>
      <c r="S1065">
        <v>1</v>
      </c>
      <c r="T1065" s="2">
        <v>2</v>
      </c>
      <c r="U1065">
        <v>4</v>
      </c>
      <c r="V1065" s="3">
        <v>0</v>
      </c>
      <c r="W1065">
        <v>1</v>
      </c>
      <c r="X1065">
        <v>3</v>
      </c>
      <c r="Y1065">
        <v>4</v>
      </c>
      <c r="Z1065">
        <v>1</v>
      </c>
      <c r="AA1065" s="3">
        <v>1</v>
      </c>
      <c r="AB1065">
        <v>110</v>
      </c>
    </row>
    <row r="1066" spans="1:28" x14ac:dyDescent="0.35">
      <c r="A1066" s="2">
        <v>818</v>
      </c>
      <c r="B1066" s="2">
        <v>6</v>
      </c>
      <c r="C1066" s="2" t="s">
        <v>30</v>
      </c>
      <c r="D1066">
        <v>67</v>
      </c>
      <c r="E1066">
        <v>4</v>
      </c>
      <c r="F1066">
        <v>1</v>
      </c>
      <c r="G1066">
        <v>1</v>
      </c>
      <c r="H1066">
        <v>189</v>
      </c>
      <c r="I1066" s="37">
        <v>42.8</v>
      </c>
      <c r="J1066" s="3">
        <v>0</v>
      </c>
      <c r="K1066">
        <v>1</v>
      </c>
      <c r="L1066">
        <v>2</v>
      </c>
      <c r="M1066">
        <v>4</v>
      </c>
      <c r="N1066" s="3">
        <v>0</v>
      </c>
      <c r="O1066">
        <v>1</v>
      </c>
      <c r="P1066">
        <v>4</v>
      </c>
      <c r="Q1066">
        <v>1</v>
      </c>
      <c r="R1066">
        <v>2</v>
      </c>
      <c r="S1066">
        <v>1</v>
      </c>
      <c r="T1066" s="2">
        <v>2</v>
      </c>
      <c r="U1066">
        <v>4</v>
      </c>
      <c r="V1066" s="3">
        <v>0</v>
      </c>
      <c r="W1066">
        <v>1</v>
      </c>
      <c r="X1066">
        <v>4</v>
      </c>
      <c r="Y1066">
        <v>1</v>
      </c>
      <c r="Z1066">
        <v>1</v>
      </c>
      <c r="AA1066" s="3">
        <v>1</v>
      </c>
      <c r="AB1066">
        <v>101</v>
      </c>
    </row>
    <row r="1067" spans="1:28" x14ac:dyDescent="0.35">
      <c r="A1067" s="2">
        <v>830</v>
      </c>
      <c r="B1067" s="2">
        <v>6</v>
      </c>
      <c r="C1067" s="2" t="s">
        <v>30</v>
      </c>
      <c r="D1067">
        <v>68</v>
      </c>
      <c r="E1067">
        <v>3</v>
      </c>
      <c r="F1067">
        <v>1</v>
      </c>
      <c r="G1067">
        <v>1</v>
      </c>
      <c r="H1067">
        <v>189</v>
      </c>
      <c r="I1067" s="37">
        <v>54.3</v>
      </c>
      <c r="J1067" s="3">
        <v>0</v>
      </c>
      <c r="K1067">
        <v>1</v>
      </c>
      <c r="L1067">
        <v>2</v>
      </c>
      <c r="M1067">
        <v>1</v>
      </c>
      <c r="N1067" s="3">
        <v>0</v>
      </c>
      <c r="O1067">
        <v>1</v>
      </c>
      <c r="P1067">
        <v>4</v>
      </c>
      <c r="Q1067">
        <v>1</v>
      </c>
      <c r="R1067">
        <v>2</v>
      </c>
      <c r="S1067">
        <v>1</v>
      </c>
      <c r="T1067" s="2">
        <v>2</v>
      </c>
      <c r="U1067">
        <v>8</v>
      </c>
      <c r="V1067" s="3">
        <v>0</v>
      </c>
      <c r="W1067">
        <v>1</v>
      </c>
      <c r="X1067">
        <v>5</v>
      </c>
      <c r="Y1067">
        <v>1</v>
      </c>
      <c r="Z1067">
        <v>1</v>
      </c>
      <c r="AA1067" s="3">
        <v>2</v>
      </c>
      <c r="AB1067">
        <v>92</v>
      </c>
    </row>
    <row r="1068" spans="1:28" x14ac:dyDescent="0.35">
      <c r="A1068" s="2">
        <v>835</v>
      </c>
      <c r="B1068" s="2">
        <v>6</v>
      </c>
      <c r="C1068" s="2" t="s">
        <v>30</v>
      </c>
      <c r="D1068">
        <v>68</v>
      </c>
      <c r="E1068">
        <v>2</v>
      </c>
      <c r="F1068">
        <v>1</v>
      </c>
      <c r="G1068">
        <v>1</v>
      </c>
      <c r="H1068">
        <v>176</v>
      </c>
      <c r="I1068" s="37">
        <v>29.4</v>
      </c>
      <c r="J1068" s="3">
        <v>0</v>
      </c>
      <c r="K1068">
        <v>2</v>
      </c>
      <c r="L1068">
        <v>2</v>
      </c>
      <c r="M1068">
        <v>4</v>
      </c>
      <c r="N1068" s="3">
        <v>0</v>
      </c>
      <c r="O1068">
        <v>1</v>
      </c>
      <c r="P1068">
        <v>3</v>
      </c>
      <c r="Q1068">
        <v>2</v>
      </c>
      <c r="R1068">
        <v>2</v>
      </c>
      <c r="S1068">
        <v>1</v>
      </c>
      <c r="T1068" s="2">
        <v>2</v>
      </c>
      <c r="U1068">
        <v>4</v>
      </c>
      <c r="V1068" s="3">
        <v>0</v>
      </c>
      <c r="W1068">
        <v>1</v>
      </c>
      <c r="X1068">
        <v>4</v>
      </c>
      <c r="Y1068">
        <v>1</v>
      </c>
      <c r="Z1068">
        <v>1</v>
      </c>
      <c r="AA1068" s="3">
        <v>2</v>
      </c>
      <c r="AB1068">
        <v>101</v>
      </c>
    </row>
    <row r="1069" spans="1:28" x14ac:dyDescent="0.35">
      <c r="A1069" s="2">
        <v>836</v>
      </c>
      <c r="B1069" s="2">
        <v>6</v>
      </c>
      <c r="C1069" s="2" t="s">
        <v>30</v>
      </c>
      <c r="D1069">
        <v>68</v>
      </c>
      <c r="E1069">
        <v>2</v>
      </c>
      <c r="F1069">
        <v>1</v>
      </c>
      <c r="G1069">
        <v>1</v>
      </c>
      <c r="H1069">
        <v>176</v>
      </c>
      <c r="I1069" s="37">
        <v>29.4</v>
      </c>
      <c r="J1069" s="3">
        <v>0</v>
      </c>
      <c r="K1069">
        <v>2</v>
      </c>
      <c r="L1069">
        <v>2</v>
      </c>
      <c r="M1069">
        <v>4</v>
      </c>
      <c r="N1069" s="3">
        <v>0</v>
      </c>
      <c r="O1069">
        <v>1</v>
      </c>
      <c r="P1069">
        <v>2</v>
      </c>
      <c r="Q1069">
        <v>1</v>
      </c>
      <c r="R1069">
        <v>2</v>
      </c>
      <c r="S1069">
        <v>1</v>
      </c>
      <c r="T1069" s="2">
        <v>2</v>
      </c>
      <c r="U1069">
        <v>4</v>
      </c>
      <c r="V1069" s="3">
        <v>0</v>
      </c>
      <c r="W1069">
        <v>1</v>
      </c>
      <c r="X1069">
        <v>3</v>
      </c>
      <c r="Y1069">
        <v>1</v>
      </c>
      <c r="Z1069">
        <v>1</v>
      </c>
      <c r="AA1069" s="3">
        <v>2</v>
      </c>
      <c r="AB1069">
        <v>100</v>
      </c>
    </row>
    <row r="1070" spans="1:28" x14ac:dyDescent="0.35">
      <c r="A1070" s="2">
        <v>841</v>
      </c>
      <c r="B1070" s="2">
        <v>6</v>
      </c>
      <c r="C1070" s="2" t="s">
        <v>30</v>
      </c>
      <c r="D1070">
        <v>68</v>
      </c>
      <c r="E1070">
        <v>3</v>
      </c>
      <c r="F1070">
        <v>1</v>
      </c>
      <c r="G1070">
        <v>1</v>
      </c>
      <c r="H1070">
        <v>211</v>
      </c>
      <c r="I1070" s="37">
        <v>104.3</v>
      </c>
      <c r="J1070" s="3">
        <v>0</v>
      </c>
      <c r="K1070">
        <v>1</v>
      </c>
      <c r="L1070">
        <v>2</v>
      </c>
      <c r="M1070">
        <v>2</v>
      </c>
      <c r="N1070" s="3">
        <v>0</v>
      </c>
      <c r="O1070">
        <v>1</v>
      </c>
      <c r="P1070">
        <v>3</v>
      </c>
      <c r="Q1070">
        <v>0</v>
      </c>
      <c r="R1070">
        <v>2</v>
      </c>
      <c r="S1070">
        <v>1</v>
      </c>
      <c r="T1070" s="2">
        <v>2</v>
      </c>
      <c r="U1070">
        <v>4</v>
      </c>
      <c r="V1070" s="3">
        <v>0</v>
      </c>
      <c r="W1070">
        <v>1</v>
      </c>
      <c r="X1070">
        <v>3</v>
      </c>
      <c r="Y1070">
        <v>1</v>
      </c>
      <c r="Z1070">
        <v>1</v>
      </c>
      <c r="AA1070" s="3">
        <v>2</v>
      </c>
      <c r="AB1070">
        <v>112</v>
      </c>
    </row>
    <row r="1071" spans="1:28" x14ac:dyDescent="0.35">
      <c r="A1071" s="2">
        <v>845</v>
      </c>
      <c r="B1071" s="2">
        <v>7</v>
      </c>
      <c r="C1071" s="2" t="s">
        <v>31</v>
      </c>
      <c r="D1071">
        <v>5</v>
      </c>
      <c r="E1071">
        <v>2</v>
      </c>
      <c r="F1071">
        <v>1</v>
      </c>
      <c r="G1071">
        <v>1</v>
      </c>
      <c r="H1071">
        <v>199</v>
      </c>
      <c r="I1071" s="37">
        <v>19.399999999999999</v>
      </c>
      <c r="J1071" s="3">
        <v>0</v>
      </c>
      <c r="K1071">
        <v>1</v>
      </c>
      <c r="L1071">
        <v>2</v>
      </c>
      <c r="M1071">
        <v>3</v>
      </c>
      <c r="N1071" s="3">
        <v>0</v>
      </c>
      <c r="O1071">
        <v>1</v>
      </c>
      <c r="P1071">
        <v>4</v>
      </c>
      <c r="Q1071">
        <v>0</v>
      </c>
      <c r="R1071">
        <v>2</v>
      </c>
      <c r="S1071">
        <v>1</v>
      </c>
      <c r="T1071" s="2">
        <v>2</v>
      </c>
      <c r="U1071">
        <v>3</v>
      </c>
      <c r="V1071" s="3">
        <v>0</v>
      </c>
      <c r="W1071">
        <v>1</v>
      </c>
      <c r="X1071">
        <v>3</v>
      </c>
      <c r="Y1071">
        <v>2</v>
      </c>
      <c r="Z1071">
        <v>1</v>
      </c>
      <c r="AA1071" s="3">
        <v>3</v>
      </c>
      <c r="AB1071">
        <v>100</v>
      </c>
    </row>
    <row r="1072" spans="1:28" x14ac:dyDescent="0.35">
      <c r="A1072" s="2">
        <v>846</v>
      </c>
      <c r="B1072" s="2">
        <v>7</v>
      </c>
      <c r="C1072" s="2" t="s">
        <v>31</v>
      </c>
      <c r="D1072">
        <v>5</v>
      </c>
      <c r="E1072">
        <v>2</v>
      </c>
      <c r="F1072">
        <v>1</v>
      </c>
      <c r="G1072">
        <v>1</v>
      </c>
      <c r="H1072">
        <v>199</v>
      </c>
      <c r="I1072" s="37">
        <v>19.399999999999999</v>
      </c>
      <c r="J1072" s="3">
        <v>0</v>
      </c>
      <c r="K1072">
        <v>1</v>
      </c>
      <c r="L1072">
        <v>2</v>
      </c>
      <c r="M1072">
        <v>3</v>
      </c>
      <c r="N1072" s="3">
        <v>0</v>
      </c>
      <c r="O1072">
        <v>1</v>
      </c>
      <c r="P1072">
        <v>4</v>
      </c>
      <c r="Q1072">
        <v>0</v>
      </c>
      <c r="R1072">
        <v>2</v>
      </c>
      <c r="S1072">
        <v>1</v>
      </c>
      <c r="T1072" s="2">
        <v>2</v>
      </c>
      <c r="U1072">
        <v>3</v>
      </c>
      <c r="V1072" s="3">
        <v>0</v>
      </c>
      <c r="W1072">
        <v>1</v>
      </c>
      <c r="X1072">
        <v>3</v>
      </c>
      <c r="Y1072">
        <v>2</v>
      </c>
      <c r="Z1072">
        <v>1</v>
      </c>
      <c r="AA1072" s="3">
        <v>3</v>
      </c>
      <c r="AB1072">
        <v>100</v>
      </c>
    </row>
    <row r="1073" spans="1:28" x14ac:dyDescent="0.35">
      <c r="A1073" s="2">
        <v>848</v>
      </c>
      <c r="B1073" s="2">
        <v>7</v>
      </c>
      <c r="C1073" s="2" t="s">
        <v>31</v>
      </c>
      <c r="D1073">
        <v>5</v>
      </c>
      <c r="E1073">
        <v>2</v>
      </c>
      <c r="F1073">
        <v>1</v>
      </c>
      <c r="G1073">
        <v>1</v>
      </c>
      <c r="H1073">
        <v>199</v>
      </c>
      <c r="I1073" s="37">
        <v>16.100000000000001</v>
      </c>
      <c r="J1073" s="3">
        <v>0</v>
      </c>
      <c r="K1073">
        <v>1</v>
      </c>
      <c r="L1073">
        <v>2</v>
      </c>
      <c r="M1073">
        <v>2</v>
      </c>
      <c r="N1073" s="3">
        <v>0</v>
      </c>
      <c r="O1073">
        <v>1</v>
      </c>
      <c r="P1073">
        <v>3</v>
      </c>
      <c r="Q1073">
        <v>2</v>
      </c>
      <c r="R1073">
        <v>2</v>
      </c>
      <c r="S1073">
        <v>1</v>
      </c>
      <c r="T1073" s="2">
        <v>2</v>
      </c>
      <c r="U1073">
        <v>8</v>
      </c>
      <c r="V1073" s="3">
        <v>0</v>
      </c>
      <c r="W1073">
        <v>1</v>
      </c>
      <c r="X1073">
        <v>3</v>
      </c>
      <c r="Y1073">
        <v>2</v>
      </c>
      <c r="Z1073">
        <v>1</v>
      </c>
      <c r="AA1073" s="3">
        <v>3</v>
      </c>
      <c r="AB1073">
        <v>112</v>
      </c>
    </row>
    <row r="1074" spans="1:28" x14ac:dyDescent="0.35">
      <c r="A1074" s="2">
        <v>849</v>
      </c>
      <c r="B1074" s="2">
        <v>7</v>
      </c>
      <c r="C1074" s="2" t="s">
        <v>31</v>
      </c>
      <c r="D1074">
        <v>5</v>
      </c>
      <c r="E1074">
        <v>2</v>
      </c>
      <c r="F1074">
        <v>1</v>
      </c>
      <c r="G1074">
        <v>1</v>
      </c>
      <c r="H1074">
        <v>199</v>
      </c>
      <c r="I1074" s="37">
        <v>16.100000000000001</v>
      </c>
      <c r="J1074" s="3">
        <v>0</v>
      </c>
      <c r="K1074">
        <v>1</v>
      </c>
      <c r="L1074">
        <v>2</v>
      </c>
      <c r="M1074">
        <v>2</v>
      </c>
      <c r="N1074" s="3">
        <v>0</v>
      </c>
      <c r="O1074">
        <v>1</v>
      </c>
      <c r="P1074">
        <v>5</v>
      </c>
      <c r="Q1074">
        <v>1</v>
      </c>
      <c r="R1074">
        <v>2</v>
      </c>
      <c r="S1074">
        <v>1</v>
      </c>
      <c r="T1074" s="2">
        <v>2</v>
      </c>
      <c r="U1074">
        <v>8</v>
      </c>
      <c r="V1074" s="3">
        <v>0</v>
      </c>
      <c r="W1074">
        <v>1</v>
      </c>
      <c r="X1074">
        <v>4</v>
      </c>
      <c r="Y1074">
        <v>2</v>
      </c>
      <c r="Z1074">
        <v>1</v>
      </c>
      <c r="AA1074" s="3">
        <v>3</v>
      </c>
      <c r="AB1074">
        <v>104</v>
      </c>
    </row>
    <row r="1075" spans="1:28" x14ac:dyDescent="0.35">
      <c r="A1075" s="2">
        <v>850</v>
      </c>
      <c r="B1075" s="2">
        <v>7</v>
      </c>
      <c r="C1075" s="2" t="s">
        <v>31</v>
      </c>
      <c r="D1075">
        <v>5</v>
      </c>
      <c r="E1075">
        <v>2</v>
      </c>
      <c r="F1075">
        <v>1</v>
      </c>
      <c r="G1075">
        <v>1</v>
      </c>
      <c r="H1075">
        <v>199</v>
      </c>
      <c r="I1075" s="37">
        <v>16.100000000000001</v>
      </c>
      <c r="J1075" s="3">
        <v>0</v>
      </c>
      <c r="K1075">
        <v>1</v>
      </c>
      <c r="L1075">
        <v>2</v>
      </c>
      <c r="M1075">
        <v>3</v>
      </c>
      <c r="N1075" s="3">
        <v>0</v>
      </c>
      <c r="O1075">
        <v>1</v>
      </c>
      <c r="P1075">
        <v>4</v>
      </c>
      <c r="Q1075">
        <v>0</v>
      </c>
      <c r="R1075">
        <v>2</v>
      </c>
      <c r="S1075">
        <v>1</v>
      </c>
      <c r="T1075" s="2">
        <v>2</v>
      </c>
      <c r="U1075">
        <v>3</v>
      </c>
      <c r="V1075" s="3">
        <v>0</v>
      </c>
      <c r="W1075">
        <v>1</v>
      </c>
      <c r="X1075">
        <v>3</v>
      </c>
      <c r="Y1075">
        <v>2</v>
      </c>
      <c r="Z1075">
        <v>1</v>
      </c>
      <c r="AA1075" s="3">
        <v>3</v>
      </c>
      <c r="AB1075">
        <v>113</v>
      </c>
    </row>
    <row r="1076" spans="1:28" x14ac:dyDescent="0.35">
      <c r="A1076" s="2">
        <v>852</v>
      </c>
      <c r="B1076" s="2">
        <v>7</v>
      </c>
      <c r="C1076" s="2" t="s">
        <v>31</v>
      </c>
      <c r="D1076">
        <v>5</v>
      </c>
      <c r="E1076">
        <v>1</v>
      </c>
      <c r="F1076">
        <v>1</v>
      </c>
      <c r="G1076">
        <v>1</v>
      </c>
      <c r="H1076">
        <v>164</v>
      </c>
      <c r="I1076" s="37">
        <v>48.3</v>
      </c>
      <c r="J1076" s="3">
        <v>0</v>
      </c>
      <c r="K1076">
        <v>1</v>
      </c>
      <c r="L1076">
        <v>2</v>
      </c>
      <c r="M1076">
        <v>4</v>
      </c>
      <c r="N1076" s="3">
        <v>0</v>
      </c>
      <c r="O1076">
        <v>1</v>
      </c>
      <c r="P1076">
        <v>9</v>
      </c>
      <c r="Q1076">
        <v>2</v>
      </c>
      <c r="R1076">
        <v>2</v>
      </c>
      <c r="S1076">
        <v>1</v>
      </c>
      <c r="T1076" s="2">
        <v>2</v>
      </c>
      <c r="U1076">
        <v>9</v>
      </c>
      <c r="V1076" s="3">
        <v>0</v>
      </c>
      <c r="W1076">
        <v>1</v>
      </c>
      <c r="X1076">
        <v>9</v>
      </c>
      <c r="Y1076">
        <v>2</v>
      </c>
      <c r="Z1076">
        <v>1</v>
      </c>
      <c r="AA1076" s="3">
        <v>3</v>
      </c>
      <c r="AB1076">
        <v>94</v>
      </c>
    </row>
    <row r="1077" spans="1:28" x14ac:dyDescent="0.35">
      <c r="A1077" s="2">
        <v>853</v>
      </c>
      <c r="B1077" s="2">
        <v>7</v>
      </c>
      <c r="C1077" s="2" t="s">
        <v>31</v>
      </c>
      <c r="D1077">
        <v>5</v>
      </c>
      <c r="E1077">
        <v>3</v>
      </c>
      <c r="F1077">
        <v>1</v>
      </c>
      <c r="G1077">
        <v>0</v>
      </c>
      <c r="H1077">
        <v>185</v>
      </c>
      <c r="I1077" s="37">
        <v>46.1</v>
      </c>
      <c r="J1077" s="3">
        <v>0</v>
      </c>
      <c r="K1077">
        <v>1</v>
      </c>
      <c r="L1077">
        <v>2</v>
      </c>
      <c r="M1077">
        <v>4</v>
      </c>
      <c r="N1077" s="3">
        <v>0</v>
      </c>
      <c r="O1077">
        <v>1</v>
      </c>
      <c r="P1077">
        <v>2</v>
      </c>
      <c r="Q1077">
        <v>1</v>
      </c>
      <c r="R1077">
        <v>2</v>
      </c>
      <c r="S1077">
        <v>3</v>
      </c>
      <c r="T1077" s="2">
        <v>10</v>
      </c>
      <c r="U1077">
        <v>3</v>
      </c>
      <c r="V1077" s="3">
        <v>0</v>
      </c>
      <c r="W1077">
        <v>1</v>
      </c>
      <c r="X1077">
        <v>3</v>
      </c>
      <c r="Y1077">
        <v>1</v>
      </c>
      <c r="Z1077">
        <v>1</v>
      </c>
      <c r="AA1077" s="3">
        <v>3</v>
      </c>
      <c r="AB1077">
        <v>100</v>
      </c>
    </row>
    <row r="1078" spans="1:28" x14ac:dyDescent="0.35">
      <c r="A1078" s="2">
        <v>854</v>
      </c>
      <c r="B1078" s="2">
        <v>7</v>
      </c>
      <c r="C1078" s="2" t="s">
        <v>31</v>
      </c>
      <c r="D1078">
        <v>5</v>
      </c>
      <c r="E1078">
        <v>2</v>
      </c>
      <c r="F1078">
        <v>1</v>
      </c>
      <c r="G1078">
        <v>1</v>
      </c>
      <c r="H1078">
        <v>168</v>
      </c>
      <c r="I1078" s="37">
        <v>42.5</v>
      </c>
      <c r="J1078" s="3">
        <v>0</v>
      </c>
      <c r="K1078">
        <v>1</v>
      </c>
      <c r="L1078">
        <v>2</v>
      </c>
      <c r="M1078">
        <v>4</v>
      </c>
      <c r="N1078" s="3">
        <v>0</v>
      </c>
      <c r="O1078">
        <v>1</v>
      </c>
      <c r="P1078">
        <v>5</v>
      </c>
      <c r="Q1078">
        <v>1</v>
      </c>
      <c r="R1078">
        <v>2</v>
      </c>
      <c r="S1078">
        <v>1</v>
      </c>
      <c r="T1078" s="2">
        <v>2</v>
      </c>
      <c r="U1078">
        <v>9</v>
      </c>
      <c r="V1078" s="3">
        <v>0</v>
      </c>
      <c r="W1078">
        <v>1</v>
      </c>
      <c r="X1078">
        <v>6</v>
      </c>
      <c r="Y1078">
        <v>2</v>
      </c>
      <c r="Z1078">
        <v>1</v>
      </c>
      <c r="AA1078" s="3">
        <v>3</v>
      </c>
      <c r="AB1078">
        <v>101</v>
      </c>
    </row>
    <row r="1079" spans="1:28" x14ac:dyDescent="0.35">
      <c r="A1079" s="2">
        <v>855</v>
      </c>
      <c r="B1079" s="2">
        <v>7</v>
      </c>
      <c r="C1079" s="2" t="s">
        <v>31</v>
      </c>
      <c r="D1079">
        <v>5</v>
      </c>
      <c r="E1079">
        <v>2</v>
      </c>
      <c r="F1079">
        <v>1</v>
      </c>
      <c r="G1079">
        <v>1</v>
      </c>
      <c r="H1079">
        <v>168</v>
      </c>
      <c r="I1079" s="37">
        <v>4.8</v>
      </c>
      <c r="J1079" s="3">
        <v>0</v>
      </c>
      <c r="K1079">
        <v>1</v>
      </c>
      <c r="L1079">
        <v>2</v>
      </c>
      <c r="M1079">
        <v>4</v>
      </c>
      <c r="N1079" s="3">
        <v>0</v>
      </c>
      <c r="O1079">
        <v>1</v>
      </c>
      <c r="P1079">
        <v>2</v>
      </c>
      <c r="Q1079">
        <v>2</v>
      </c>
      <c r="R1079">
        <v>2</v>
      </c>
      <c r="S1079">
        <v>1</v>
      </c>
      <c r="T1079" s="2">
        <v>2</v>
      </c>
      <c r="U1079">
        <v>4</v>
      </c>
      <c r="V1079" s="3">
        <v>0</v>
      </c>
      <c r="W1079">
        <v>1</v>
      </c>
      <c r="X1079">
        <v>3</v>
      </c>
      <c r="Y1079">
        <v>1</v>
      </c>
      <c r="Z1079">
        <v>0</v>
      </c>
      <c r="AA1079" s="3">
        <v>1</v>
      </c>
      <c r="AB1079">
        <v>99</v>
      </c>
    </row>
    <row r="1080" spans="1:28" x14ac:dyDescent="0.35">
      <c r="A1080" s="2">
        <v>856</v>
      </c>
      <c r="B1080" s="2">
        <v>7</v>
      </c>
      <c r="C1080" s="2" t="s">
        <v>31</v>
      </c>
      <c r="D1080">
        <v>5</v>
      </c>
      <c r="E1080">
        <v>2</v>
      </c>
      <c r="F1080">
        <v>1</v>
      </c>
      <c r="G1080">
        <v>1</v>
      </c>
      <c r="H1080">
        <v>168</v>
      </c>
      <c r="I1080" s="37">
        <v>15.3</v>
      </c>
      <c r="J1080" s="3">
        <v>0</v>
      </c>
      <c r="K1080">
        <v>1</v>
      </c>
      <c r="L1080">
        <v>2</v>
      </c>
      <c r="M1080">
        <v>4</v>
      </c>
      <c r="N1080" s="3">
        <v>0</v>
      </c>
      <c r="O1080">
        <v>1</v>
      </c>
      <c r="P1080">
        <v>6</v>
      </c>
      <c r="Q1080">
        <v>1</v>
      </c>
      <c r="R1080">
        <v>2</v>
      </c>
      <c r="S1080">
        <v>1</v>
      </c>
      <c r="T1080" s="2">
        <v>2</v>
      </c>
      <c r="U1080">
        <v>9</v>
      </c>
      <c r="V1080" s="3">
        <v>0</v>
      </c>
      <c r="W1080">
        <v>1</v>
      </c>
      <c r="X1080">
        <v>5</v>
      </c>
      <c r="Y1080">
        <v>2</v>
      </c>
      <c r="Z1080">
        <v>1</v>
      </c>
      <c r="AA1080" s="3">
        <v>2</v>
      </c>
      <c r="AB1080">
        <v>73</v>
      </c>
    </row>
    <row r="1081" spans="1:28" x14ac:dyDescent="0.35">
      <c r="A1081" s="2">
        <v>857</v>
      </c>
      <c r="B1081" s="2">
        <v>7</v>
      </c>
      <c r="C1081" s="2" t="s">
        <v>31</v>
      </c>
      <c r="D1081">
        <v>5</v>
      </c>
      <c r="E1081">
        <v>1</v>
      </c>
      <c r="F1081">
        <v>1</v>
      </c>
      <c r="G1081">
        <v>0</v>
      </c>
      <c r="H1081">
        <v>164</v>
      </c>
      <c r="I1081" s="37">
        <v>60</v>
      </c>
      <c r="J1081" s="3">
        <v>0</v>
      </c>
      <c r="K1081">
        <v>1</v>
      </c>
      <c r="L1081">
        <v>2</v>
      </c>
      <c r="M1081">
        <v>4</v>
      </c>
      <c r="N1081" s="3">
        <v>0</v>
      </c>
      <c r="O1081">
        <v>1</v>
      </c>
      <c r="P1081">
        <v>5</v>
      </c>
      <c r="Q1081">
        <v>1</v>
      </c>
      <c r="R1081">
        <v>2</v>
      </c>
      <c r="S1081">
        <v>3</v>
      </c>
      <c r="T1081" s="2">
        <v>10</v>
      </c>
      <c r="U1081">
        <v>3</v>
      </c>
      <c r="V1081" s="3">
        <v>0</v>
      </c>
      <c r="W1081">
        <v>1</v>
      </c>
      <c r="X1081">
        <v>5</v>
      </c>
      <c r="Y1081">
        <v>2</v>
      </c>
      <c r="Z1081">
        <v>1</v>
      </c>
      <c r="AA1081" s="3">
        <v>3</v>
      </c>
      <c r="AB1081">
        <v>101</v>
      </c>
    </row>
    <row r="1082" spans="1:28" x14ac:dyDescent="0.35">
      <c r="A1082" s="2">
        <v>858</v>
      </c>
      <c r="B1082" s="2">
        <v>7</v>
      </c>
      <c r="C1082" s="2" t="s">
        <v>31</v>
      </c>
      <c r="D1082">
        <v>5</v>
      </c>
      <c r="E1082">
        <v>2</v>
      </c>
      <c r="F1082">
        <v>1</v>
      </c>
      <c r="G1082">
        <v>1</v>
      </c>
      <c r="H1082">
        <v>186</v>
      </c>
      <c r="I1082" s="37">
        <v>30</v>
      </c>
      <c r="J1082" s="3">
        <v>0</v>
      </c>
      <c r="K1082">
        <v>1</v>
      </c>
      <c r="L1082">
        <v>2</v>
      </c>
      <c r="M1082">
        <v>4</v>
      </c>
      <c r="N1082" s="3">
        <v>0</v>
      </c>
      <c r="O1082">
        <v>1</v>
      </c>
      <c r="P1082">
        <v>5</v>
      </c>
      <c r="Q1082">
        <v>2</v>
      </c>
      <c r="R1082">
        <v>2</v>
      </c>
      <c r="S1082">
        <v>1</v>
      </c>
      <c r="T1082" s="2">
        <v>2</v>
      </c>
      <c r="U1082">
        <v>9</v>
      </c>
      <c r="V1082" s="3">
        <v>0</v>
      </c>
      <c r="W1082">
        <v>1</v>
      </c>
      <c r="X1082">
        <v>5</v>
      </c>
      <c r="Y1082">
        <v>1</v>
      </c>
      <c r="Z1082">
        <v>1</v>
      </c>
      <c r="AA1082" s="3">
        <v>3</v>
      </c>
      <c r="AB1082">
        <v>104</v>
      </c>
    </row>
    <row r="1083" spans="1:28" x14ac:dyDescent="0.35">
      <c r="A1083" s="2">
        <v>859</v>
      </c>
      <c r="B1083" s="2">
        <v>7</v>
      </c>
      <c r="C1083" s="2" t="s">
        <v>31</v>
      </c>
      <c r="D1083">
        <v>5</v>
      </c>
      <c r="E1083">
        <v>1</v>
      </c>
      <c r="F1083">
        <v>1</v>
      </c>
      <c r="G1083">
        <v>0</v>
      </c>
      <c r="H1083">
        <v>164</v>
      </c>
      <c r="I1083" s="37">
        <v>54.8</v>
      </c>
      <c r="J1083" s="3">
        <v>0</v>
      </c>
      <c r="K1083">
        <v>1</v>
      </c>
      <c r="L1083">
        <v>2</v>
      </c>
      <c r="M1083">
        <v>4</v>
      </c>
      <c r="N1083" s="3">
        <v>0</v>
      </c>
      <c r="O1083">
        <v>1</v>
      </c>
      <c r="P1083">
        <v>5</v>
      </c>
      <c r="Q1083">
        <v>1</v>
      </c>
      <c r="R1083">
        <v>2</v>
      </c>
      <c r="S1083">
        <v>3</v>
      </c>
      <c r="T1083" s="2">
        <v>10</v>
      </c>
      <c r="U1083">
        <v>3</v>
      </c>
      <c r="V1083" s="3">
        <v>0</v>
      </c>
      <c r="W1083">
        <v>1</v>
      </c>
      <c r="X1083">
        <v>6</v>
      </c>
      <c r="Y1083">
        <v>2</v>
      </c>
      <c r="Z1083">
        <v>0</v>
      </c>
      <c r="AA1083" s="3">
        <v>3</v>
      </c>
      <c r="AB1083">
        <v>94</v>
      </c>
    </row>
    <row r="1084" spans="1:28" x14ac:dyDescent="0.35">
      <c r="A1084" s="2">
        <v>860</v>
      </c>
      <c r="B1084" s="2">
        <v>7</v>
      </c>
      <c r="C1084" s="2" t="s">
        <v>31</v>
      </c>
      <c r="D1084">
        <v>5</v>
      </c>
      <c r="E1084">
        <v>1</v>
      </c>
      <c r="F1084">
        <v>1</v>
      </c>
      <c r="G1084">
        <v>1</v>
      </c>
      <c r="H1084">
        <v>164</v>
      </c>
      <c r="I1084" s="37">
        <v>79</v>
      </c>
      <c r="J1084" s="3">
        <v>0</v>
      </c>
      <c r="K1084">
        <v>1</v>
      </c>
      <c r="L1084">
        <v>2</v>
      </c>
      <c r="M1084">
        <v>4</v>
      </c>
      <c r="N1084" s="3">
        <v>0</v>
      </c>
      <c r="O1084">
        <v>1</v>
      </c>
      <c r="P1084">
        <v>3</v>
      </c>
      <c r="Q1084">
        <v>1</v>
      </c>
      <c r="R1084">
        <v>2</v>
      </c>
      <c r="S1084">
        <v>1</v>
      </c>
      <c r="T1084" s="2">
        <v>2</v>
      </c>
      <c r="U1084">
        <v>4</v>
      </c>
      <c r="V1084" s="3">
        <v>0</v>
      </c>
      <c r="W1084">
        <v>1</v>
      </c>
      <c r="X1084">
        <v>4</v>
      </c>
      <c r="Y1084">
        <v>1</v>
      </c>
      <c r="Z1084">
        <v>1</v>
      </c>
      <c r="AA1084" s="3">
        <v>2</v>
      </c>
      <c r="AB1084">
        <v>100</v>
      </c>
    </row>
    <row r="1085" spans="1:28" x14ac:dyDescent="0.35">
      <c r="A1085" s="2">
        <v>862</v>
      </c>
      <c r="B1085" s="2">
        <v>7</v>
      </c>
      <c r="C1085" s="2" t="s">
        <v>31</v>
      </c>
      <c r="D1085">
        <v>5</v>
      </c>
      <c r="E1085">
        <v>3</v>
      </c>
      <c r="F1085">
        <v>1</v>
      </c>
      <c r="G1085">
        <v>0</v>
      </c>
      <c r="H1085">
        <v>199</v>
      </c>
      <c r="I1085" s="37">
        <v>32</v>
      </c>
      <c r="J1085" s="3">
        <v>0</v>
      </c>
      <c r="K1085">
        <v>1</v>
      </c>
      <c r="L1085">
        <v>2</v>
      </c>
      <c r="M1085">
        <v>2</v>
      </c>
      <c r="N1085" s="3">
        <v>0</v>
      </c>
      <c r="O1085">
        <v>1</v>
      </c>
      <c r="P1085">
        <v>3</v>
      </c>
      <c r="Q1085">
        <v>2</v>
      </c>
      <c r="R1085">
        <v>2</v>
      </c>
      <c r="S1085">
        <v>3</v>
      </c>
      <c r="T1085" s="2">
        <v>10</v>
      </c>
      <c r="U1085">
        <v>3</v>
      </c>
      <c r="V1085" s="3">
        <v>0</v>
      </c>
      <c r="W1085">
        <v>1</v>
      </c>
      <c r="X1085">
        <v>3</v>
      </c>
      <c r="Y1085">
        <v>1</v>
      </c>
      <c r="Z1085">
        <v>0</v>
      </c>
      <c r="AA1085" s="3">
        <v>3</v>
      </c>
      <c r="AB1085">
        <v>113</v>
      </c>
    </row>
    <row r="1086" spans="1:28" x14ac:dyDescent="0.35">
      <c r="A1086" s="2">
        <v>863</v>
      </c>
      <c r="B1086" s="2">
        <v>7</v>
      </c>
      <c r="C1086" s="2" t="s">
        <v>31</v>
      </c>
      <c r="D1086">
        <v>5</v>
      </c>
      <c r="E1086">
        <v>1</v>
      </c>
      <c r="F1086">
        <v>1</v>
      </c>
      <c r="G1086">
        <v>0</v>
      </c>
      <c r="H1086">
        <v>168</v>
      </c>
      <c r="I1086" s="37">
        <v>33.200000000000003</v>
      </c>
      <c r="J1086" s="3">
        <v>0</v>
      </c>
      <c r="K1086">
        <v>1</v>
      </c>
      <c r="L1086">
        <v>2</v>
      </c>
      <c r="M1086">
        <v>4</v>
      </c>
      <c r="N1086" s="3">
        <v>0</v>
      </c>
      <c r="O1086">
        <v>1</v>
      </c>
      <c r="P1086">
        <v>5</v>
      </c>
      <c r="Q1086">
        <v>2</v>
      </c>
      <c r="R1086">
        <v>2</v>
      </c>
      <c r="S1086">
        <v>3</v>
      </c>
      <c r="T1086" s="2">
        <v>10</v>
      </c>
      <c r="U1086">
        <v>3</v>
      </c>
      <c r="V1086" s="3">
        <v>0</v>
      </c>
      <c r="W1086">
        <v>1</v>
      </c>
      <c r="X1086">
        <v>6</v>
      </c>
      <c r="Y1086">
        <v>2</v>
      </c>
      <c r="Z1086">
        <v>1</v>
      </c>
      <c r="AA1086" s="3">
        <v>3</v>
      </c>
      <c r="AB1086">
        <v>100</v>
      </c>
    </row>
    <row r="1087" spans="1:28" x14ac:dyDescent="0.35">
      <c r="A1087" s="2">
        <v>864</v>
      </c>
      <c r="B1087" s="2">
        <v>7</v>
      </c>
      <c r="C1087" s="2" t="s">
        <v>31</v>
      </c>
      <c r="D1087">
        <v>5</v>
      </c>
      <c r="E1087">
        <v>2</v>
      </c>
      <c r="F1087">
        <v>1</v>
      </c>
      <c r="G1087">
        <v>1</v>
      </c>
      <c r="H1087">
        <v>168</v>
      </c>
      <c r="I1087" s="37">
        <v>29.6</v>
      </c>
      <c r="J1087" s="3">
        <v>0</v>
      </c>
      <c r="K1087">
        <v>1</v>
      </c>
      <c r="L1087">
        <v>2</v>
      </c>
      <c r="M1087">
        <v>4</v>
      </c>
      <c r="N1087" s="3">
        <v>0</v>
      </c>
      <c r="O1087">
        <v>1</v>
      </c>
      <c r="P1087">
        <v>5</v>
      </c>
      <c r="Q1087">
        <v>2</v>
      </c>
      <c r="R1087">
        <v>2</v>
      </c>
      <c r="S1087">
        <v>1</v>
      </c>
      <c r="T1087" s="2">
        <v>2</v>
      </c>
      <c r="U1087">
        <v>9</v>
      </c>
      <c r="V1087" s="3">
        <v>0</v>
      </c>
      <c r="W1087">
        <v>1</v>
      </c>
      <c r="X1087">
        <v>5</v>
      </c>
      <c r="Y1087">
        <v>2</v>
      </c>
      <c r="Z1087">
        <v>1</v>
      </c>
      <c r="AA1087" s="3">
        <v>2</v>
      </c>
      <c r="AB1087">
        <v>99</v>
      </c>
    </row>
    <row r="1088" spans="1:28" x14ac:dyDescent="0.35">
      <c r="A1088" s="2">
        <v>865</v>
      </c>
      <c r="B1088" s="2">
        <v>7</v>
      </c>
      <c r="C1088" s="2" t="s">
        <v>31</v>
      </c>
      <c r="D1088">
        <v>5</v>
      </c>
      <c r="E1088">
        <v>1</v>
      </c>
      <c r="F1088">
        <v>1</v>
      </c>
      <c r="G1088">
        <v>1</v>
      </c>
      <c r="H1088">
        <v>168</v>
      </c>
      <c r="I1088" s="37">
        <v>29.6</v>
      </c>
      <c r="J1088" s="3">
        <v>0</v>
      </c>
      <c r="K1088">
        <v>1</v>
      </c>
      <c r="L1088">
        <v>2</v>
      </c>
      <c r="M1088">
        <v>4</v>
      </c>
      <c r="N1088" s="3">
        <v>0</v>
      </c>
      <c r="O1088">
        <v>1</v>
      </c>
      <c r="P1088">
        <v>3</v>
      </c>
      <c r="Q1088">
        <v>1</v>
      </c>
      <c r="R1088">
        <v>2</v>
      </c>
      <c r="S1088">
        <v>1</v>
      </c>
      <c r="T1088" s="2">
        <v>2</v>
      </c>
      <c r="U1088">
        <v>9</v>
      </c>
      <c r="V1088" s="3">
        <v>0</v>
      </c>
      <c r="W1088">
        <v>1</v>
      </c>
      <c r="X1088">
        <v>3</v>
      </c>
      <c r="Y1088">
        <v>2</v>
      </c>
      <c r="Z1088">
        <v>1</v>
      </c>
      <c r="AA1088" s="3">
        <v>3</v>
      </c>
      <c r="AB1088">
        <v>110</v>
      </c>
    </row>
    <row r="1089" spans="1:28" x14ac:dyDescent="0.35">
      <c r="A1089" s="2">
        <v>866</v>
      </c>
      <c r="B1089" s="2">
        <v>7</v>
      </c>
      <c r="C1089" s="2" t="s">
        <v>31</v>
      </c>
      <c r="D1089">
        <v>5</v>
      </c>
      <c r="E1089">
        <v>1</v>
      </c>
      <c r="F1089">
        <v>1</v>
      </c>
      <c r="G1089">
        <v>1</v>
      </c>
      <c r="H1089">
        <v>164</v>
      </c>
      <c r="I1089" s="37">
        <v>79.900000000000006</v>
      </c>
      <c r="J1089" s="3">
        <v>0</v>
      </c>
      <c r="K1089">
        <v>1</v>
      </c>
      <c r="L1089">
        <v>2</v>
      </c>
      <c r="M1089">
        <v>4</v>
      </c>
      <c r="N1089" s="3">
        <v>0</v>
      </c>
      <c r="O1089">
        <v>1</v>
      </c>
      <c r="P1089">
        <v>5</v>
      </c>
      <c r="Q1089">
        <v>0</v>
      </c>
      <c r="R1089">
        <v>2</v>
      </c>
      <c r="S1089">
        <v>1</v>
      </c>
      <c r="T1089" s="2">
        <v>2</v>
      </c>
      <c r="U1089">
        <v>9</v>
      </c>
      <c r="V1089" s="3">
        <v>0</v>
      </c>
      <c r="W1089">
        <v>1</v>
      </c>
      <c r="X1089">
        <v>5</v>
      </c>
      <c r="Y1089">
        <v>2</v>
      </c>
      <c r="Z1089">
        <v>1</v>
      </c>
      <c r="AA1089" s="3">
        <v>3</v>
      </c>
      <c r="AB1089">
        <v>100</v>
      </c>
    </row>
    <row r="1090" spans="1:28" x14ac:dyDescent="0.35">
      <c r="A1090" s="2">
        <v>867</v>
      </c>
      <c r="B1090" s="2">
        <v>7</v>
      </c>
      <c r="C1090" s="2" t="s">
        <v>31</v>
      </c>
      <c r="D1090">
        <v>5</v>
      </c>
      <c r="E1090">
        <v>1</v>
      </c>
      <c r="F1090">
        <v>1</v>
      </c>
      <c r="G1090">
        <v>1</v>
      </c>
      <c r="H1090">
        <v>168</v>
      </c>
      <c r="I1090" s="37">
        <v>36</v>
      </c>
      <c r="J1090" s="3">
        <v>0</v>
      </c>
      <c r="K1090">
        <v>1</v>
      </c>
      <c r="L1090">
        <v>2</v>
      </c>
      <c r="M1090">
        <v>1</v>
      </c>
      <c r="N1090" s="3">
        <v>0</v>
      </c>
      <c r="O1090">
        <v>1</v>
      </c>
      <c r="P1090">
        <v>3</v>
      </c>
      <c r="Q1090">
        <v>1</v>
      </c>
      <c r="R1090">
        <v>2</v>
      </c>
      <c r="S1090">
        <v>1</v>
      </c>
      <c r="T1090" s="2">
        <v>2</v>
      </c>
      <c r="U1090">
        <v>8</v>
      </c>
      <c r="V1090" s="3">
        <v>0</v>
      </c>
      <c r="W1090">
        <v>1</v>
      </c>
      <c r="X1090">
        <v>3</v>
      </c>
      <c r="Y1090">
        <v>1</v>
      </c>
      <c r="Z1090">
        <v>1</v>
      </c>
      <c r="AA1090" s="3">
        <v>3</v>
      </c>
      <c r="AB1090">
        <v>104</v>
      </c>
    </row>
    <row r="1091" spans="1:28" x14ac:dyDescent="0.35">
      <c r="A1091" s="2">
        <v>868</v>
      </c>
      <c r="B1091" s="2">
        <v>7</v>
      </c>
      <c r="C1091" s="2" t="s">
        <v>31</v>
      </c>
      <c r="D1091">
        <v>5</v>
      </c>
      <c r="E1091">
        <v>1</v>
      </c>
      <c r="F1091">
        <v>1</v>
      </c>
      <c r="G1091">
        <v>1</v>
      </c>
      <c r="H1091">
        <v>168</v>
      </c>
      <c r="I1091" s="37">
        <v>36</v>
      </c>
      <c r="J1091" s="3">
        <v>0</v>
      </c>
      <c r="K1091">
        <v>1</v>
      </c>
      <c r="L1091">
        <v>2</v>
      </c>
      <c r="M1091">
        <v>1</v>
      </c>
      <c r="N1091" s="3">
        <v>0</v>
      </c>
      <c r="O1091">
        <v>1</v>
      </c>
      <c r="P1091">
        <v>5</v>
      </c>
      <c r="Q1091">
        <v>1</v>
      </c>
      <c r="R1091">
        <v>2</v>
      </c>
      <c r="S1091">
        <v>1</v>
      </c>
      <c r="T1091" s="2">
        <v>2</v>
      </c>
      <c r="U1091">
        <v>4</v>
      </c>
      <c r="V1091" s="3">
        <v>0</v>
      </c>
      <c r="W1091">
        <v>1</v>
      </c>
      <c r="X1091">
        <v>5</v>
      </c>
      <c r="Y1091">
        <v>2</v>
      </c>
      <c r="Z1091">
        <v>1</v>
      </c>
      <c r="AA1091" s="3">
        <v>3</v>
      </c>
      <c r="AB1091">
        <v>101</v>
      </c>
    </row>
    <row r="1092" spans="1:28" x14ac:dyDescent="0.35">
      <c r="A1092" s="2">
        <v>869</v>
      </c>
      <c r="B1092" s="2">
        <v>7</v>
      </c>
      <c r="C1092" s="2" t="s">
        <v>31</v>
      </c>
      <c r="D1092">
        <v>5</v>
      </c>
      <c r="E1092">
        <v>1</v>
      </c>
      <c r="F1092">
        <v>1</v>
      </c>
      <c r="G1092">
        <v>1</v>
      </c>
      <c r="H1092">
        <v>168</v>
      </c>
      <c r="I1092" s="37">
        <v>36</v>
      </c>
      <c r="J1092" s="3">
        <v>0</v>
      </c>
      <c r="K1092">
        <v>1</v>
      </c>
      <c r="L1092">
        <v>2</v>
      </c>
      <c r="M1092">
        <v>4</v>
      </c>
      <c r="N1092" s="3">
        <v>0</v>
      </c>
      <c r="O1092">
        <v>1</v>
      </c>
      <c r="P1092">
        <v>5</v>
      </c>
      <c r="Q1092">
        <v>1</v>
      </c>
      <c r="R1092">
        <v>2</v>
      </c>
      <c r="S1092">
        <v>1</v>
      </c>
      <c r="T1092" s="2">
        <v>2</v>
      </c>
      <c r="U1092">
        <v>4</v>
      </c>
      <c r="V1092" s="3">
        <v>0</v>
      </c>
      <c r="W1092">
        <v>1</v>
      </c>
      <c r="X1092">
        <v>5</v>
      </c>
      <c r="Y1092">
        <v>1</v>
      </c>
      <c r="Z1092">
        <v>1</v>
      </c>
      <c r="AA1092" s="3">
        <v>3</v>
      </c>
      <c r="AB1092">
        <v>103</v>
      </c>
    </row>
    <row r="1093" spans="1:28" x14ac:dyDescent="0.35">
      <c r="A1093" s="2">
        <v>870</v>
      </c>
      <c r="B1093" s="2">
        <v>7</v>
      </c>
      <c r="C1093" s="2" t="s">
        <v>31</v>
      </c>
      <c r="D1093">
        <v>6</v>
      </c>
      <c r="E1093">
        <v>3</v>
      </c>
      <c r="F1093">
        <v>1</v>
      </c>
      <c r="G1093">
        <v>1</v>
      </c>
      <c r="H1093">
        <v>199</v>
      </c>
      <c r="I1093" s="37">
        <v>41.1</v>
      </c>
      <c r="J1093" s="3">
        <v>0</v>
      </c>
      <c r="K1093">
        <v>1</v>
      </c>
      <c r="L1093">
        <v>2</v>
      </c>
      <c r="M1093">
        <v>4</v>
      </c>
      <c r="N1093" s="3">
        <v>0</v>
      </c>
      <c r="O1093">
        <v>1</v>
      </c>
      <c r="P1093">
        <v>4</v>
      </c>
      <c r="Q1093">
        <v>0</v>
      </c>
      <c r="R1093">
        <v>2</v>
      </c>
      <c r="S1093">
        <v>1</v>
      </c>
      <c r="T1093" s="2">
        <v>2</v>
      </c>
      <c r="U1093">
        <v>9</v>
      </c>
      <c r="V1093" s="3">
        <v>0</v>
      </c>
      <c r="W1093">
        <v>1</v>
      </c>
      <c r="X1093">
        <v>4</v>
      </c>
      <c r="Y1093">
        <v>2</v>
      </c>
      <c r="Z1093">
        <v>0</v>
      </c>
      <c r="AA1093" s="3">
        <v>2</v>
      </c>
      <c r="AB1093">
        <v>107</v>
      </c>
    </row>
    <row r="1094" spans="1:28" x14ac:dyDescent="0.35">
      <c r="A1094" s="2">
        <v>871</v>
      </c>
      <c r="B1094" s="2">
        <v>7</v>
      </c>
      <c r="C1094" s="2" t="s">
        <v>31</v>
      </c>
      <c r="D1094">
        <v>6</v>
      </c>
      <c r="E1094">
        <v>3</v>
      </c>
      <c r="F1094">
        <v>1</v>
      </c>
      <c r="G1094">
        <v>1</v>
      </c>
      <c r="H1094">
        <v>199</v>
      </c>
      <c r="I1094" s="37">
        <v>41.1</v>
      </c>
      <c r="J1094" s="3">
        <v>0</v>
      </c>
      <c r="K1094">
        <v>1</v>
      </c>
      <c r="L1094">
        <v>2</v>
      </c>
      <c r="M1094">
        <v>4</v>
      </c>
      <c r="N1094" s="3">
        <v>0</v>
      </c>
      <c r="O1094">
        <v>1</v>
      </c>
      <c r="P1094">
        <v>4</v>
      </c>
      <c r="Q1094">
        <v>1</v>
      </c>
      <c r="R1094">
        <v>2</v>
      </c>
      <c r="S1094">
        <v>1</v>
      </c>
      <c r="T1094" s="2">
        <v>2</v>
      </c>
      <c r="U1094">
        <v>9</v>
      </c>
      <c r="V1094" s="3">
        <v>0</v>
      </c>
      <c r="W1094">
        <v>1</v>
      </c>
      <c r="X1094">
        <v>4</v>
      </c>
      <c r="Y1094">
        <v>2</v>
      </c>
      <c r="Z1094">
        <v>1</v>
      </c>
      <c r="AA1094" s="3">
        <v>2</v>
      </c>
      <c r="AB1094">
        <v>108</v>
      </c>
    </row>
    <row r="1095" spans="1:28" x14ac:dyDescent="0.35">
      <c r="A1095" s="2">
        <v>872</v>
      </c>
      <c r="B1095" s="2">
        <v>7</v>
      </c>
      <c r="C1095" s="2" t="s">
        <v>31</v>
      </c>
      <c r="D1095">
        <v>6</v>
      </c>
      <c r="E1095">
        <v>3</v>
      </c>
      <c r="F1095">
        <v>1</v>
      </c>
      <c r="G1095">
        <v>1</v>
      </c>
      <c r="H1095">
        <v>199</v>
      </c>
      <c r="I1095" s="37">
        <v>41.1</v>
      </c>
      <c r="J1095" s="3">
        <v>0</v>
      </c>
      <c r="K1095">
        <v>1</v>
      </c>
      <c r="L1095">
        <v>2</v>
      </c>
      <c r="M1095">
        <v>4</v>
      </c>
      <c r="N1095" s="3">
        <v>0</v>
      </c>
      <c r="O1095">
        <v>1</v>
      </c>
      <c r="P1095">
        <v>6</v>
      </c>
      <c r="Q1095">
        <v>0</v>
      </c>
      <c r="R1095">
        <v>2</v>
      </c>
      <c r="S1095">
        <v>1</v>
      </c>
      <c r="T1095" s="2">
        <v>2</v>
      </c>
      <c r="U1095">
        <v>9</v>
      </c>
      <c r="V1095" s="3">
        <v>0</v>
      </c>
      <c r="W1095">
        <v>1</v>
      </c>
      <c r="X1095">
        <v>7</v>
      </c>
      <c r="Y1095">
        <v>2</v>
      </c>
      <c r="Z1095">
        <v>1</v>
      </c>
      <c r="AA1095" s="3">
        <v>2</v>
      </c>
      <c r="AB1095">
        <v>94</v>
      </c>
    </row>
    <row r="1096" spans="1:28" x14ac:dyDescent="0.35">
      <c r="A1096" s="2">
        <v>873</v>
      </c>
      <c r="B1096" s="2">
        <v>7</v>
      </c>
      <c r="C1096" s="2" t="s">
        <v>31</v>
      </c>
      <c r="D1096">
        <v>6</v>
      </c>
      <c r="E1096">
        <v>3</v>
      </c>
      <c r="F1096">
        <v>1</v>
      </c>
      <c r="G1096">
        <v>1</v>
      </c>
      <c r="H1096">
        <v>199</v>
      </c>
      <c r="I1096" s="37">
        <v>41.1</v>
      </c>
      <c r="J1096" s="3">
        <v>0</v>
      </c>
      <c r="K1096">
        <v>1</v>
      </c>
      <c r="L1096">
        <v>2</v>
      </c>
      <c r="M1096">
        <v>4</v>
      </c>
      <c r="N1096" s="3">
        <v>0</v>
      </c>
      <c r="O1096">
        <v>1</v>
      </c>
      <c r="P1096">
        <v>4</v>
      </c>
      <c r="Q1096">
        <v>1</v>
      </c>
      <c r="R1096">
        <v>2</v>
      </c>
      <c r="S1096">
        <v>1</v>
      </c>
      <c r="T1096" s="2">
        <v>2</v>
      </c>
      <c r="U1096">
        <v>9</v>
      </c>
      <c r="V1096" s="3">
        <v>0</v>
      </c>
      <c r="W1096">
        <v>1</v>
      </c>
      <c r="X1096">
        <v>4</v>
      </c>
      <c r="Y1096">
        <v>1</v>
      </c>
      <c r="Z1096">
        <v>1</v>
      </c>
      <c r="AA1096" s="3">
        <v>2</v>
      </c>
      <c r="AB1096">
        <v>109</v>
      </c>
    </row>
    <row r="1097" spans="1:28" x14ac:dyDescent="0.35">
      <c r="A1097" s="2">
        <v>874</v>
      </c>
      <c r="B1097" s="2">
        <v>7</v>
      </c>
      <c r="C1097" s="2" t="s">
        <v>31</v>
      </c>
      <c r="D1097">
        <v>6</v>
      </c>
      <c r="E1097">
        <v>3</v>
      </c>
      <c r="F1097">
        <v>1</v>
      </c>
      <c r="G1097">
        <v>1</v>
      </c>
      <c r="H1097">
        <v>199</v>
      </c>
      <c r="I1097" s="37">
        <v>41.1</v>
      </c>
      <c r="J1097" s="3">
        <v>0</v>
      </c>
      <c r="K1097">
        <v>1</v>
      </c>
      <c r="L1097">
        <v>2</v>
      </c>
      <c r="M1097">
        <v>4</v>
      </c>
      <c r="N1097" s="3">
        <v>0</v>
      </c>
      <c r="O1097">
        <v>1</v>
      </c>
      <c r="P1097">
        <v>3</v>
      </c>
      <c r="Q1097">
        <v>2</v>
      </c>
      <c r="R1097">
        <v>2</v>
      </c>
      <c r="S1097">
        <v>1</v>
      </c>
      <c r="T1097" s="2">
        <v>2</v>
      </c>
      <c r="U1097">
        <v>9</v>
      </c>
      <c r="V1097" s="3">
        <v>0</v>
      </c>
      <c r="W1097">
        <v>1</v>
      </c>
      <c r="X1097">
        <v>4</v>
      </c>
      <c r="Y1097">
        <v>2</v>
      </c>
      <c r="Z1097">
        <v>1</v>
      </c>
      <c r="AA1097" s="3">
        <v>2</v>
      </c>
      <c r="AB1097">
        <v>110</v>
      </c>
    </row>
    <row r="1098" spans="1:28" x14ac:dyDescent="0.35">
      <c r="A1098" s="2">
        <v>875</v>
      </c>
      <c r="B1098" s="2">
        <v>7</v>
      </c>
      <c r="C1098" s="2" t="s">
        <v>31</v>
      </c>
      <c r="D1098">
        <v>6</v>
      </c>
      <c r="E1098">
        <v>3</v>
      </c>
      <c r="F1098">
        <v>1</v>
      </c>
      <c r="G1098">
        <v>1</v>
      </c>
      <c r="H1098">
        <v>199</v>
      </c>
      <c r="I1098" s="37">
        <v>41.1</v>
      </c>
      <c r="J1098" s="3">
        <v>0</v>
      </c>
      <c r="K1098">
        <v>1</v>
      </c>
      <c r="L1098">
        <v>2</v>
      </c>
      <c r="M1098">
        <v>4</v>
      </c>
      <c r="N1098" s="3">
        <v>0</v>
      </c>
      <c r="O1098">
        <v>1</v>
      </c>
      <c r="P1098">
        <v>5</v>
      </c>
      <c r="Q1098">
        <v>0</v>
      </c>
      <c r="R1098">
        <v>2</v>
      </c>
      <c r="S1098">
        <v>1</v>
      </c>
      <c r="T1098" s="2">
        <v>2</v>
      </c>
      <c r="U1098">
        <v>9</v>
      </c>
      <c r="V1098" s="3">
        <v>0</v>
      </c>
      <c r="W1098">
        <v>1</v>
      </c>
      <c r="X1098">
        <v>5</v>
      </c>
      <c r="Y1098">
        <v>2</v>
      </c>
      <c r="Z1098">
        <v>1</v>
      </c>
      <c r="AA1098" s="3">
        <v>2</v>
      </c>
      <c r="AB1098">
        <v>95</v>
      </c>
    </row>
    <row r="1099" spans="1:28" x14ac:dyDescent="0.35">
      <c r="A1099" s="2">
        <v>876</v>
      </c>
      <c r="B1099" s="2">
        <v>7</v>
      </c>
      <c r="C1099" s="2" t="s">
        <v>31</v>
      </c>
      <c r="D1099">
        <v>6</v>
      </c>
      <c r="E1099">
        <v>3</v>
      </c>
      <c r="F1099">
        <v>1</v>
      </c>
      <c r="G1099">
        <v>1</v>
      </c>
      <c r="H1099">
        <v>199</v>
      </c>
      <c r="I1099" s="37">
        <v>41.1</v>
      </c>
      <c r="J1099" s="3">
        <v>0</v>
      </c>
      <c r="K1099">
        <v>1</v>
      </c>
      <c r="L1099">
        <v>2</v>
      </c>
      <c r="M1099">
        <v>4</v>
      </c>
      <c r="N1099" s="3">
        <v>0</v>
      </c>
      <c r="O1099">
        <v>1</v>
      </c>
      <c r="P1099">
        <v>5</v>
      </c>
      <c r="Q1099">
        <v>1</v>
      </c>
      <c r="R1099">
        <v>2</v>
      </c>
      <c r="S1099">
        <v>1</v>
      </c>
      <c r="T1099" s="2">
        <v>2</v>
      </c>
      <c r="U1099">
        <v>9</v>
      </c>
      <c r="V1099" s="3">
        <v>0</v>
      </c>
      <c r="W1099">
        <v>1</v>
      </c>
      <c r="X1099">
        <v>5</v>
      </c>
      <c r="Y1099">
        <v>2</v>
      </c>
      <c r="Z1099">
        <v>1</v>
      </c>
      <c r="AA1099" s="3">
        <v>2</v>
      </c>
      <c r="AB1099">
        <v>103</v>
      </c>
    </row>
    <row r="1100" spans="1:28" x14ac:dyDescent="0.35">
      <c r="A1100" s="2">
        <v>877</v>
      </c>
      <c r="B1100" s="2">
        <v>7</v>
      </c>
      <c r="C1100" s="2" t="s">
        <v>31</v>
      </c>
      <c r="D1100">
        <v>6</v>
      </c>
      <c r="E1100">
        <v>3</v>
      </c>
      <c r="F1100">
        <v>1</v>
      </c>
      <c r="G1100">
        <v>1</v>
      </c>
      <c r="H1100">
        <v>199</v>
      </c>
      <c r="I1100" s="37">
        <v>41.1</v>
      </c>
      <c r="J1100" s="3">
        <v>0</v>
      </c>
      <c r="K1100">
        <v>1</v>
      </c>
      <c r="L1100">
        <v>2</v>
      </c>
      <c r="M1100">
        <v>4</v>
      </c>
      <c r="N1100" s="3">
        <v>0</v>
      </c>
      <c r="O1100">
        <v>1</v>
      </c>
      <c r="P1100">
        <v>5</v>
      </c>
      <c r="Q1100">
        <v>1</v>
      </c>
      <c r="R1100">
        <v>2</v>
      </c>
      <c r="S1100">
        <v>1</v>
      </c>
      <c r="T1100" s="2">
        <v>2</v>
      </c>
      <c r="U1100">
        <v>9</v>
      </c>
      <c r="V1100" s="3">
        <v>0</v>
      </c>
      <c r="W1100">
        <v>1</v>
      </c>
      <c r="X1100">
        <v>5</v>
      </c>
      <c r="Y1100">
        <v>2</v>
      </c>
      <c r="Z1100">
        <v>1</v>
      </c>
      <c r="AA1100" s="3">
        <v>2</v>
      </c>
      <c r="AB1100">
        <v>103</v>
      </c>
    </row>
    <row r="1101" spans="1:28" x14ac:dyDescent="0.35">
      <c r="A1101" s="2">
        <v>878</v>
      </c>
      <c r="B1101" s="2">
        <v>7</v>
      </c>
      <c r="C1101" s="2" t="s">
        <v>31</v>
      </c>
      <c r="D1101">
        <v>6</v>
      </c>
      <c r="E1101">
        <v>3</v>
      </c>
      <c r="F1101">
        <v>1</v>
      </c>
      <c r="G1101">
        <v>1</v>
      </c>
      <c r="H1101">
        <v>199</v>
      </c>
      <c r="I1101" s="37">
        <v>41.1</v>
      </c>
      <c r="J1101" s="3">
        <v>0</v>
      </c>
      <c r="K1101">
        <v>1</v>
      </c>
      <c r="L1101">
        <v>2</v>
      </c>
      <c r="M1101">
        <v>4</v>
      </c>
      <c r="N1101" s="3">
        <v>0</v>
      </c>
      <c r="O1101">
        <v>1</v>
      </c>
      <c r="P1101">
        <v>4</v>
      </c>
      <c r="Q1101">
        <v>1</v>
      </c>
      <c r="R1101">
        <v>2</v>
      </c>
      <c r="S1101">
        <v>1</v>
      </c>
      <c r="T1101" s="2">
        <v>2</v>
      </c>
      <c r="U1101">
        <v>9</v>
      </c>
      <c r="V1101" s="3">
        <v>0</v>
      </c>
      <c r="W1101">
        <v>1</v>
      </c>
      <c r="X1101">
        <v>5</v>
      </c>
      <c r="Y1101">
        <v>2</v>
      </c>
      <c r="Z1101">
        <v>1</v>
      </c>
      <c r="AA1101" s="3">
        <v>2</v>
      </c>
      <c r="AB1101">
        <v>104</v>
      </c>
    </row>
    <row r="1102" spans="1:28" x14ac:dyDescent="0.35">
      <c r="A1102" s="2">
        <v>879</v>
      </c>
      <c r="B1102" s="2">
        <v>7</v>
      </c>
      <c r="C1102" s="2" t="s">
        <v>31</v>
      </c>
      <c r="D1102">
        <v>6</v>
      </c>
      <c r="E1102">
        <v>3</v>
      </c>
      <c r="F1102">
        <v>1</v>
      </c>
      <c r="G1102">
        <v>1</v>
      </c>
      <c r="H1102">
        <v>199</v>
      </c>
      <c r="I1102" s="37">
        <v>41.1</v>
      </c>
      <c r="J1102" s="3">
        <v>0</v>
      </c>
      <c r="K1102">
        <v>1</v>
      </c>
      <c r="L1102">
        <v>2</v>
      </c>
      <c r="M1102">
        <v>4</v>
      </c>
      <c r="N1102" s="3">
        <v>0</v>
      </c>
      <c r="O1102">
        <v>1</v>
      </c>
      <c r="P1102">
        <v>5</v>
      </c>
      <c r="Q1102">
        <v>0</v>
      </c>
      <c r="R1102">
        <v>2</v>
      </c>
      <c r="S1102">
        <v>1</v>
      </c>
      <c r="T1102" s="2">
        <v>2</v>
      </c>
      <c r="U1102">
        <v>9</v>
      </c>
      <c r="V1102" s="3">
        <v>0</v>
      </c>
      <c r="W1102">
        <v>1</v>
      </c>
      <c r="X1102">
        <v>6</v>
      </c>
      <c r="Y1102">
        <v>2</v>
      </c>
      <c r="Z1102">
        <v>1</v>
      </c>
      <c r="AA1102" s="3">
        <v>2</v>
      </c>
      <c r="AB1102">
        <v>95</v>
      </c>
    </row>
    <row r="1103" spans="1:28" x14ac:dyDescent="0.35">
      <c r="A1103" s="2">
        <v>880</v>
      </c>
      <c r="B1103" s="2">
        <v>7</v>
      </c>
      <c r="C1103" s="2" t="s">
        <v>31</v>
      </c>
      <c r="D1103">
        <v>6</v>
      </c>
      <c r="E1103">
        <v>3</v>
      </c>
      <c r="F1103">
        <v>1</v>
      </c>
      <c r="G1103">
        <v>1</v>
      </c>
      <c r="H1103">
        <v>199</v>
      </c>
      <c r="I1103" s="37">
        <v>41.1</v>
      </c>
      <c r="J1103" s="3">
        <v>0</v>
      </c>
      <c r="K1103">
        <v>1</v>
      </c>
      <c r="L1103">
        <v>2</v>
      </c>
      <c r="M1103">
        <v>4</v>
      </c>
      <c r="N1103" s="3">
        <v>0</v>
      </c>
      <c r="O1103">
        <v>1</v>
      </c>
      <c r="P1103">
        <v>4</v>
      </c>
      <c r="Q1103">
        <v>1</v>
      </c>
      <c r="R1103">
        <v>2</v>
      </c>
      <c r="S1103">
        <v>1</v>
      </c>
      <c r="T1103" s="2">
        <v>2</v>
      </c>
      <c r="U1103">
        <v>9</v>
      </c>
      <c r="V1103" s="3">
        <v>0</v>
      </c>
      <c r="W1103">
        <v>1</v>
      </c>
      <c r="X1103">
        <v>4</v>
      </c>
      <c r="Y1103">
        <v>2</v>
      </c>
      <c r="Z1103">
        <v>1</v>
      </c>
      <c r="AA1103" s="3">
        <v>2</v>
      </c>
      <c r="AB1103">
        <v>101</v>
      </c>
    </row>
    <row r="1104" spans="1:28" x14ac:dyDescent="0.35">
      <c r="A1104" s="2">
        <v>881</v>
      </c>
      <c r="B1104" s="2">
        <v>7</v>
      </c>
      <c r="C1104" s="2" t="s">
        <v>31</v>
      </c>
      <c r="D1104">
        <v>6</v>
      </c>
      <c r="E1104">
        <v>3</v>
      </c>
      <c r="F1104">
        <v>1</v>
      </c>
      <c r="G1104">
        <v>1</v>
      </c>
      <c r="H1104">
        <v>199</v>
      </c>
      <c r="I1104" s="37">
        <v>41.1</v>
      </c>
      <c r="J1104" s="3">
        <v>0</v>
      </c>
      <c r="K1104">
        <v>1</v>
      </c>
      <c r="L1104">
        <v>2</v>
      </c>
      <c r="M1104">
        <v>4</v>
      </c>
      <c r="N1104" s="3">
        <v>0</v>
      </c>
      <c r="O1104">
        <v>1</v>
      </c>
      <c r="P1104">
        <v>4</v>
      </c>
      <c r="Q1104">
        <v>0</v>
      </c>
      <c r="R1104">
        <v>2</v>
      </c>
      <c r="S1104">
        <v>1</v>
      </c>
      <c r="T1104" s="2">
        <v>2</v>
      </c>
      <c r="U1104">
        <v>9</v>
      </c>
      <c r="V1104" s="3">
        <v>0</v>
      </c>
      <c r="W1104">
        <v>1</v>
      </c>
      <c r="X1104">
        <v>4</v>
      </c>
      <c r="Y1104">
        <v>2</v>
      </c>
      <c r="Z1104">
        <v>1</v>
      </c>
      <c r="AA1104" s="3">
        <v>2</v>
      </c>
      <c r="AB1104">
        <v>103</v>
      </c>
    </row>
    <row r="1105" spans="1:28" x14ac:dyDescent="0.35">
      <c r="A1105" s="2">
        <v>882</v>
      </c>
      <c r="B1105" s="2">
        <v>7</v>
      </c>
      <c r="C1105" s="2" t="s">
        <v>31</v>
      </c>
      <c r="D1105">
        <v>6</v>
      </c>
      <c r="E1105">
        <v>3</v>
      </c>
      <c r="F1105">
        <v>1</v>
      </c>
      <c r="G1105">
        <v>1</v>
      </c>
      <c r="H1105">
        <v>199</v>
      </c>
      <c r="I1105" s="37">
        <v>41.1</v>
      </c>
      <c r="J1105" s="3">
        <v>0</v>
      </c>
      <c r="K1105">
        <v>1</v>
      </c>
      <c r="L1105">
        <v>2</v>
      </c>
      <c r="M1105">
        <v>4</v>
      </c>
      <c r="N1105" s="3">
        <v>0</v>
      </c>
      <c r="O1105">
        <v>1</v>
      </c>
      <c r="P1105">
        <v>5</v>
      </c>
      <c r="Q1105">
        <v>0</v>
      </c>
      <c r="R1105">
        <v>2</v>
      </c>
      <c r="S1105">
        <v>1</v>
      </c>
      <c r="T1105" s="2">
        <v>2</v>
      </c>
      <c r="U1105">
        <v>9</v>
      </c>
      <c r="V1105" s="3">
        <v>0</v>
      </c>
      <c r="W1105">
        <v>1</v>
      </c>
      <c r="X1105">
        <v>5</v>
      </c>
      <c r="Y1105">
        <v>2</v>
      </c>
      <c r="Z1105">
        <v>1</v>
      </c>
      <c r="AA1105" s="3">
        <v>2</v>
      </c>
      <c r="AB1105">
        <v>102</v>
      </c>
    </row>
    <row r="1106" spans="1:28" x14ac:dyDescent="0.35">
      <c r="A1106" s="2">
        <v>883</v>
      </c>
      <c r="B1106" s="2">
        <v>7</v>
      </c>
      <c r="C1106" s="2" t="s">
        <v>31</v>
      </c>
      <c r="D1106">
        <v>6</v>
      </c>
      <c r="E1106">
        <v>3</v>
      </c>
      <c r="F1106">
        <v>1</v>
      </c>
      <c r="G1106">
        <v>1</v>
      </c>
      <c r="H1106">
        <v>199</v>
      </c>
      <c r="I1106" s="37">
        <v>41.1</v>
      </c>
      <c r="J1106" s="3">
        <v>0</v>
      </c>
      <c r="K1106">
        <v>1</v>
      </c>
      <c r="L1106">
        <v>2</v>
      </c>
      <c r="M1106">
        <v>4</v>
      </c>
      <c r="N1106" s="3">
        <v>0</v>
      </c>
      <c r="O1106">
        <v>1</v>
      </c>
      <c r="P1106">
        <v>3</v>
      </c>
      <c r="Q1106">
        <v>1</v>
      </c>
      <c r="R1106">
        <v>2</v>
      </c>
      <c r="S1106">
        <v>1</v>
      </c>
      <c r="T1106" s="2">
        <v>2</v>
      </c>
      <c r="U1106">
        <v>9</v>
      </c>
      <c r="V1106" s="3">
        <v>0</v>
      </c>
      <c r="W1106">
        <v>1</v>
      </c>
      <c r="X1106">
        <v>4</v>
      </c>
      <c r="Y1106">
        <v>2</v>
      </c>
      <c r="Z1106">
        <v>1</v>
      </c>
      <c r="AA1106" s="3">
        <v>2</v>
      </c>
      <c r="AB1106">
        <v>118</v>
      </c>
    </row>
    <row r="1107" spans="1:28" x14ac:dyDescent="0.35">
      <c r="A1107" s="2">
        <v>884</v>
      </c>
      <c r="B1107" s="2">
        <v>7</v>
      </c>
      <c r="C1107" s="2" t="s">
        <v>31</v>
      </c>
      <c r="D1107">
        <v>6</v>
      </c>
      <c r="E1107">
        <v>3</v>
      </c>
      <c r="F1107">
        <v>1</v>
      </c>
      <c r="G1107">
        <v>1</v>
      </c>
      <c r="H1107">
        <v>199</v>
      </c>
      <c r="I1107" s="37">
        <v>40.5</v>
      </c>
      <c r="J1107" s="3">
        <v>0</v>
      </c>
      <c r="K1107">
        <v>1</v>
      </c>
      <c r="L1107">
        <v>2</v>
      </c>
      <c r="M1107">
        <v>4</v>
      </c>
      <c r="N1107" s="3">
        <v>0</v>
      </c>
      <c r="O1107">
        <v>1</v>
      </c>
      <c r="P1107">
        <v>3</v>
      </c>
      <c r="Q1107">
        <v>1</v>
      </c>
      <c r="R1107">
        <v>2</v>
      </c>
      <c r="S1107">
        <v>1</v>
      </c>
      <c r="T1107" s="2">
        <v>2</v>
      </c>
      <c r="U1107">
        <v>9</v>
      </c>
      <c r="V1107" s="3">
        <v>0</v>
      </c>
      <c r="W1107">
        <v>1</v>
      </c>
      <c r="X1107">
        <v>3</v>
      </c>
      <c r="Y1107">
        <v>1</v>
      </c>
      <c r="Z1107">
        <v>1</v>
      </c>
      <c r="AA1107" s="3">
        <v>2</v>
      </c>
      <c r="AB1107">
        <v>109</v>
      </c>
    </row>
    <row r="1108" spans="1:28" x14ac:dyDescent="0.35">
      <c r="A1108" s="2">
        <v>885</v>
      </c>
      <c r="B1108" s="2">
        <v>7</v>
      </c>
      <c r="C1108" s="2" t="s">
        <v>31</v>
      </c>
      <c r="D1108">
        <v>6</v>
      </c>
      <c r="E1108">
        <v>3</v>
      </c>
      <c r="F1108">
        <v>1</v>
      </c>
      <c r="G1108">
        <v>1</v>
      </c>
      <c r="H1108">
        <v>199</v>
      </c>
      <c r="I1108" s="37">
        <v>40.5</v>
      </c>
      <c r="J1108" s="3">
        <v>0</v>
      </c>
      <c r="K1108">
        <v>1</v>
      </c>
      <c r="L1108">
        <v>2</v>
      </c>
      <c r="M1108">
        <v>4</v>
      </c>
      <c r="N1108" s="3">
        <v>0</v>
      </c>
      <c r="O1108">
        <v>1</v>
      </c>
      <c r="P1108">
        <v>6</v>
      </c>
      <c r="Q1108">
        <v>0</v>
      </c>
      <c r="R1108">
        <v>2</v>
      </c>
      <c r="S1108">
        <v>1</v>
      </c>
      <c r="T1108" s="2">
        <v>2</v>
      </c>
      <c r="U1108">
        <v>9</v>
      </c>
      <c r="V1108" s="3">
        <v>0</v>
      </c>
      <c r="W1108">
        <v>1</v>
      </c>
      <c r="X1108">
        <v>6</v>
      </c>
      <c r="Y1108">
        <v>2</v>
      </c>
      <c r="Z1108">
        <v>1</v>
      </c>
      <c r="AA1108" s="3">
        <v>2</v>
      </c>
      <c r="AB1108">
        <v>94</v>
      </c>
    </row>
    <row r="1109" spans="1:28" x14ac:dyDescent="0.35">
      <c r="A1109" s="2">
        <v>886</v>
      </c>
      <c r="B1109" s="2">
        <v>7</v>
      </c>
      <c r="C1109" s="2" t="s">
        <v>31</v>
      </c>
      <c r="D1109">
        <v>6</v>
      </c>
      <c r="E1109">
        <v>3</v>
      </c>
      <c r="F1109">
        <v>1</v>
      </c>
      <c r="G1109">
        <v>1</v>
      </c>
      <c r="H1109">
        <v>199</v>
      </c>
      <c r="I1109" s="37">
        <v>40.5</v>
      </c>
      <c r="J1109" s="3">
        <v>0</v>
      </c>
      <c r="K1109">
        <v>1</v>
      </c>
      <c r="L1109">
        <v>2</v>
      </c>
      <c r="M1109">
        <v>4</v>
      </c>
      <c r="N1109" s="3">
        <v>0</v>
      </c>
      <c r="O1109">
        <v>1</v>
      </c>
      <c r="P1109">
        <v>5</v>
      </c>
      <c r="Q1109">
        <v>0</v>
      </c>
      <c r="R1109">
        <v>2</v>
      </c>
      <c r="S1109">
        <v>1</v>
      </c>
      <c r="T1109" s="2">
        <v>2</v>
      </c>
      <c r="U1109">
        <v>9</v>
      </c>
      <c r="V1109" s="3">
        <v>0</v>
      </c>
      <c r="W1109">
        <v>1</v>
      </c>
      <c r="X1109">
        <v>5</v>
      </c>
      <c r="Y1109">
        <v>2</v>
      </c>
      <c r="Z1109">
        <v>1</v>
      </c>
      <c r="AA1109" s="3">
        <v>2</v>
      </c>
      <c r="AB1109">
        <v>99</v>
      </c>
    </row>
    <row r="1110" spans="1:28" x14ac:dyDescent="0.35">
      <c r="A1110" s="2">
        <v>887</v>
      </c>
      <c r="B1110" s="2">
        <v>7</v>
      </c>
      <c r="C1110" s="2" t="s">
        <v>31</v>
      </c>
      <c r="D1110">
        <v>6</v>
      </c>
      <c r="E1110">
        <v>3</v>
      </c>
      <c r="F1110">
        <v>1</v>
      </c>
      <c r="G1110">
        <v>1</v>
      </c>
      <c r="H1110">
        <v>199</v>
      </c>
      <c r="I1110" s="37">
        <v>40.5</v>
      </c>
      <c r="J1110" s="3">
        <v>0</v>
      </c>
      <c r="K1110">
        <v>1</v>
      </c>
      <c r="L1110">
        <v>2</v>
      </c>
      <c r="M1110">
        <v>4</v>
      </c>
      <c r="N1110" s="3">
        <v>0</v>
      </c>
      <c r="O1110">
        <v>1</v>
      </c>
      <c r="P1110">
        <v>6</v>
      </c>
      <c r="Q1110">
        <v>0</v>
      </c>
      <c r="R1110">
        <v>2</v>
      </c>
      <c r="S1110">
        <v>1</v>
      </c>
      <c r="T1110" s="2">
        <v>2</v>
      </c>
      <c r="U1110">
        <v>9</v>
      </c>
      <c r="V1110" s="3">
        <v>0</v>
      </c>
      <c r="W1110">
        <v>1</v>
      </c>
      <c r="X1110">
        <v>4</v>
      </c>
      <c r="Y1110">
        <v>2</v>
      </c>
      <c r="Z1110">
        <v>1</v>
      </c>
      <c r="AA1110" s="3">
        <v>2</v>
      </c>
      <c r="AB1110">
        <v>97</v>
      </c>
    </row>
    <row r="1111" spans="1:28" x14ac:dyDescent="0.35">
      <c r="A1111" s="2">
        <v>888</v>
      </c>
      <c r="B1111" s="2">
        <v>7</v>
      </c>
      <c r="C1111" s="2" t="s">
        <v>31</v>
      </c>
      <c r="D1111">
        <v>6</v>
      </c>
      <c r="E1111">
        <v>3</v>
      </c>
      <c r="F1111">
        <v>1</v>
      </c>
      <c r="G1111">
        <v>1</v>
      </c>
      <c r="H1111">
        <v>199</v>
      </c>
      <c r="I1111" s="37">
        <v>40.5</v>
      </c>
      <c r="J1111" s="3">
        <v>0</v>
      </c>
      <c r="K1111">
        <v>1</v>
      </c>
      <c r="L1111">
        <v>2</v>
      </c>
      <c r="M1111">
        <v>4</v>
      </c>
      <c r="N1111" s="3">
        <v>0</v>
      </c>
      <c r="O1111">
        <v>1</v>
      </c>
      <c r="P1111">
        <v>5</v>
      </c>
      <c r="Q1111">
        <v>0</v>
      </c>
      <c r="R1111">
        <v>2</v>
      </c>
      <c r="S1111">
        <v>1</v>
      </c>
      <c r="T1111" s="2">
        <v>2</v>
      </c>
      <c r="U1111">
        <v>9</v>
      </c>
      <c r="V1111" s="3">
        <v>0</v>
      </c>
      <c r="W1111">
        <v>1</v>
      </c>
      <c r="X1111">
        <v>5</v>
      </c>
      <c r="Y1111">
        <v>2</v>
      </c>
      <c r="Z1111">
        <v>1</v>
      </c>
      <c r="AA1111" s="3">
        <v>2</v>
      </c>
      <c r="AB1111">
        <v>109</v>
      </c>
    </row>
    <row r="1112" spans="1:28" x14ac:dyDescent="0.35">
      <c r="A1112" s="2">
        <v>889</v>
      </c>
      <c r="B1112" s="2">
        <v>7</v>
      </c>
      <c r="C1112" s="2" t="s">
        <v>31</v>
      </c>
      <c r="D1112">
        <v>6</v>
      </c>
      <c r="E1112">
        <v>3</v>
      </c>
      <c r="F1112">
        <v>1</v>
      </c>
      <c r="G1112">
        <v>1</v>
      </c>
      <c r="H1112">
        <v>199</v>
      </c>
      <c r="I1112" s="37">
        <v>40.5</v>
      </c>
      <c r="J1112" s="3">
        <v>0</v>
      </c>
      <c r="K1112">
        <v>1</v>
      </c>
      <c r="L1112">
        <v>2</v>
      </c>
      <c r="M1112">
        <v>4</v>
      </c>
      <c r="N1112" s="3">
        <v>0</v>
      </c>
      <c r="O1112">
        <v>1</v>
      </c>
      <c r="P1112">
        <v>5</v>
      </c>
      <c r="Q1112">
        <v>0</v>
      </c>
      <c r="R1112">
        <v>2</v>
      </c>
      <c r="S1112">
        <v>1</v>
      </c>
      <c r="T1112" s="2">
        <v>2</v>
      </c>
      <c r="U1112">
        <v>9</v>
      </c>
      <c r="V1112" s="3">
        <v>0</v>
      </c>
      <c r="W1112">
        <v>1</v>
      </c>
      <c r="X1112">
        <v>4</v>
      </c>
      <c r="Y1112">
        <v>2</v>
      </c>
      <c r="Z1112">
        <v>1</v>
      </c>
      <c r="AA1112" s="3">
        <v>2</v>
      </c>
      <c r="AB1112">
        <v>95</v>
      </c>
    </row>
    <row r="1113" spans="1:28" x14ac:dyDescent="0.35">
      <c r="A1113" s="2">
        <v>890</v>
      </c>
      <c r="B1113" s="2">
        <v>7</v>
      </c>
      <c r="C1113" s="2" t="s">
        <v>31</v>
      </c>
      <c r="D1113">
        <v>6</v>
      </c>
      <c r="E1113">
        <v>3</v>
      </c>
      <c r="F1113">
        <v>1</v>
      </c>
      <c r="G1113">
        <v>1</v>
      </c>
      <c r="H1113">
        <v>199</v>
      </c>
      <c r="I1113" s="37">
        <v>40.5</v>
      </c>
      <c r="J1113" s="3">
        <v>0</v>
      </c>
      <c r="K1113">
        <v>1</v>
      </c>
      <c r="L1113">
        <v>2</v>
      </c>
      <c r="M1113">
        <v>4</v>
      </c>
      <c r="N1113" s="3">
        <v>0</v>
      </c>
      <c r="O1113">
        <v>1</v>
      </c>
      <c r="P1113">
        <v>4</v>
      </c>
      <c r="Q1113">
        <v>0</v>
      </c>
      <c r="R1113">
        <v>2</v>
      </c>
      <c r="S1113">
        <v>1</v>
      </c>
      <c r="T1113" s="2">
        <v>2</v>
      </c>
      <c r="U1113">
        <v>9</v>
      </c>
      <c r="V1113" s="3">
        <v>0</v>
      </c>
      <c r="W1113">
        <v>1</v>
      </c>
      <c r="X1113">
        <v>4</v>
      </c>
      <c r="Y1113">
        <v>2</v>
      </c>
      <c r="Z1113">
        <v>1</v>
      </c>
      <c r="AA1113" s="3">
        <v>2</v>
      </c>
      <c r="AB1113">
        <v>104</v>
      </c>
    </row>
    <row r="1114" spans="1:28" x14ac:dyDescent="0.35">
      <c r="A1114" s="2">
        <v>891</v>
      </c>
      <c r="B1114" s="2">
        <v>7</v>
      </c>
      <c r="C1114" s="2" t="s">
        <v>31</v>
      </c>
      <c r="D1114">
        <v>6</v>
      </c>
      <c r="E1114">
        <v>3</v>
      </c>
      <c r="F1114">
        <v>1</v>
      </c>
      <c r="G1114">
        <v>1</v>
      </c>
      <c r="H1114">
        <v>199</v>
      </c>
      <c r="I1114" s="37">
        <v>40.5</v>
      </c>
      <c r="J1114" s="3">
        <v>0</v>
      </c>
      <c r="K1114">
        <v>1</v>
      </c>
      <c r="L1114">
        <v>2</v>
      </c>
      <c r="M1114">
        <v>4</v>
      </c>
      <c r="N1114" s="3">
        <v>0</v>
      </c>
      <c r="O1114">
        <v>1</v>
      </c>
      <c r="P1114">
        <v>4</v>
      </c>
      <c r="Q1114">
        <v>0</v>
      </c>
      <c r="R1114">
        <v>2</v>
      </c>
      <c r="S1114">
        <v>1</v>
      </c>
      <c r="T1114" s="2">
        <v>2</v>
      </c>
      <c r="U1114">
        <v>9</v>
      </c>
      <c r="V1114" s="3">
        <v>0</v>
      </c>
      <c r="W1114">
        <v>1</v>
      </c>
      <c r="X1114">
        <v>4</v>
      </c>
      <c r="Y1114">
        <v>2</v>
      </c>
      <c r="Z1114">
        <v>1</v>
      </c>
      <c r="AA1114" s="3">
        <v>2</v>
      </c>
      <c r="AB1114">
        <v>109</v>
      </c>
    </row>
    <row r="1115" spans="1:28" x14ac:dyDescent="0.35">
      <c r="A1115" s="2">
        <v>892</v>
      </c>
      <c r="B1115" s="2">
        <v>7</v>
      </c>
      <c r="C1115" s="2" t="s">
        <v>31</v>
      </c>
      <c r="D1115">
        <v>6</v>
      </c>
      <c r="E1115">
        <v>3</v>
      </c>
      <c r="F1115">
        <v>1</v>
      </c>
      <c r="G1115">
        <v>1</v>
      </c>
      <c r="H1115">
        <v>199</v>
      </c>
      <c r="I1115" s="37">
        <v>40.5</v>
      </c>
      <c r="J1115" s="3">
        <v>0</v>
      </c>
      <c r="K1115">
        <v>1</v>
      </c>
      <c r="L1115">
        <v>2</v>
      </c>
      <c r="M1115">
        <v>4</v>
      </c>
      <c r="N1115" s="3">
        <v>0</v>
      </c>
      <c r="O1115">
        <v>1</v>
      </c>
      <c r="P1115">
        <v>4</v>
      </c>
      <c r="Q1115">
        <v>1</v>
      </c>
      <c r="R1115">
        <v>2</v>
      </c>
      <c r="S1115">
        <v>1</v>
      </c>
      <c r="T1115" s="2">
        <v>2</v>
      </c>
      <c r="U1115">
        <v>9</v>
      </c>
      <c r="V1115" s="3">
        <v>0</v>
      </c>
      <c r="W1115">
        <v>1</v>
      </c>
      <c r="X1115">
        <v>5</v>
      </c>
      <c r="Y1115">
        <v>2</v>
      </c>
      <c r="Z1115">
        <v>1</v>
      </c>
      <c r="AA1115" s="3">
        <v>2</v>
      </c>
      <c r="AB1115">
        <v>100</v>
      </c>
    </row>
    <row r="1116" spans="1:28" x14ac:dyDescent="0.35">
      <c r="A1116" s="2">
        <v>893</v>
      </c>
      <c r="B1116" s="2">
        <v>7</v>
      </c>
      <c r="C1116" s="2" t="s">
        <v>31</v>
      </c>
      <c r="D1116">
        <v>6</v>
      </c>
      <c r="E1116">
        <v>3</v>
      </c>
      <c r="F1116">
        <v>1</v>
      </c>
      <c r="G1116">
        <v>1</v>
      </c>
      <c r="H1116">
        <v>199</v>
      </c>
      <c r="I1116" s="37">
        <v>40.5</v>
      </c>
      <c r="J1116" s="3">
        <v>0</v>
      </c>
      <c r="K1116">
        <v>1</v>
      </c>
      <c r="L1116">
        <v>2</v>
      </c>
      <c r="M1116">
        <v>4</v>
      </c>
      <c r="N1116" s="3">
        <v>0</v>
      </c>
      <c r="O1116">
        <v>1</v>
      </c>
      <c r="P1116">
        <v>5</v>
      </c>
      <c r="Q1116">
        <v>0</v>
      </c>
      <c r="R1116">
        <v>2</v>
      </c>
      <c r="S1116">
        <v>1</v>
      </c>
      <c r="T1116" s="2">
        <v>2</v>
      </c>
      <c r="U1116">
        <v>9</v>
      </c>
      <c r="V1116" s="3">
        <v>0</v>
      </c>
      <c r="W1116">
        <v>1</v>
      </c>
      <c r="X1116">
        <v>4</v>
      </c>
      <c r="Y1116">
        <v>2</v>
      </c>
      <c r="Z1116">
        <v>1</v>
      </c>
      <c r="AA1116" s="3">
        <v>2</v>
      </c>
      <c r="AB1116">
        <v>99</v>
      </c>
    </row>
    <row r="1117" spans="1:28" x14ac:dyDescent="0.35">
      <c r="A1117" s="2">
        <v>894</v>
      </c>
      <c r="B1117" s="2">
        <v>7</v>
      </c>
      <c r="C1117" s="2" t="s">
        <v>31</v>
      </c>
      <c r="D1117">
        <v>6</v>
      </c>
      <c r="E1117">
        <v>3</v>
      </c>
      <c r="F1117">
        <v>1</v>
      </c>
      <c r="G1117">
        <v>1</v>
      </c>
      <c r="H1117">
        <v>199</v>
      </c>
      <c r="I1117" s="37">
        <v>40.5</v>
      </c>
      <c r="J1117" s="3">
        <v>0</v>
      </c>
      <c r="K1117">
        <v>1</v>
      </c>
      <c r="L1117">
        <v>2</v>
      </c>
      <c r="M1117">
        <v>4</v>
      </c>
      <c r="N1117" s="3">
        <v>0</v>
      </c>
      <c r="O1117">
        <v>1</v>
      </c>
      <c r="P1117">
        <v>5</v>
      </c>
      <c r="Q1117">
        <v>0</v>
      </c>
      <c r="R1117">
        <v>2</v>
      </c>
      <c r="S1117">
        <v>1</v>
      </c>
      <c r="T1117" s="2">
        <v>2</v>
      </c>
      <c r="U1117">
        <v>9</v>
      </c>
      <c r="V1117" s="3">
        <v>0</v>
      </c>
      <c r="W1117">
        <v>1</v>
      </c>
      <c r="X1117">
        <v>5</v>
      </c>
      <c r="Y1117">
        <v>2</v>
      </c>
      <c r="Z1117">
        <v>1</v>
      </c>
      <c r="AA1117" s="3">
        <v>2</v>
      </c>
      <c r="AB1117">
        <v>99</v>
      </c>
    </row>
    <row r="1118" spans="1:28" x14ac:dyDescent="0.35">
      <c r="A1118" s="2">
        <v>895</v>
      </c>
      <c r="B1118" s="2">
        <v>7</v>
      </c>
      <c r="C1118" s="2" t="s">
        <v>31</v>
      </c>
      <c r="D1118">
        <v>6</v>
      </c>
      <c r="E1118">
        <v>3</v>
      </c>
      <c r="F1118">
        <v>1</v>
      </c>
      <c r="G1118">
        <v>1</v>
      </c>
      <c r="H1118">
        <v>199</v>
      </c>
      <c r="I1118" s="37">
        <v>40.5</v>
      </c>
      <c r="J1118" s="3">
        <v>0</v>
      </c>
      <c r="K1118">
        <v>1</v>
      </c>
      <c r="L1118">
        <v>2</v>
      </c>
      <c r="M1118">
        <v>4</v>
      </c>
      <c r="N1118" s="3">
        <v>0</v>
      </c>
      <c r="O1118">
        <v>1</v>
      </c>
      <c r="P1118">
        <v>3</v>
      </c>
      <c r="Q1118">
        <v>0</v>
      </c>
      <c r="R1118">
        <v>2</v>
      </c>
      <c r="S1118">
        <v>1</v>
      </c>
      <c r="T1118" s="2">
        <v>2</v>
      </c>
      <c r="U1118">
        <v>9</v>
      </c>
      <c r="V1118" s="3">
        <v>0</v>
      </c>
      <c r="W1118">
        <v>1</v>
      </c>
      <c r="X1118">
        <v>3</v>
      </c>
      <c r="Y1118">
        <v>2</v>
      </c>
      <c r="Z1118">
        <v>1</v>
      </c>
      <c r="AA1118" s="3">
        <v>2</v>
      </c>
      <c r="AB1118">
        <v>112</v>
      </c>
    </row>
    <row r="1119" spans="1:28" x14ac:dyDescent="0.35">
      <c r="A1119" s="2">
        <v>896</v>
      </c>
      <c r="B1119" s="2">
        <v>7</v>
      </c>
      <c r="C1119" s="2" t="s">
        <v>31</v>
      </c>
      <c r="D1119">
        <v>6</v>
      </c>
      <c r="E1119">
        <v>3</v>
      </c>
      <c r="F1119">
        <v>1</v>
      </c>
      <c r="G1119">
        <v>1</v>
      </c>
      <c r="H1119">
        <v>199</v>
      </c>
      <c r="I1119" s="37">
        <v>40.5</v>
      </c>
      <c r="J1119" s="3">
        <v>0</v>
      </c>
      <c r="K1119">
        <v>1</v>
      </c>
      <c r="L1119">
        <v>2</v>
      </c>
      <c r="M1119">
        <v>4</v>
      </c>
      <c r="N1119" s="3">
        <v>0</v>
      </c>
      <c r="O1119">
        <v>1</v>
      </c>
      <c r="P1119">
        <v>4</v>
      </c>
      <c r="Q1119">
        <v>0</v>
      </c>
      <c r="R1119">
        <v>2</v>
      </c>
      <c r="S1119">
        <v>1</v>
      </c>
      <c r="T1119" s="2">
        <v>2</v>
      </c>
      <c r="U1119">
        <v>9</v>
      </c>
      <c r="V1119" s="3">
        <v>0</v>
      </c>
      <c r="W1119">
        <v>1</v>
      </c>
      <c r="X1119">
        <v>5</v>
      </c>
      <c r="Y1119">
        <v>2</v>
      </c>
      <c r="Z1119">
        <v>1</v>
      </c>
      <c r="AA1119" s="3">
        <v>2</v>
      </c>
      <c r="AB1119">
        <v>110</v>
      </c>
    </row>
    <row r="1120" spans="1:28" x14ac:dyDescent="0.35">
      <c r="A1120" s="2">
        <v>897</v>
      </c>
      <c r="B1120" s="2">
        <v>7</v>
      </c>
      <c r="C1120" s="2" t="s">
        <v>31</v>
      </c>
      <c r="D1120">
        <v>6</v>
      </c>
      <c r="E1120">
        <v>3</v>
      </c>
      <c r="F1120">
        <v>1</v>
      </c>
      <c r="G1120">
        <v>1</v>
      </c>
      <c r="H1120">
        <v>199</v>
      </c>
      <c r="I1120" s="37">
        <v>40.5</v>
      </c>
      <c r="J1120" s="3">
        <v>0</v>
      </c>
      <c r="K1120">
        <v>1</v>
      </c>
      <c r="L1120">
        <v>2</v>
      </c>
      <c r="M1120">
        <v>4</v>
      </c>
      <c r="N1120" s="3">
        <v>0</v>
      </c>
      <c r="O1120">
        <v>1</v>
      </c>
      <c r="P1120">
        <v>4</v>
      </c>
      <c r="Q1120">
        <v>0</v>
      </c>
      <c r="R1120">
        <v>2</v>
      </c>
      <c r="S1120">
        <v>1</v>
      </c>
      <c r="T1120" s="2">
        <v>2</v>
      </c>
      <c r="U1120">
        <v>9</v>
      </c>
      <c r="V1120" s="3">
        <v>0</v>
      </c>
      <c r="W1120">
        <v>1</v>
      </c>
      <c r="X1120">
        <v>4</v>
      </c>
      <c r="Y1120">
        <v>2</v>
      </c>
      <c r="Z1120">
        <v>1</v>
      </c>
      <c r="AA1120" s="3">
        <v>2</v>
      </c>
      <c r="AB1120">
        <v>102</v>
      </c>
    </row>
    <row r="1121" spans="1:28" x14ac:dyDescent="0.35">
      <c r="A1121" s="2">
        <v>898</v>
      </c>
      <c r="B1121" s="2">
        <v>7</v>
      </c>
      <c r="C1121" s="2" t="s">
        <v>31</v>
      </c>
      <c r="D1121">
        <v>6</v>
      </c>
      <c r="E1121">
        <v>3</v>
      </c>
      <c r="F1121">
        <v>1</v>
      </c>
      <c r="G1121">
        <v>1</v>
      </c>
      <c r="H1121">
        <v>199</v>
      </c>
      <c r="I1121" s="37">
        <v>40.5</v>
      </c>
      <c r="J1121" s="3">
        <v>0</v>
      </c>
      <c r="K1121">
        <v>1</v>
      </c>
      <c r="L1121">
        <v>2</v>
      </c>
      <c r="M1121">
        <v>4</v>
      </c>
      <c r="N1121" s="3">
        <v>0</v>
      </c>
      <c r="O1121">
        <v>1</v>
      </c>
      <c r="P1121">
        <v>3</v>
      </c>
      <c r="Q1121">
        <v>1</v>
      </c>
      <c r="R1121">
        <v>2</v>
      </c>
      <c r="S1121">
        <v>1</v>
      </c>
      <c r="T1121" s="2">
        <v>2</v>
      </c>
      <c r="U1121">
        <v>9</v>
      </c>
      <c r="V1121" s="3">
        <v>0</v>
      </c>
      <c r="W1121">
        <v>1</v>
      </c>
      <c r="X1121">
        <v>5</v>
      </c>
      <c r="Y1121">
        <v>2</v>
      </c>
      <c r="Z1121">
        <v>1</v>
      </c>
      <c r="AA1121" s="3">
        <v>2</v>
      </c>
      <c r="AB1121">
        <v>110</v>
      </c>
    </row>
    <row r="1122" spans="1:28" x14ac:dyDescent="0.35">
      <c r="A1122" s="2">
        <v>899</v>
      </c>
      <c r="B1122" s="2">
        <v>7</v>
      </c>
      <c r="C1122" s="2" t="s">
        <v>31</v>
      </c>
      <c r="D1122">
        <v>6</v>
      </c>
      <c r="E1122">
        <v>3</v>
      </c>
      <c r="F1122">
        <v>1</v>
      </c>
      <c r="G1122">
        <v>1</v>
      </c>
      <c r="H1122">
        <v>199</v>
      </c>
      <c r="I1122" s="37">
        <v>58.2</v>
      </c>
      <c r="J1122" s="3">
        <v>0</v>
      </c>
      <c r="K1122">
        <v>1</v>
      </c>
      <c r="L1122">
        <v>2</v>
      </c>
      <c r="M1122">
        <v>4</v>
      </c>
      <c r="N1122" s="3">
        <v>0</v>
      </c>
      <c r="O1122">
        <v>1</v>
      </c>
      <c r="P1122">
        <v>5</v>
      </c>
      <c r="Q1122">
        <v>1</v>
      </c>
      <c r="R1122">
        <v>2</v>
      </c>
      <c r="S1122">
        <v>1</v>
      </c>
      <c r="T1122" s="2">
        <v>2</v>
      </c>
      <c r="U1122">
        <v>9</v>
      </c>
      <c r="V1122" s="3">
        <v>0</v>
      </c>
      <c r="W1122">
        <v>1</v>
      </c>
      <c r="X1122">
        <v>6</v>
      </c>
      <c r="Y1122">
        <v>2</v>
      </c>
      <c r="Z1122">
        <v>1</v>
      </c>
      <c r="AA1122" s="3">
        <v>2</v>
      </c>
      <c r="AB1122">
        <v>103</v>
      </c>
    </row>
    <row r="1123" spans="1:28" x14ac:dyDescent="0.35">
      <c r="A1123" s="2">
        <v>900</v>
      </c>
      <c r="B1123" s="2">
        <v>7</v>
      </c>
      <c r="C1123" s="2" t="s">
        <v>31</v>
      </c>
      <c r="D1123">
        <v>6</v>
      </c>
      <c r="E1123">
        <v>3</v>
      </c>
      <c r="F1123">
        <v>1</v>
      </c>
      <c r="G1123">
        <v>1</v>
      </c>
      <c r="H1123">
        <v>199</v>
      </c>
      <c r="I1123" s="37">
        <v>58.2</v>
      </c>
      <c r="J1123" s="3">
        <v>0</v>
      </c>
      <c r="K1123">
        <v>1</v>
      </c>
      <c r="L1123">
        <v>2</v>
      </c>
      <c r="M1123">
        <v>4</v>
      </c>
      <c r="N1123" s="3">
        <v>0</v>
      </c>
      <c r="O1123">
        <v>1</v>
      </c>
      <c r="P1123">
        <v>5</v>
      </c>
      <c r="Q1123">
        <v>0</v>
      </c>
      <c r="R1123">
        <v>2</v>
      </c>
      <c r="S1123">
        <v>1</v>
      </c>
      <c r="T1123" s="2">
        <v>2</v>
      </c>
      <c r="U1123">
        <v>9</v>
      </c>
      <c r="V1123" s="3">
        <v>0</v>
      </c>
      <c r="W1123">
        <v>1</v>
      </c>
      <c r="X1123">
        <v>6</v>
      </c>
      <c r="Y1123">
        <v>2</v>
      </c>
      <c r="Z1123">
        <v>1</v>
      </c>
      <c r="AA1123" s="3">
        <v>2</v>
      </c>
      <c r="AB1123">
        <v>103</v>
      </c>
    </row>
    <row r="1124" spans="1:28" x14ac:dyDescent="0.35">
      <c r="A1124" s="2">
        <v>901</v>
      </c>
      <c r="B1124" s="2">
        <v>7</v>
      </c>
      <c r="C1124" s="2" t="s">
        <v>31</v>
      </c>
      <c r="D1124">
        <v>6</v>
      </c>
      <c r="E1124">
        <v>3</v>
      </c>
      <c r="F1124">
        <v>1</v>
      </c>
      <c r="G1124">
        <v>1</v>
      </c>
      <c r="H1124">
        <v>199</v>
      </c>
      <c r="I1124" s="37">
        <v>58.2</v>
      </c>
      <c r="J1124" s="3">
        <v>0</v>
      </c>
      <c r="K1124">
        <v>1</v>
      </c>
      <c r="L1124">
        <v>2</v>
      </c>
      <c r="M1124">
        <v>4</v>
      </c>
      <c r="N1124" s="3">
        <v>0</v>
      </c>
      <c r="O1124">
        <v>1</v>
      </c>
      <c r="P1124">
        <v>3</v>
      </c>
      <c r="Q1124">
        <v>0</v>
      </c>
      <c r="R1124">
        <v>3</v>
      </c>
      <c r="S1124">
        <v>1</v>
      </c>
      <c r="T1124" s="2">
        <v>2</v>
      </c>
      <c r="U1124">
        <v>9</v>
      </c>
      <c r="V1124" s="3">
        <v>0</v>
      </c>
      <c r="W1124">
        <v>1</v>
      </c>
      <c r="X1124">
        <v>4</v>
      </c>
      <c r="Y1124">
        <v>2</v>
      </c>
      <c r="Z1124">
        <v>1</v>
      </c>
      <c r="AA1124" s="3">
        <v>2</v>
      </c>
      <c r="AB1124">
        <v>101</v>
      </c>
    </row>
    <row r="1125" spans="1:28" x14ac:dyDescent="0.35">
      <c r="A1125" s="2">
        <v>902</v>
      </c>
      <c r="B1125" s="2">
        <v>7</v>
      </c>
      <c r="C1125" s="2" t="s">
        <v>31</v>
      </c>
      <c r="D1125">
        <v>6</v>
      </c>
      <c r="E1125">
        <v>3</v>
      </c>
      <c r="F1125">
        <v>1</v>
      </c>
      <c r="G1125">
        <v>1</v>
      </c>
      <c r="H1125">
        <v>199</v>
      </c>
      <c r="I1125" s="37">
        <v>58.2</v>
      </c>
      <c r="J1125" s="3">
        <v>0</v>
      </c>
      <c r="K1125">
        <v>1</v>
      </c>
      <c r="L1125">
        <v>2</v>
      </c>
      <c r="M1125">
        <v>4</v>
      </c>
      <c r="N1125" s="3">
        <v>0</v>
      </c>
      <c r="O1125">
        <v>1</v>
      </c>
      <c r="P1125">
        <v>6</v>
      </c>
      <c r="Q1125">
        <v>0</v>
      </c>
      <c r="R1125">
        <v>2</v>
      </c>
      <c r="S1125">
        <v>1</v>
      </c>
      <c r="T1125" s="2">
        <v>2</v>
      </c>
      <c r="U1125">
        <v>9</v>
      </c>
      <c r="V1125" s="3">
        <v>0</v>
      </c>
      <c r="W1125">
        <v>1</v>
      </c>
      <c r="X1125">
        <v>6</v>
      </c>
      <c r="Y1125">
        <v>2</v>
      </c>
      <c r="Z1125">
        <v>1</v>
      </c>
      <c r="AA1125" s="3">
        <v>2</v>
      </c>
      <c r="AB1125">
        <v>98</v>
      </c>
    </row>
    <row r="1126" spans="1:28" x14ac:dyDescent="0.35">
      <c r="A1126" s="2">
        <v>903</v>
      </c>
      <c r="B1126" s="2">
        <v>7</v>
      </c>
      <c r="C1126" s="2" t="s">
        <v>31</v>
      </c>
      <c r="D1126">
        <v>6</v>
      </c>
      <c r="E1126">
        <v>3</v>
      </c>
      <c r="F1126">
        <v>1</v>
      </c>
      <c r="G1126">
        <v>1</v>
      </c>
      <c r="H1126">
        <v>199</v>
      </c>
      <c r="I1126" s="37">
        <v>58.2</v>
      </c>
      <c r="J1126" s="3">
        <v>0</v>
      </c>
      <c r="K1126">
        <v>1</v>
      </c>
      <c r="L1126">
        <v>2</v>
      </c>
      <c r="M1126">
        <v>4</v>
      </c>
      <c r="N1126" s="3">
        <v>0</v>
      </c>
      <c r="O1126">
        <v>1</v>
      </c>
      <c r="P1126">
        <v>5</v>
      </c>
      <c r="Q1126">
        <v>1</v>
      </c>
      <c r="R1126">
        <v>2</v>
      </c>
      <c r="S1126">
        <v>1</v>
      </c>
      <c r="T1126" s="2">
        <v>2</v>
      </c>
      <c r="U1126">
        <v>9</v>
      </c>
      <c r="V1126" s="3">
        <v>0</v>
      </c>
      <c r="W1126">
        <v>1</v>
      </c>
      <c r="X1126">
        <v>6</v>
      </c>
      <c r="Y1126">
        <v>2</v>
      </c>
      <c r="Z1126">
        <v>1</v>
      </c>
      <c r="AA1126" s="3">
        <v>2</v>
      </c>
      <c r="AB1126">
        <v>102</v>
      </c>
    </row>
    <row r="1127" spans="1:28" x14ac:dyDescent="0.35">
      <c r="A1127" s="2">
        <v>904</v>
      </c>
      <c r="B1127" s="2">
        <v>7</v>
      </c>
      <c r="C1127" s="2" t="s">
        <v>31</v>
      </c>
      <c r="D1127">
        <v>6</v>
      </c>
      <c r="E1127">
        <v>3</v>
      </c>
      <c r="F1127">
        <v>1</v>
      </c>
      <c r="G1127">
        <v>1</v>
      </c>
      <c r="H1127">
        <v>199</v>
      </c>
      <c r="I1127" s="37">
        <v>58.2</v>
      </c>
      <c r="J1127" s="3">
        <v>0</v>
      </c>
      <c r="K1127">
        <v>1</v>
      </c>
      <c r="L1127">
        <v>2</v>
      </c>
      <c r="M1127">
        <v>4</v>
      </c>
      <c r="N1127" s="3">
        <v>0</v>
      </c>
      <c r="O1127">
        <v>1</v>
      </c>
      <c r="P1127">
        <v>5</v>
      </c>
      <c r="Q1127">
        <v>1</v>
      </c>
      <c r="R1127">
        <v>2</v>
      </c>
      <c r="S1127">
        <v>1</v>
      </c>
      <c r="T1127" s="2">
        <v>2</v>
      </c>
      <c r="U1127">
        <v>9</v>
      </c>
      <c r="V1127" s="3">
        <v>0</v>
      </c>
      <c r="W1127">
        <v>1</v>
      </c>
      <c r="X1127">
        <v>5</v>
      </c>
      <c r="Y1127">
        <v>2</v>
      </c>
      <c r="Z1127">
        <v>1</v>
      </c>
      <c r="AA1127" s="3">
        <v>2</v>
      </c>
      <c r="AB1127">
        <v>99</v>
      </c>
    </row>
    <row r="1128" spans="1:28" x14ac:dyDescent="0.35">
      <c r="A1128" s="2">
        <v>905</v>
      </c>
      <c r="B1128" s="2">
        <v>7</v>
      </c>
      <c r="C1128" s="2" t="s">
        <v>31</v>
      </c>
      <c r="D1128">
        <v>6</v>
      </c>
      <c r="E1128">
        <v>3</v>
      </c>
      <c r="F1128">
        <v>1</v>
      </c>
      <c r="G1128">
        <v>1</v>
      </c>
      <c r="H1128">
        <v>199</v>
      </c>
      <c r="I1128" s="37">
        <v>58.2</v>
      </c>
      <c r="J1128" s="3">
        <v>0</v>
      </c>
      <c r="K1128">
        <v>1</v>
      </c>
      <c r="L1128">
        <v>2</v>
      </c>
      <c r="M1128">
        <v>4</v>
      </c>
      <c r="N1128" s="3">
        <v>0</v>
      </c>
      <c r="O1128">
        <v>1</v>
      </c>
      <c r="P1128">
        <v>4</v>
      </c>
      <c r="Q1128">
        <v>1</v>
      </c>
      <c r="R1128">
        <v>2</v>
      </c>
      <c r="S1128">
        <v>1</v>
      </c>
      <c r="T1128" s="2">
        <v>2</v>
      </c>
      <c r="U1128">
        <v>9</v>
      </c>
      <c r="V1128" s="3">
        <v>0</v>
      </c>
      <c r="W1128">
        <v>1</v>
      </c>
      <c r="X1128">
        <v>5</v>
      </c>
      <c r="Y1128">
        <v>2</v>
      </c>
      <c r="Z1128">
        <v>1</v>
      </c>
      <c r="AA1128" s="3">
        <v>2</v>
      </c>
      <c r="AB1128">
        <v>100</v>
      </c>
    </row>
    <row r="1129" spans="1:28" x14ac:dyDescent="0.35">
      <c r="A1129" s="2">
        <v>906</v>
      </c>
      <c r="B1129" s="2">
        <v>7</v>
      </c>
      <c r="C1129" s="2" t="s">
        <v>31</v>
      </c>
      <c r="D1129">
        <v>6</v>
      </c>
      <c r="E1129">
        <v>3</v>
      </c>
      <c r="F1129">
        <v>1</v>
      </c>
      <c r="G1129">
        <v>1</v>
      </c>
      <c r="H1129">
        <v>199</v>
      </c>
      <c r="I1129" s="37">
        <v>58.2</v>
      </c>
      <c r="J1129" s="3">
        <v>0</v>
      </c>
      <c r="K1129">
        <v>1</v>
      </c>
      <c r="L1129">
        <v>2</v>
      </c>
      <c r="M1129">
        <v>4</v>
      </c>
      <c r="N1129" s="3">
        <v>0</v>
      </c>
      <c r="O1129">
        <v>1</v>
      </c>
      <c r="P1129">
        <v>5</v>
      </c>
      <c r="Q1129">
        <v>0</v>
      </c>
      <c r="R1129">
        <v>2</v>
      </c>
      <c r="S1129">
        <v>1</v>
      </c>
      <c r="T1129" s="2">
        <v>2</v>
      </c>
      <c r="U1129">
        <v>9</v>
      </c>
      <c r="V1129" s="3">
        <v>0</v>
      </c>
      <c r="W1129">
        <v>1</v>
      </c>
      <c r="X1129">
        <v>5</v>
      </c>
      <c r="Y1129">
        <v>2</v>
      </c>
      <c r="Z1129">
        <v>1</v>
      </c>
      <c r="AA1129" s="3">
        <v>2</v>
      </c>
      <c r="AB1129">
        <v>99</v>
      </c>
    </row>
    <row r="1130" spans="1:28" x14ac:dyDescent="0.35">
      <c r="A1130" s="2">
        <v>907</v>
      </c>
      <c r="B1130" s="2">
        <v>7</v>
      </c>
      <c r="C1130" s="2" t="s">
        <v>31</v>
      </c>
      <c r="D1130">
        <v>6</v>
      </c>
      <c r="E1130">
        <v>3</v>
      </c>
      <c r="F1130">
        <v>1</v>
      </c>
      <c r="G1130">
        <v>1</v>
      </c>
      <c r="H1130">
        <v>199</v>
      </c>
      <c r="I1130" s="37">
        <v>58.2</v>
      </c>
      <c r="J1130" s="3">
        <v>0</v>
      </c>
      <c r="K1130">
        <v>1</v>
      </c>
      <c r="L1130">
        <v>2</v>
      </c>
      <c r="M1130">
        <v>4</v>
      </c>
      <c r="N1130" s="3">
        <v>0</v>
      </c>
      <c r="O1130">
        <v>1</v>
      </c>
      <c r="P1130">
        <v>3</v>
      </c>
      <c r="Q1130">
        <v>2</v>
      </c>
      <c r="R1130">
        <v>2</v>
      </c>
      <c r="S1130">
        <v>1</v>
      </c>
      <c r="T1130" s="2">
        <v>2</v>
      </c>
      <c r="U1130">
        <v>9</v>
      </c>
      <c r="V1130" s="3">
        <v>0</v>
      </c>
      <c r="W1130">
        <v>1</v>
      </c>
      <c r="X1130">
        <v>2</v>
      </c>
      <c r="Y1130">
        <v>2</v>
      </c>
      <c r="Z1130">
        <v>1</v>
      </c>
      <c r="AA1130" s="3">
        <v>2</v>
      </c>
      <c r="AB1130">
        <v>101</v>
      </c>
    </row>
    <row r="1131" spans="1:28" x14ac:dyDescent="0.35">
      <c r="A1131" s="2">
        <v>908</v>
      </c>
      <c r="B1131" s="2">
        <v>7</v>
      </c>
      <c r="C1131" s="2" t="s">
        <v>31</v>
      </c>
      <c r="D1131">
        <v>6</v>
      </c>
      <c r="E1131">
        <v>3</v>
      </c>
      <c r="F1131">
        <v>1</v>
      </c>
      <c r="G1131">
        <v>1</v>
      </c>
      <c r="H1131">
        <v>199</v>
      </c>
      <c r="I1131" s="37">
        <v>58.2</v>
      </c>
      <c r="J1131" s="3">
        <v>0</v>
      </c>
      <c r="K1131">
        <v>1</v>
      </c>
      <c r="L1131">
        <v>2</v>
      </c>
      <c r="M1131">
        <v>4</v>
      </c>
      <c r="N1131" s="3">
        <v>0</v>
      </c>
      <c r="O1131">
        <v>1</v>
      </c>
      <c r="P1131">
        <v>3</v>
      </c>
      <c r="Q1131">
        <v>0</v>
      </c>
      <c r="R1131">
        <v>2</v>
      </c>
      <c r="S1131">
        <v>1</v>
      </c>
      <c r="T1131" s="2">
        <v>2</v>
      </c>
      <c r="U1131">
        <v>9</v>
      </c>
      <c r="V1131" s="3">
        <v>0</v>
      </c>
      <c r="W1131">
        <v>1</v>
      </c>
      <c r="X1131">
        <v>5</v>
      </c>
      <c r="Y1131">
        <v>2</v>
      </c>
      <c r="Z1131">
        <v>1</v>
      </c>
      <c r="AA1131" s="3">
        <v>2</v>
      </c>
      <c r="AB1131">
        <v>109</v>
      </c>
    </row>
    <row r="1132" spans="1:28" x14ac:dyDescent="0.35">
      <c r="A1132" s="2">
        <v>909</v>
      </c>
      <c r="B1132" s="2">
        <v>7</v>
      </c>
      <c r="C1132" s="2" t="s">
        <v>31</v>
      </c>
      <c r="D1132">
        <v>6</v>
      </c>
      <c r="E1132">
        <v>3</v>
      </c>
      <c r="F1132">
        <v>1</v>
      </c>
      <c r="G1132">
        <v>1</v>
      </c>
      <c r="H1132">
        <v>199</v>
      </c>
      <c r="I1132" s="37">
        <v>58.2</v>
      </c>
      <c r="J1132" s="3">
        <v>0</v>
      </c>
      <c r="K1132">
        <v>1</v>
      </c>
      <c r="L1132">
        <v>2</v>
      </c>
      <c r="M1132">
        <v>4</v>
      </c>
      <c r="N1132" s="3">
        <v>0</v>
      </c>
      <c r="O1132">
        <v>1</v>
      </c>
      <c r="P1132">
        <v>4</v>
      </c>
      <c r="Q1132">
        <v>0</v>
      </c>
      <c r="R1132">
        <v>2</v>
      </c>
      <c r="S1132">
        <v>1</v>
      </c>
      <c r="T1132" s="2">
        <v>2</v>
      </c>
      <c r="U1132">
        <v>9</v>
      </c>
      <c r="V1132" s="3">
        <v>0</v>
      </c>
      <c r="W1132">
        <v>1</v>
      </c>
      <c r="X1132">
        <v>5</v>
      </c>
      <c r="Y1132">
        <v>2</v>
      </c>
      <c r="Z1132">
        <v>1</v>
      </c>
      <c r="AA1132" s="3">
        <v>2</v>
      </c>
      <c r="AB1132">
        <v>109</v>
      </c>
    </row>
    <row r="1133" spans="1:28" x14ac:dyDescent="0.35">
      <c r="A1133" s="2">
        <v>910</v>
      </c>
      <c r="B1133" s="2">
        <v>7</v>
      </c>
      <c r="C1133" s="2" t="s">
        <v>31</v>
      </c>
      <c r="D1133">
        <v>6</v>
      </c>
      <c r="E1133">
        <v>3</v>
      </c>
      <c r="F1133">
        <v>1</v>
      </c>
      <c r="G1133">
        <v>1</v>
      </c>
      <c r="H1133">
        <v>199</v>
      </c>
      <c r="I1133" s="37">
        <v>58.2</v>
      </c>
      <c r="J1133" s="3">
        <v>0</v>
      </c>
      <c r="K1133">
        <v>1</v>
      </c>
      <c r="L1133">
        <v>2</v>
      </c>
      <c r="M1133">
        <v>4</v>
      </c>
      <c r="N1133" s="3">
        <v>0</v>
      </c>
      <c r="O1133">
        <v>1</v>
      </c>
      <c r="P1133">
        <v>5</v>
      </c>
      <c r="Q1133">
        <v>1</v>
      </c>
      <c r="R1133">
        <v>2</v>
      </c>
      <c r="S1133">
        <v>1</v>
      </c>
      <c r="T1133" s="2">
        <v>2</v>
      </c>
      <c r="U1133">
        <v>9</v>
      </c>
      <c r="V1133" s="3">
        <v>0</v>
      </c>
      <c r="W1133">
        <v>1</v>
      </c>
      <c r="X1133">
        <v>7</v>
      </c>
      <c r="Y1133">
        <v>2</v>
      </c>
      <c r="Z1133">
        <v>1</v>
      </c>
      <c r="AA1133" s="3">
        <v>2</v>
      </c>
      <c r="AB1133">
        <v>102</v>
      </c>
    </row>
    <row r="1134" spans="1:28" x14ac:dyDescent="0.35">
      <c r="A1134" s="2">
        <v>911</v>
      </c>
      <c r="B1134" s="2">
        <v>7</v>
      </c>
      <c r="C1134" s="2" t="s">
        <v>31</v>
      </c>
      <c r="D1134">
        <v>6</v>
      </c>
      <c r="E1134">
        <v>3</v>
      </c>
      <c r="F1134">
        <v>1</v>
      </c>
      <c r="G1134">
        <v>1</v>
      </c>
      <c r="H1134">
        <v>199</v>
      </c>
      <c r="I1134" s="37">
        <v>58.2</v>
      </c>
      <c r="J1134" s="3">
        <v>0</v>
      </c>
      <c r="K1134">
        <v>1</v>
      </c>
      <c r="L1134">
        <v>2</v>
      </c>
      <c r="M1134">
        <v>4</v>
      </c>
      <c r="N1134" s="3">
        <v>0</v>
      </c>
      <c r="O1134">
        <v>1</v>
      </c>
      <c r="P1134">
        <v>4</v>
      </c>
      <c r="Q1134">
        <v>0</v>
      </c>
      <c r="R1134">
        <v>2</v>
      </c>
      <c r="S1134">
        <v>1</v>
      </c>
      <c r="T1134" s="2">
        <v>2</v>
      </c>
      <c r="U1134">
        <v>9</v>
      </c>
      <c r="V1134" s="3">
        <v>0</v>
      </c>
      <c r="W1134">
        <v>1</v>
      </c>
      <c r="X1134">
        <v>5</v>
      </c>
      <c r="Y1134">
        <v>2</v>
      </c>
      <c r="Z1134">
        <v>1</v>
      </c>
      <c r="AA1134" s="3">
        <v>2</v>
      </c>
      <c r="AB1134">
        <v>110</v>
      </c>
    </row>
    <row r="1135" spans="1:28" x14ac:dyDescent="0.35">
      <c r="A1135" s="2">
        <v>912</v>
      </c>
      <c r="B1135" s="2">
        <v>7</v>
      </c>
      <c r="C1135" s="2" t="s">
        <v>31</v>
      </c>
      <c r="D1135">
        <v>7</v>
      </c>
      <c r="E1135">
        <v>3</v>
      </c>
      <c r="F1135">
        <v>1</v>
      </c>
      <c r="G1135">
        <v>1</v>
      </c>
      <c r="H1135">
        <v>190</v>
      </c>
      <c r="I1135" s="37">
        <v>76.599999999999994</v>
      </c>
      <c r="J1135" s="3">
        <v>0</v>
      </c>
      <c r="K1135">
        <v>1</v>
      </c>
      <c r="L1135">
        <v>2</v>
      </c>
      <c r="M1135">
        <v>4</v>
      </c>
      <c r="N1135" s="3">
        <v>0</v>
      </c>
      <c r="O1135">
        <v>1</v>
      </c>
      <c r="P1135">
        <v>2</v>
      </c>
      <c r="Q1135">
        <v>1</v>
      </c>
      <c r="R1135">
        <v>2</v>
      </c>
      <c r="S1135">
        <v>1</v>
      </c>
      <c r="T1135" s="2">
        <v>2</v>
      </c>
      <c r="U1135">
        <v>9</v>
      </c>
      <c r="V1135" s="3">
        <v>0</v>
      </c>
      <c r="W1135">
        <v>1</v>
      </c>
      <c r="X1135">
        <v>3</v>
      </c>
      <c r="Y1135">
        <v>1</v>
      </c>
      <c r="Z1135">
        <v>1</v>
      </c>
      <c r="AA1135" s="3">
        <v>3</v>
      </c>
      <c r="AB1135">
        <v>111</v>
      </c>
    </row>
    <row r="1136" spans="1:28" x14ac:dyDescent="0.35">
      <c r="A1136" s="2">
        <v>913</v>
      </c>
      <c r="B1136" s="2">
        <v>7</v>
      </c>
      <c r="C1136" s="2" t="s">
        <v>31</v>
      </c>
      <c r="D1136">
        <v>7</v>
      </c>
      <c r="E1136">
        <v>2</v>
      </c>
      <c r="F1136">
        <v>1</v>
      </c>
      <c r="G1136">
        <v>1</v>
      </c>
      <c r="H1136">
        <v>190</v>
      </c>
      <c r="I1136" s="37">
        <v>76.599999999999994</v>
      </c>
      <c r="J1136" s="3">
        <v>0</v>
      </c>
      <c r="K1136">
        <v>1</v>
      </c>
      <c r="L1136">
        <v>1</v>
      </c>
      <c r="M1136">
        <v>4</v>
      </c>
      <c r="N1136" s="3">
        <v>0</v>
      </c>
      <c r="O1136">
        <v>1</v>
      </c>
      <c r="P1136">
        <v>5</v>
      </c>
      <c r="Q1136">
        <v>0</v>
      </c>
      <c r="R1136">
        <v>2</v>
      </c>
      <c r="S1136">
        <v>1</v>
      </c>
      <c r="T1136" s="2">
        <v>1</v>
      </c>
      <c r="U1136">
        <v>9</v>
      </c>
      <c r="V1136" s="3">
        <v>0</v>
      </c>
      <c r="W1136">
        <v>1</v>
      </c>
      <c r="X1136">
        <v>7</v>
      </c>
      <c r="Y1136">
        <v>2</v>
      </c>
      <c r="Z1136">
        <v>1</v>
      </c>
      <c r="AA1136" s="3">
        <v>3</v>
      </c>
      <c r="AB1136">
        <v>109</v>
      </c>
    </row>
    <row r="1137" spans="1:28" x14ac:dyDescent="0.35">
      <c r="A1137" s="2">
        <v>914</v>
      </c>
      <c r="B1137" s="2">
        <v>7</v>
      </c>
      <c r="C1137" s="2" t="s">
        <v>31</v>
      </c>
      <c r="D1137">
        <v>7</v>
      </c>
      <c r="E1137">
        <v>1</v>
      </c>
      <c r="F1137">
        <v>1</v>
      </c>
      <c r="G1137">
        <v>1</v>
      </c>
      <c r="H1137">
        <v>164</v>
      </c>
      <c r="I1137" s="37">
        <v>78.2</v>
      </c>
      <c r="J1137" s="3">
        <v>0</v>
      </c>
      <c r="K1137">
        <v>1</v>
      </c>
      <c r="L1137">
        <v>2</v>
      </c>
      <c r="M1137">
        <v>4</v>
      </c>
      <c r="N1137" s="3">
        <v>0</v>
      </c>
      <c r="O1137">
        <v>1</v>
      </c>
      <c r="P1137">
        <v>5</v>
      </c>
      <c r="Q1137">
        <v>0</v>
      </c>
      <c r="R1137">
        <v>2</v>
      </c>
      <c r="S1137">
        <v>1</v>
      </c>
      <c r="T1137" s="2">
        <v>2</v>
      </c>
      <c r="U1137">
        <v>9</v>
      </c>
      <c r="V1137" s="3">
        <v>0</v>
      </c>
      <c r="W1137">
        <v>1</v>
      </c>
      <c r="X1137">
        <v>5</v>
      </c>
      <c r="Y1137">
        <v>2</v>
      </c>
      <c r="Z1137">
        <v>1</v>
      </c>
      <c r="AA1137" s="3">
        <v>3</v>
      </c>
      <c r="AB1137">
        <v>102</v>
      </c>
    </row>
    <row r="1138" spans="1:28" x14ac:dyDescent="0.35">
      <c r="A1138" s="2">
        <v>915</v>
      </c>
      <c r="B1138" s="2">
        <v>7</v>
      </c>
      <c r="C1138" s="2" t="s">
        <v>31</v>
      </c>
      <c r="D1138">
        <v>7</v>
      </c>
      <c r="E1138">
        <v>3</v>
      </c>
      <c r="F1138">
        <v>1</v>
      </c>
      <c r="G1138">
        <v>1</v>
      </c>
      <c r="H1138">
        <v>190</v>
      </c>
      <c r="I1138" s="37">
        <v>41.6</v>
      </c>
      <c r="J1138" s="3">
        <v>0</v>
      </c>
      <c r="K1138">
        <v>1</v>
      </c>
      <c r="L1138">
        <v>1</v>
      </c>
      <c r="M1138">
        <v>4</v>
      </c>
      <c r="N1138" s="3">
        <v>0</v>
      </c>
      <c r="O1138">
        <v>1</v>
      </c>
      <c r="P1138">
        <v>2</v>
      </c>
      <c r="Q1138">
        <v>0</v>
      </c>
      <c r="R1138">
        <v>2</v>
      </c>
      <c r="S1138">
        <v>1</v>
      </c>
      <c r="T1138" s="2">
        <v>1</v>
      </c>
      <c r="U1138">
        <v>9</v>
      </c>
      <c r="V1138" s="3">
        <v>0</v>
      </c>
      <c r="W1138">
        <v>1</v>
      </c>
      <c r="X1138">
        <v>3</v>
      </c>
      <c r="Y1138">
        <v>1</v>
      </c>
      <c r="Z1138">
        <v>1</v>
      </c>
      <c r="AA1138" s="3">
        <v>3</v>
      </c>
      <c r="AB1138">
        <v>109</v>
      </c>
    </row>
    <row r="1139" spans="1:28" x14ac:dyDescent="0.35">
      <c r="A1139" s="2">
        <v>916</v>
      </c>
      <c r="B1139" s="2">
        <v>7</v>
      </c>
      <c r="C1139" s="2" t="s">
        <v>31</v>
      </c>
      <c r="D1139">
        <v>7</v>
      </c>
      <c r="E1139">
        <v>3</v>
      </c>
      <c r="F1139">
        <v>1</v>
      </c>
      <c r="G1139">
        <v>1</v>
      </c>
      <c r="H1139">
        <v>190</v>
      </c>
      <c r="I1139" s="37">
        <v>41.6</v>
      </c>
      <c r="J1139" s="3">
        <v>0</v>
      </c>
      <c r="K1139">
        <v>1</v>
      </c>
      <c r="L1139">
        <v>1</v>
      </c>
      <c r="M1139">
        <v>4</v>
      </c>
      <c r="N1139" s="3">
        <v>0</v>
      </c>
      <c r="O1139">
        <v>1</v>
      </c>
      <c r="P1139">
        <v>4</v>
      </c>
      <c r="Q1139">
        <v>1</v>
      </c>
      <c r="R1139">
        <v>2</v>
      </c>
      <c r="S1139">
        <v>1</v>
      </c>
      <c r="T1139" s="2">
        <v>1</v>
      </c>
      <c r="U1139">
        <v>9</v>
      </c>
      <c r="V1139" s="3">
        <v>0</v>
      </c>
      <c r="W1139">
        <v>1</v>
      </c>
      <c r="X1139">
        <v>6</v>
      </c>
      <c r="Y1139">
        <v>2</v>
      </c>
      <c r="Z1139">
        <v>1</v>
      </c>
      <c r="AA1139" s="3">
        <v>3</v>
      </c>
      <c r="AB1139">
        <v>111</v>
      </c>
    </row>
    <row r="1140" spans="1:28" x14ac:dyDescent="0.35">
      <c r="A1140" s="2">
        <v>917</v>
      </c>
      <c r="B1140" s="2">
        <v>7</v>
      </c>
      <c r="C1140" s="2" t="s">
        <v>31</v>
      </c>
      <c r="D1140">
        <v>7</v>
      </c>
      <c r="E1140">
        <v>3</v>
      </c>
      <c r="F1140">
        <v>1</v>
      </c>
      <c r="G1140">
        <v>1</v>
      </c>
      <c r="H1140">
        <v>184</v>
      </c>
      <c r="I1140" s="37">
        <v>35.4</v>
      </c>
      <c r="J1140" s="3">
        <v>0</v>
      </c>
      <c r="K1140">
        <v>1</v>
      </c>
      <c r="L1140">
        <v>1</v>
      </c>
      <c r="M1140">
        <v>4</v>
      </c>
      <c r="N1140" s="3">
        <v>0</v>
      </c>
      <c r="O1140">
        <v>1</v>
      </c>
      <c r="P1140">
        <v>4</v>
      </c>
      <c r="Q1140">
        <v>0</v>
      </c>
      <c r="R1140">
        <v>2</v>
      </c>
      <c r="S1140">
        <v>1</v>
      </c>
      <c r="T1140" s="2">
        <v>2</v>
      </c>
      <c r="U1140">
        <v>9</v>
      </c>
      <c r="V1140" s="3">
        <v>0</v>
      </c>
      <c r="W1140">
        <v>1</v>
      </c>
      <c r="X1140">
        <v>6</v>
      </c>
      <c r="Y1140">
        <v>2</v>
      </c>
      <c r="Z1140">
        <v>1</v>
      </c>
      <c r="AA1140" s="3">
        <v>3</v>
      </c>
      <c r="AB1140">
        <v>109</v>
      </c>
    </row>
    <row r="1141" spans="1:28" x14ac:dyDescent="0.35">
      <c r="A1141" s="2">
        <v>918</v>
      </c>
      <c r="B1141" s="2">
        <v>7</v>
      </c>
      <c r="C1141" s="2" t="s">
        <v>31</v>
      </c>
      <c r="D1141">
        <v>7</v>
      </c>
      <c r="E1141">
        <v>3</v>
      </c>
      <c r="F1141">
        <v>1</v>
      </c>
      <c r="G1141">
        <v>1</v>
      </c>
      <c r="H1141">
        <v>184</v>
      </c>
      <c r="I1141" s="37">
        <v>35.4</v>
      </c>
      <c r="J1141" s="3">
        <v>0</v>
      </c>
      <c r="K1141">
        <v>1</v>
      </c>
      <c r="L1141">
        <v>2</v>
      </c>
      <c r="M1141">
        <v>4</v>
      </c>
      <c r="N1141" s="3">
        <v>0</v>
      </c>
      <c r="O1141">
        <v>1</v>
      </c>
      <c r="P1141">
        <v>5</v>
      </c>
      <c r="Q1141">
        <v>0</v>
      </c>
      <c r="R1141">
        <v>2</v>
      </c>
      <c r="S1141">
        <v>1</v>
      </c>
      <c r="T1141" s="2">
        <v>2</v>
      </c>
      <c r="U1141">
        <v>9</v>
      </c>
      <c r="V1141" s="3">
        <v>0</v>
      </c>
      <c r="W1141">
        <v>1</v>
      </c>
      <c r="X1141">
        <v>6</v>
      </c>
      <c r="Y1141">
        <v>2</v>
      </c>
      <c r="Z1141">
        <v>1</v>
      </c>
      <c r="AA1141" s="3">
        <v>3</v>
      </c>
      <c r="AB1141">
        <v>113</v>
      </c>
    </row>
    <row r="1142" spans="1:28" x14ac:dyDescent="0.35">
      <c r="A1142" s="2">
        <v>919</v>
      </c>
      <c r="B1142" s="2">
        <v>7</v>
      </c>
      <c r="C1142" s="2" t="s">
        <v>31</v>
      </c>
      <c r="D1142">
        <v>7</v>
      </c>
      <c r="E1142">
        <v>3</v>
      </c>
      <c r="F1142">
        <v>1</v>
      </c>
      <c r="G1142">
        <v>1</v>
      </c>
      <c r="H1142">
        <v>184</v>
      </c>
      <c r="I1142" s="37">
        <v>35.4</v>
      </c>
      <c r="J1142" s="3">
        <v>0</v>
      </c>
      <c r="K1142">
        <v>1</v>
      </c>
      <c r="L1142">
        <v>1</v>
      </c>
      <c r="M1142">
        <v>4</v>
      </c>
      <c r="N1142" s="3">
        <v>0</v>
      </c>
      <c r="O1142">
        <v>1</v>
      </c>
      <c r="P1142">
        <v>4</v>
      </c>
      <c r="Q1142">
        <v>0</v>
      </c>
      <c r="R1142">
        <v>2</v>
      </c>
      <c r="S1142">
        <v>1</v>
      </c>
      <c r="T1142" s="2">
        <v>1</v>
      </c>
      <c r="U1142">
        <v>9</v>
      </c>
      <c r="V1142" s="3">
        <v>0</v>
      </c>
      <c r="W1142">
        <v>1</v>
      </c>
      <c r="X1142">
        <v>5</v>
      </c>
      <c r="Y1142">
        <v>2</v>
      </c>
      <c r="Z1142">
        <v>1</v>
      </c>
      <c r="AA1142" s="3">
        <v>3</v>
      </c>
      <c r="AB1142">
        <v>114</v>
      </c>
    </row>
    <row r="1143" spans="1:28" x14ac:dyDescent="0.35">
      <c r="A1143" s="2">
        <v>920</v>
      </c>
      <c r="B1143" s="2">
        <v>7</v>
      </c>
      <c r="C1143" s="2" t="s">
        <v>31</v>
      </c>
      <c r="D1143">
        <v>7</v>
      </c>
      <c r="E1143">
        <v>3</v>
      </c>
      <c r="F1143">
        <v>1</v>
      </c>
      <c r="G1143">
        <v>1</v>
      </c>
      <c r="H1143">
        <v>184</v>
      </c>
      <c r="I1143" s="37">
        <v>35.4</v>
      </c>
      <c r="J1143" s="3">
        <v>0</v>
      </c>
      <c r="K1143">
        <v>1</v>
      </c>
      <c r="L1143">
        <v>1</v>
      </c>
      <c r="M1143">
        <v>4</v>
      </c>
      <c r="N1143" s="3">
        <v>0</v>
      </c>
      <c r="O1143">
        <v>1</v>
      </c>
      <c r="P1143">
        <v>2</v>
      </c>
      <c r="Q1143">
        <v>0</v>
      </c>
      <c r="R1143">
        <v>2</v>
      </c>
      <c r="S1143">
        <v>1</v>
      </c>
      <c r="T1143" s="2">
        <v>1</v>
      </c>
      <c r="U1143">
        <v>9</v>
      </c>
      <c r="V1143" s="3">
        <v>0</v>
      </c>
      <c r="W1143">
        <v>1</v>
      </c>
      <c r="X1143">
        <v>3</v>
      </c>
      <c r="Y1143">
        <v>2</v>
      </c>
      <c r="Z1143">
        <v>1</v>
      </c>
      <c r="AA1143" s="3">
        <v>3</v>
      </c>
      <c r="AB1143">
        <v>119</v>
      </c>
    </row>
    <row r="1144" spans="1:28" x14ac:dyDescent="0.35">
      <c r="A1144" s="2">
        <v>921</v>
      </c>
      <c r="B1144" s="2">
        <v>7</v>
      </c>
      <c r="C1144" s="2" t="s">
        <v>31</v>
      </c>
      <c r="D1144">
        <v>8</v>
      </c>
      <c r="E1144">
        <v>1</v>
      </c>
      <c r="F1144">
        <v>1</v>
      </c>
      <c r="G1144">
        <v>1</v>
      </c>
      <c r="H1144">
        <v>170</v>
      </c>
      <c r="I1144" s="37">
        <v>14.9</v>
      </c>
      <c r="J1144" s="3">
        <v>0</v>
      </c>
      <c r="K1144">
        <v>1</v>
      </c>
      <c r="L1144">
        <v>2</v>
      </c>
      <c r="M1144">
        <v>3</v>
      </c>
      <c r="N1144" s="3">
        <v>0</v>
      </c>
      <c r="O1144">
        <v>1</v>
      </c>
      <c r="P1144">
        <v>4</v>
      </c>
      <c r="Q1144">
        <v>0</v>
      </c>
      <c r="R1144">
        <v>2</v>
      </c>
      <c r="S1144">
        <v>1</v>
      </c>
      <c r="T1144" s="2">
        <v>2</v>
      </c>
      <c r="U1144">
        <v>3</v>
      </c>
      <c r="V1144" s="3">
        <v>0</v>
      </c>
      <c r="W1144">
        <v>1</v>
      </c>
      <c r="X1144">
        <v>4</v>
      </c>
      <c r="Y1144">
        <v>2</v>
      </c>
      <c r="Z1144">
        <v>1</v>
      </c>
      <c r="AA1144" s="3">
        <v>3</v>
      </c>
      <c r="AB1144">
        <v>108</v>
      </c>
    </row>
    <row r="1145" spans="1:28" x14ac:dyDescent="0.35">
      <c r="A1145" s="2">
        <v>922</v>
      </c>
      <c r="B1145" s="2">
        <v>7</v>
      </c>
      <c r="C1145" s="2" t="s">
        <v>31</v>
      </c>
      <c r="D1145">
        <v>8</v>
      </c>
      <c r="E1145">
        <v>1</v>
      </c>
      <c r="F1145">
        <v>1</v>
      </c>
      <c r="G1145">
        <v>1</v>
      </c>
      <c r="H1145">
        <v>170</v>
      </c>
      <c r="I1145" s="37">
        <v>14.9</v>
      </c>
      <c r="J1145" s="3">
        <v>0</v>
      </c>
      <c r="K1145">
        <v>1</v>
      </c>
      <c r="L1145">
        <v>2</v>
      </c>
      <c r="M1145">
        <v>3</v>
      </c>
      <c r="N1145" s="3">
        <v>0</v>
      </c>
      <c r="O1145">
        <v>1</v>
      </c>
      <c r="P1145">
        <v>5</v>
      </c>
      <c r="Q1145">
        <v>0</v>
      </c>
      <c r="R1145">
        <v>2</v>
      </c>
      <c r="S1145">
        <v>1</v>
      </c>
      <c r="T1145" s="2">
        <v>2</v>
      </c>
      <c r="U1145">
        <v>3</v>
      </c>
      <c r="V1145" s="3">
        <v>0</v>
      </c>
      <c r="W1145">
        <v>1</v>
      </c>
      <c r="X1145">
        <v>5</v>
      </c>
      <c r="Y1145">
        <v>2</v>
      </c>
      <c r="Z1145">
        <v>1</v>
      </c>
      <c r="AA1145" s="3">
        <v>3</v>
      </c>
      <c r="AB1145">
        <v>109</v>
      </c>
    </row>
    <row r="1146" spans="1:28" x14ac:dyDescent="0.35">
      <c r="A1146" s="2">
        <v>923</v>
      </c>
      <c r="B1146" s="2">
        <v>7</v>
      </c>
      <c r="C1146" s="2" t="s">
        <v>31</v>
      </c>
      <c r="D1146">
        <v>8</v>
      </c>
      <c r="E1146">
        <v>1</v>
      </c>
      <c r="F1146">
        <v>1</v>
      </c>
      <c r="G1146">
        <v>1</v>
      </c>
      <c r="H1146">
        <v>170</v>
      </c>
      <c r="I1146" s="37">
        <v>14.9</v>
      </c>
      <c r="J1146" s="3">
        <v>0</v>
      </c>
      <c r="K1146">
        <v>1</v>
      </c>
      <c r="L1146">
        <v>2</v>
      </c>
      <c r="M1146">
        <v>3</v>
      </c>
      <c r="N1146" s="3">
        <v>0</v>
      </c>
      <c r="O1146">
        <v>1</v>
      </c>
      <c r="P1146">
        <v>5</v>
      </c>
      <c r="Q1146">
        <v>0</v>
      </c>
      <c r="R1146">
        <v>2</v>
      </c>
      <c r="S1146">
        <v>1</v>
      </c>
      <c r="T1146" s="2">
        <v>2</v>
      </c>
      <c r="U1146">
        <v>3</v>
      </c>
      <c r="V1146" s="3">
        <v>0</v>
      </c>
      <c r="W1146">
        <v>1</v>
      </c>
      <c r="X1146">
        <v>5</v>
      </c>
      <c r="Y1146">
        <v>2</v>
      </c>
      <c r="Z1146">
        <v>1</v>
      </c>
      <c r="AA1146" s="3">
        <v>3</v>
      </c>
      <c r="AB1146">
        <v>107</v>
      </c>
    </row>
    <row r="1147" spans="1:28" x14ac:dyDescent="0.35">
      <c r="A1147" s="2">
        <v>924</v>
      </c>
      <c r="B1147" s="2">
        <v>7</v>
      </c>
      <c r="C1147" s="2" t="s">
        <v>31</v>
      </c>
      <c r="D1147">
        <v>8</v>
      </c>
      <c r="E1147">
        <v>1</v>
      </c>
      <c r="F1147">
        <v>1</v>
      </c>
      <c r="G1147">
        <v>1</v>
      </c>
      <c r="H1147">
        <v>170</v>
      </c>
      <c r="I1147" s="37">
        <v>14.9</v>
      </c>
      <c r="J1147" s="3">
        <v>0</v>
      </c>
      <c r="K1147">
        <v>1</v>
      </c>
      <c r="L1147">
        <v>2</v>
      </c>
      <c r="M1147">
        <v>3</v>
      </c>
      <c r="N1147" s="3">
        <v>0</v>
      </c>
      <c r="O1147">
        <v>1</v>
      </c>
      <c r="P1147">
        <v>5</v>
      </c>
      <c r="Q1147">
        <v>0</v>
      </c>
      <c r="R1147">
        <v>2</v>
      </c>
      <c r="S1147">
        <v>1</v>
      </c>
      <c r="T1147" s="2">
        <v>2</v>
      </c>
      <c r="U1147">
        <v>3</v>
      </c>
      <c r="V1147" s="3">
        <v>0</v>
      </c>
      <c r="W1147">
        <v>1</v>
      </c>
      <c r="X1147">
        <v>4</v>
      </c>
      <c r="Y1147">
        <v>2</v>
      </c>
      <c r="Z1147">
        <v>1</v>
      </c>
      <c r="AA1147" s="3">
        <v>3</v>
      </c>
      <c r="AB1147">
        <v>102</v>
      </c>
    </row>
    <row r="1148" spans="1:28" x14ac:dyDescent="0.35">
      <c r="A1148" s="2">
        <v>925</v>
      </c>
      <c r="B1148" s="2">
        <v>7</v>
      </c>
      <c r="C1148" s="2" t="s">
        <v>31</v>
      </c>
      <c r="D1148">
        <v>8</v>
      </c>
      <c r="E1148">
        <v>1</v>
      </c>
      <c r="F1148">
        <v>1</v>
      </c>
      <c r="G1148">
        <v>1</v>
      </c>
      <c r="H1148">
        <v>170</v>
      </c>
      <c r="I1148" s="37">
        <v>14.9</v>
      </c>
      <c r="J1148" s="3">
        <v>0</v>
      </c>
      <c r="K1148">
        <v>1</v>
      </c>
      <c r="L1148">
        <v>2</v>
      </c>
      <c r="M1148">
        <v>3</v>
      </c>
      <c r="N1148" s="3">
        <v>0</v>
      </c>
      <c r="O1148">
        <v>1</v>
      </c>
      <c r="P1148">
        <v>6</v>
      </c>
      <c r="Q1148">
        <v>0</v>
      </c>
      <c r="R1148">
        <v>2</v>
      </c>
      <c r="S1148">
        <v>1</v>
      </c>
      <c r="T1148" s="2">
        <v>2</v>
      </c>
      <c r="U1148">
        <v>3</v>
      </c>
      <c r="V1148" s="3">
        <v>0</v>
      </c>
      <c r="W1148">
        <v>1</v>
      </c>
      <c r="X1148">
        <v>6</v>
      </c>
      <c r="Y1148">
        <v>2</v>
      </c>
      <c r="Z1148">
        <v>1</v>
      </c>
      <c r="AA1148" s="3">
        <v>3</v>
      </c>
      <c r="AB1148">
        <v>102</v>
      </c>
    </row>
    <row r="1149" spans="1:28" x14ac:dyDescent="0.35">
      <c r="A1149" s="2">
        <v>926</v>
      </c>
      <c r="B1149" s="2">
        <v>7</v>
      </c>
      <c r="C1149" s="2" t="s">
        <v>31</v>
      </c>
      <c r="D1149">
        <v>8</v>
      </c>
      <c r="E1149">
        <v>1</v>
      </c>
      <c r="F1149">
        <v>1</v>
      </c>
      <c r="G1149">
        <v>1</v>
      </c>
      <c r="H1149">
        <v>164</v>
      </c>
      <c r="I1149" s="37">
        <v>56.4</v>
      </c>
      <c r="J1149" s="3">
        <v>0</v>
      </c>
      <c r="K1149">
        <v>1</v>
      </c>
      <c r="L1149">
        <v>2</v>
      </c>
      <c r="M1149">
        <v>3</v>
      </c>
      <c r="N1149" s="3">
        <v>0</v>
      </c>
      <c r="O1149">
        <v>1</v>
      </c>
      <c r="P1149">
        <v>5</v>
      </c>
      <c r="Q1149">
        <v>0</v>
      </c>
      <c r="R1149">
        <v>2</v>
      </c>
      <c r="S1149">
        <v>1</v>
      </c>
      <c r="T1149" s="2">
        <v>2</v>
      </c>
      <c r="U1149">
        <v>3</v>
      </c>
      <c r="V1149" s="3">
        <v>0</v>
      </c>
      <c r="W1149">
        <v>1</v>
      </c>
      <c r="X1149">
        <v>5</v>
      </c>
      <c r="Y1149">
        <v>2</v>
      </c>
      <c r="Z1149">
        <v>1</v>
      </c>
      <c r="AA1149" s="3">
        <v>3</v>
      </c>
      <c r="AB1149">
        <v>100</v>
      </c>
    </row>
    <row r="1150" spans="1:28" x14ac:dyDescent="0.35">
      <c r="A1150" s="2">
        <v>927</v>
      </c>
      <c r="B1150" s="2">
        <v>7</v>
      </c>
      <c r="C1150" s="2" t="s">
        <v>31</v>
      </c>
      <c r="D1150">
        <v>8</v>
      </c>
      <c r="E1150">
        <v>1</v>
      </c>
      <c r="F1150">
        <v>1</v>
      </c>
      <c r="G1150">
        <v>1</v>
      </c>
      <c r="H1150">
        <v>164</v>
      </c>
      <c r="I1150" s="37">
        <v>56.4</v>
      </c>
      <c r="J1150" s="3">
        <v>0</v>
      </c>
      <c r="K1150">
        <v>1</v>
      </c>
      <c r="L1150">
        <v>2</v>
      </c>
      <c r="M1150">
        <v>3</v>
      </c>
      <c r="N1150" s="3">
        <v>0</v>
      </c>
      <c r="O1150">
        <v>1</v>
      </c>
      <c r="P1150">
        <v>5</v>
      </c>
      <c r="Q1150">
        <v>0</v>
      </c>
      <c r="R1150">
        <v>2</v>
      </c>
      <c r="S1150">
        <v>1</v>
      </c>
      <c r="T1150" s="2">
        <v>2</v>
      </c>
      <c r="U1150">
        <v>3</v>
      </c>
      <c r="V1150" s="3">
        <v>0</v>
      </c>
      <c r="W1150">
        <v>1</v>
      </c>
      <c r="X1150">
        <v>4</v>
      </c>
      <c r="Y1150">
        <v>2</v>
      </c>
      <c r="Z1150">
        <v>1</v>
      </c>
      <c r="AA1150" s="3">
        <v>3</v>
      </c>
      <c r="AB1150">
        <v>101</v>
      </c>
    </row>
    <row r="1151" spans="1:28" x14ac:dyDescent="0.35">
      <c r="A1151" s="2">
        <v>928</v>
      </c>
      <c r="B1151" s="2">
        <v>7</v>
      </c>
      <c r="C1151" s="2" t="s">
        <v>31</v>
      </c>
      <c r="D1151">
        <v>8</v>
      </c>
      <c r="E1151">
        <v>1</v>
      </c>
      <c r="F1151">
        <v>1</v>
      </c>
      <c r="G1151">
        <v>1</v>
      </c>
      <c r="H1151">
        <v>164</v>
      </c>
      <c r="I1151" s="37">
        <v>56.4</v>
      </c>
      <c r="J1151" s="3">
        <v>0</v>
      </c>
      <c r="K1151">
        <v>1</v>
      </c>
      <c r="L1151">
        <v>2</v>
      </c>
      <c r="M1151">
        <v>3</v>
      </c>
      <c r="N1151" s="3">
        <v>0</v>
      </c>
      <c r="O1151">
        <v>1</v>
      </c>
      <c r="P1151">
        <v>5</v>
      </c>
      <c r="Q1151">
        <v>0</v>
      </c>
      <c r="R1151">
        <v>2</v>
      </c>
      <c r="S1151">
        <v>1</v>
      </c>
      <c r="T1151" s="2">
        <v>2</v>
      </c>
      <c r="U1151">
        <v>3</v>
      </c>
      <c r="V1151" s="3">
        <v>0</v>
      </c>
      <c r="W1151">
        <v>1</v>
      </c>
      <c r="X1151">
        <v>5</v>
      </c>
      <c r="Y1151">
        <v>2</v>
      </c>
      <c r="Z1151">
        <v>1</v>
      </c>
      <c r="AA1151" s="3">
        <v>3</v>
      </c>
      <c r="AB1151">
        <v>101</v>
      </c>
    </row>
    <row r="1152" spans="1:28" x14ac:dyDescent="0.35">
      <c r="A1152" s="2">
        <v>929</v>
      </c>
      <c r="B1152" s="2">
        <v>7</v>
      </c>
      <c r="C1152" s="2" t="s">
        <v>31</v>
      </c>
      <c r="D1152">
        <v>8</v>
      </c>
      <c r="E1152">
        <v>1</v>
      </c>
      <c r="F1152">
        <v>1</v>
      </c>
      <c r="G1152">
        <v>1</v>
      </c>
      <c r="H1152">
        <v>164</v>
      </c>
      <c r="I1152" s="37">
        <v>69.3</v>
      </c>
      <c r="J1152" s="3">
        <v>0</v>
      </c>
      <c r="K1152">
        <v>1</v>
      </c>
      <c r="L1152">
        <v>2</v>
      </c>
      <c r="M1152">
        <v>4</v>
      </c>
      <c r="N1152" s="3">
        <v>0</v>
      </c>
      <c r="O1152">
        <v>1</v>
      </c>
      <c r="P1152">
        <v>5</v>
      </c>
      <c r="Q1152">
        <v>0</v>
      </c>
      <c r="R1152">
        <v>2</v>
      </c>
      <c r="S1152">
        <v>1</v>
      </c>
      <c r="T1152" s="2">
        <v>2</v>
      </c>
      <c r="U1152">
        <v>3</v>
      </c>
      <c r="V1152" s="3">
        <v>0</v>
      </c>
      <c r="W1152">
        <v>1</v>
      </c>
      <c r="X1152">
        <v>4</v>
      </c>
      <c r="Y1152">
        <v>2</v>
      </c>
      <c r="Z1152">
        <v>1</v>
      </c>
      <c r="AA1152" s="3">
        <v>3</v>
      </c>
      <c r="AB1152">
        <v>110</v>
      </c>
    </row>
    <row r="1153" spans="1:28" x14ac:dyDescent="0.35">
      <c r="A1153" s="2">
        <v>930</v>
      </c>
      <c r="B1153" s="2">
        <v>7</v>
      </c>
      <c r="C1153" s="2" t="s">
        <v>31</v>
      </c>
      <c r="D1153">
        <v>8</v>
      </c>
      <c r="E1153">
        <v>1</v>
      </c>
      <c r="F1153">
        <v>1</v>
      </c>
      <c r="G1153">
        <v>1</v>
      </c>
      <c r="H1153">
        <v>164</v>
      </c>
      <c r="I1153" s="37">
        <v>69.3</v>
      </c>
      <c r="J1153" s="3">
        <v>0</v>
      </c>
      <c r="K1153">
        <v>1</v>
      </c>
      <c r="L1153">
        <v>2</v>
      </c>
      <c r="M1153">
        <v>3</v>
      </c>
      <c r="N1153" s="3">
        <v>0</v>
      </c>
      <c r="O1153">
        <v>1</v>
      </c>
      <c r="P1153">
        <v>5</v>
      </c>
      <c r="Q1153">
        <v>1</v>
      </c>
      <c r="R1153">
        <v>2</v>
      </c>
      <c r="S1153">
        <v>1</v>
      </c>
      <c r="T1153" s="2">
        <v>2</v>
      </c>
      <c r="U1153">
        <v>3</v>
      </c>
      <c r="V1153" s="3">
        <v>0</v>
      </c>
      <c r="W1153">
        <v>1</v>
      </c>
      <c r="X1153">
        <v>4</v>
      </c>
      <c r="Y1153">
        <v>2</v>
      </c>
      <c r="Z1153">
        <v>1</v>
      </c>
      <c r="AA1153" s="3">
        <v>3</v>
      </c>
      <c r="AB1153">
        <v>109</v>
      </c>
    </row>
    <row r="1154" spans="1:28" x14ac:dyDescent="0.35">
      <c r="A1154" s="2">
        <v>931</v>
      </c>
      <c r="B1154" s="2">
        <v>7</v>
      </c>
      <c r="C1154" s="2" t="s">
        <v>31</v>
      </c>
      <c r="D1154">
        <v>8</v>
      </c>
      <c r="E1154">
        <v>1</v>
      </c>
      <c r="F1154">
        <v>1</v>
      </c>
      <c r="G1154">
        <v>1</v>
      </c>
      <c r="H1154">
        <v>164</v>
      </c>
      <c r="I1154" s="37">
        <v>69.3</v>
      </c>
      <c r="J1154" s="3">
        <v>0</v>
      </c>
      <c r="K1154">
        <v>1</v>
      </c>
      <c r="L1154">
        <v>2</v>
      </c>
      <c r="M1154">
        <v>3</v>
      </c>
      <c r="N1154" s="3">
        <v>0</v>
      </c>
      <c r="O1154">
        <v>1</v>
      </c>
      <c r="P1154">
        <v>5</v>
      </c>
      <c r="Q1154">
        <v>0</v>
      </c>
      <c r="R1154">
        <v>2</v>
      </c>
      <c r="S1154">
        <v>1</v>
      </c>
      <c r="T1154" s="2">
        <v>2</v>
      </c>
      <c r="U1154">
        <v>3</v>
      </c>
      <c r="V1154" s="3">
        <v>0</v>
      </c>
      <c r="W1154">
        <v>1</v>
      </c>
      <c r="X1154">
        <v>6</v>
      </c>
      <c r="Y1154">
        <v>2</v>
      </c>
      <c r="Z1154">
        <v>1</v>
      </c>
      <c r="AA1154" s="3">
        <v>3</v>
      </c>
      <c r="AB1154">
        <v>107</v>
      </c>
    </row>
    <row r="1155" spans="1:28" x14ac:dyDescent="0.35">
      <c r="A1155" s="2">
        <v>932</v>
      </c>
      <c r="B1155" s="2">
        <v>7</v>
      </c>
      <c r="C1155" s="2" t="s">
        <v>31</v>
      </c>
      <c r="D1155">
        <v>8</v>
      </c>
      <c r="E1155">
        <v>3</v>
      </c>
      <c r="F1155">
        <v>1</v>
      </c>
      <c r="G1155">
        <v>1</v>
      </c>
      <c r="H1155">
        <v>184</v>
      </c>
      <c r="I1155" s="37">
        <v>74.5</v>
      </c>
      <c r="J1155" s="3">
        <v>0</v>
      </c>
      <c r="K1155">
        <v>1</v>
      </c>
      <c r="L1155">
        <v>2</v>
      </c>
      <c r="M1155">
        <v>3</v>
      </c>
      <c r="N1155" s="3">
        <v>0</v>
      </c>
      <c r="O1155">
        <v>1</v>
      </c>
      <c r="P1155">
        <v>6</v>
      </c>
      <c r="Q1155">
        <v>0</v>
      </c>
      <c r="R1155">
        <v>2</v>
      </c>
      <c r="S1155">
        <v>1</v>
      </c>
      <c r="T1155" s="2">
        <v>2</v>
      </c>
      <c r="U1155">
        <v>3</v>
      </c>
      <c r="V1155" s="3">
        <v>0</v>
      </c>
      <c r="W1155">
        <v>1</v>
      </c>
      <c r="X1155">
        <v>6</v>
      </c>
      <c r="Y1155">
        <v>2</v>
      </c>
      <c r="Z1155">
        <v>1</v>
      </c>
      <c r="AA1155" s="3">
        <v>3</v>
      </c>
      <c r="AB1155">
        <v>98</v>
      </c>
    </row>
    <row r="1156" spans="1:28" x14ac:dyDescent="0.35">
      <c r="A1156" s="2">
        <v>933</v>
      </c>
      <c r="B1156" s="2">
        <v>7</v>
      </c>
      <c r="C1156" s="2" t="s">
        <v>31</v>
      </c>
      <c r="D1156">
        <v>8</v>
      </c>
      <c r="E1156">
        <v>1</v>
      </c>
      <c r="F1156">
        <v>1</v>
      </c>
      <c r="G1156">
        <v>1</v>
      </c>
      <c r="H1156">
        <v>164</v>
      </c>
      <c r="I1156" s="37">
        <v>127</v>
      </c>
      <c r="J1156" s="3">
        <v>0</v>
      </c>
      <c r="K1156">
        <v>1</v>
      </c>
      <c r="L1156">
        <v>2</v>
      </c>
      <c r="M1156">
        <v>3</v>
      </c>
      <c r="N1156" s="3">
        <v>0</v>
      </c>
      <c r="O1156">
        <v>1</v>
      </c>
      <c r="P1156">
        <v>6</v>
      </c>
      <c r="Q1156">
        <v>0</v>
      </c>
      <c r="R1156">
        <v>2</v>
      </c>
      <c r="S1156">
        <v>1</v>
      </c>
      <c r="T1156" s="2">
        <v>2</v>
      </c>
      <c r="U1156">
        <v>3</v>
      </c>
      <c r="V1156" s="3">
        <v>0</v>
      </c>
      <c r="W1156">
        <v>1</v>
      </c>
      <c r="X1156">
        <v>7</v>
      </c>
      <c r="Y1156">
        <v>2</v>
      </c>
      <c r="Z1156">
        <v>1</v>
      </c>
      <c r="AA1156" s="3">
        <v>3</v>
      </c>
      <c r="AB1156">
        <v>102</v>
      </c>
    </row>
    <row r="1157" spans="1:28" x14ac:dyDescent="0.35">
      <c r="A1157" s="2">
        <v>934</v>
      </c>
      <c r="B1157" s="2">
        <v>7</v>
      </c>
      <c r="C1157" s="2" t="s">
        <v>31</v>
      </c>
      <c r="D1157">
        <v>8</v>
      </c>
      <c r="E1157">
        <v>1</v>
      </c>
      <c r="F1157">
        <v>1</v>
      </c>
      <c r="G1157">
        <v>1</v>
      </c>
      <c r="H1157">
        <v>164</v>
      </c>
      <c r="I1157" s="37">
        <v>127</v>
      </c>
      <c r="J1157" s="3">
        <v>0</v>
      </c>
      <c r="K1157">
        <v>1</v>
      </c>
      <c r="L1157">
        <v>2</v>
      </c>
      <c r="M1157">
        <v>3</v>
      </c>
      <c r="N1157" s="3">
        <v>0</v>
      </c>
      <c r="O1157">
        <v>1</v>
      </c>
      <c r="P1157">
        <v>6</v>
      </c>
      <c r="Q1157">
        <v>0</v>
      </c>
      <c r="R1157">
        <v>2</v>
      </c>
      <c r="S1157">
        <v>1</v>
      </c>
      <c r="T1157" s="2">
        <v>2</v>
      </c>
      <c r="U1157">
        <v>3</v>
      </c>
      <c r="V1157" s="3">
        <v>0</v>
      </c>
      <c r="W1157">
        <v>1</v>
      </c>
      <c r="X1157">
        <v>6</v>
      </c>
      <c r="Y1157">
        <v>2</v>
      </c>
      <c r="Z1157">
        <v>1</v>
      </c>
      <c r="AA1157" s="3">
        <v>3</v>
      </c>
      <c r="AB1157">
        <v>102</v>
      </c>
    </row>
    <row r="1158" spans="1:28" x14ac:dyDescent="0.35">
      <c r="A1158" s="2">
        <v>935</v>
      </c>
      <c r="B1158" s="2">
        <v>7</v>
      </c>
      <c r="C1158" s="2" t="s">
        <v>31</v>
      </c>
      <c r="D1158">
        <v>8</v>
      </c>
      <c r="E1158">
        <v>1</v>
      </c>
      <c r="F1158">
        <v>1</v>
      </c>
      <c r="G1158">
        <v>1</v>
      </c>
      <c r="H1158">
        <v>170</v>
      </c>
      <c r="I1158" s="37">
        <v>28</v>
      </c>
      <c r="J1158" s="3">
        <v>0</v>
      </c>
      <c r="K1158">
        <v>1</v>
      </c>
      <c r="L1158">
        <v>2</v>
      </c>
      <c r="M1158">
        <v>3</v>
      </c>
      <c r="N1158" s="3">
        <v>0</v>
      </c>
      <c r="O1158">
        <v>1</v>
      </c>
      <c r="P1158">
        <v>3</v>
      </c>
      <c r="Q1158">
        <v>1</v>
      </c>
      <c r="R1158">
        <v>2</v>
      </c>
      <c r="S1158">
        <v>1</v>
      </c>
      <c r="T1158" s="2">
        <v>2</v>
      </c>
      <c r="U1158">
        <v>3</v>
      </c>
      <c r="V1158" s="3">
        <v>0</v>
      </c>
      <c r="W1158">
        <v>1</v>
      </c>
      <c r="X1158">
        <v>4</v>
      </c>
      <c r="Y1158">
        <v>2</v>
      </c>
      <c r="Z1158">
        <v>1</v>
      </c>
      <c r="AA1158" s="3">
        <v>3</v>
      </c>
      <c r="AB1158">
        <v>114</v>
      </c>
    </row>
    <row r="1159" spans="1:28" x14ac:dyDescent="0.35">
      <c r="A1159" s="2">
        <v>936</v>
      </c>
      <c r="B1159" s="2">
        <v>7</v>
      </c>
      <c r="C1159" s="2" t="s">
        <v>31</v>
      </c>
      <c r="D1159">
        <v>8</v>
      </c>
      <c r="E1159">
        <v>1</v>
      </c>
      <c r="F1159">
        <v>1</v>
      </c>
      <c r="G1159">
        <v>1</v>
      </c>
      <c r="H1159">
        <v>170</v>
      </c>
      <c r="I1159" s="37">
        <v>28</v>
      </c>
      <c r="J1159" s="3">
        <v>0</v>
      </c>
      <c r="K1159">
        <v>1</v>
      </c>
      <c r="L1159">
        <v>2</v>
      </c>
      <c r="M1159">
        <v>3</v>
      </c>
      <c r="N1159" s="3">
        <v>0</v>
      </c>
      <c r="O1159">
        <v>1</v>
      </c>
      <c r="P1159">
        <v>4</v>
      </c>
      <c r="Q1159">
        <v>0</v>
      </c>
      <c r="R1159">
        <v>2</v>
      </c>
      <c r="S1159">
        <v>1</v>
      </c>
      <c r="T1159" s="2">
        <v>2</v>
      </c>
      <c r="U1159">
        <v>3</v>
      </c>
      <c r="V1159" s="3">
        <v>0</v>
      </c>
      <c r="W1159">
        <v>1</v>
      </c>
      <c r="X1159">
        <v>5</v>
      </c>
      <c r="Y1159">
        <v>2</v>
      </c>
      <c r="Z1159">
        <v>1</v>
      </c>
      <c r="AA1159" s="3">
        <v>3</v>
      </c>
      <c r="AB1159">
        <v>109</v>
      </c>
    </row>
    <row r="1160" spans="1:28" x14ac:dyDescent="0.35">
      <c r="A1160" s="2">
        <v>937</v>
      </c>
      <c r="B1160" s="2">
        <v>7</v>
      </c>
      <c r="C1160" s="2" t="s">
        <v>31</v>
      </c>
      <c r="D1160">
        <v>8</v>
      </c>
      <c r="E1160">
        <v>2</v>
      </c>
      <c r="F1160">
        <v>1</v>
      </c>
      <c r="G1160">
        <v>1</v>
      </c>
      <c r="H1160">
        <v>170</v>
      </c>
      <c r="I1160" s="37">
        <v>18.2</v>
      </c>
      <c r="J1160" s="3">
        <v>0</v>
      </c>
      <c r="K1160">
        <v>1</v>
      </c>
      <c r="L1160">
        <v>2</v>
      </c>
      <c r="M1160">
        <v>4</v>
      </c>
      <c r="N1160" s="3">
        <v>0</v>
      </c>
      <c r="O1160">
        <v>1</v>
      </c>
      <c r="P1160">
        <v>4</v>
      </c>
      <c r="Q1160">
        <v>1</v>
      </c>
      <c r="R1160">
        <v>2</v>
      </c>
      <c r="S1160">
        <v>1</v>
      </c>
      <c r="T1160" s="2">
        <v>2</v>
      </c>
      <c r="U1160">
        <v>3</v>
      </c>
      <c r="V1160" s="3">
        <v>0</v>
      </c>
      <c r="W1160">
        <v>1</v>
      </c>
      <c r="X1160">
        <v>4</v>
      </c>
      <c r="Y1160">
        <v>2</v>
      </c>
      <c r="Z1160">
        <v>1</v>
      </c>
      <c r="AA1160" s="3">
        <v>3</v>
      </c>
      <c r="AB1160">
        <v>115</v>
      </c>
    </row>
    <row r="1161" spans="1:28" x14ac:dyDescent="0.35">
      <c r="A1161" s="2">
        <v>938</v>
      </c>
      <c r="B1161" s="2">
        <v>7</v>
      </c>
      <c r="C1161" s="2" t="s">
        <v>31</v>
      </c>
      <c r="D1161">
        <v>8</v>
      </c>
      <c r="E1161">
        <v>1</v>
      </c>
      <c r="F1161">
        <v>1</v>
      </c>
      <c r="G1161">
        <v>1</v>
      </c>
      <c r="H1161">
        <v>170</v>
      </c>
      <c r="I1161" s="37">
        <v>18.2</v>
      </c>
      <c r="J1161" s="3">
        <v>0</v>
      </c>
      <c r="K1161">
        <v>1</v>
      </c>
      <c r="L1161">
        <v>2</v>
      </c>
      <c r="M1161">
        <v>3</v>
      </c>
      <c r="N1161" s="3">
        <v>0</v>
      </c>
      <c r="O1161">
        <v>1</v>
      </c>
      <c r="P1161">
        <v>4</v>
      </c>
      <c r="Q1161">
        <v>0</v>
      </c>
      <c r="R1161">
        <v>2</v>
      </c>
      <c r="S1161">
        <v>1</v>
      </c>
      <c r="T1161" s="2">
        <v>2</v>
      </c>
      <c r="U1161">
        <v>3</v>
      </c>
      <c r="V1161" s="3">
        <v>0</v>
      </c>
      <c r="W1161">
        <v>1</v>
      </c>
      <c r="X1161">
        <v>5</v>
      </c>
      <c r="Y1161">
        <v>2</v>
      </c>
      <c r="Z1161">
        <v>1</v>
      </c>
      <c r="AA1161" s="3">
        <v>3</v>
      </c>
      <c r="AB1161">
        <v>111</v>
      </c>
    </row>
    <row r="1162" spans="1:28" x14ac:dyDescent="0.35">
      <c r="A1162" s="2">
        <v>939</v>
      </c>
      <c r="B1162" s="2">
        <v>7</v>
      </c>
      <c r="C1162" s="2" t="s">
        <v>31</v>
      </c>
      <c r="D1162">
        <v>8</v>
      </c>
      <c r="E1162">
        <v>1</v>
      </c>
      <c r="F1162">
        <v>1</v>
      </c>
      <c r="G1162">
        <v>1</v>
      </c>
      <c r="H1162">
        <v>170</v>
      </c>
      <c r="I1162" s="37">
        <v>18.2</v>
      </c>
      <c r="J1162" s="3">
        <v>0</v>
      </c>
      <c r="K1162">
        <v>1</v>
      </c>
      <c r="L1162">
        <v>2</v>
      </c>
      <c r="M1162">
        <v>3</v>
      </c>
      <c r="N1162" s="3">
        <v>0</v>
      </c>
      <c r="O1162">
        <v>1</v>
      </c>
      <c r="P1162">
        <v>1</v>
      </c>
      <c r="Q1162">
        <v>2</v>
      </c>
      <c r="R1162">
        <v>2</v>
      </c>
      <c r="S1162">
        <v>1</v>
      </c>
      <c r="T1162" s="2">
        <v>2</v>
      </c>
      <c r="U1162">
        <v>3</v>
      </c>
      <c r="V1162" s="3">
        <v>0</v>
      </c>
      <c r="W1162">
        <v>1</v>
      </c>
      <c r="X1162">
        <v>2</v>
      </c>
      <c r="Y1162">
        <v>1</v>
      </c>
      <c r="Z1162">
        <v>1</v>
      </c>
      <c r="AA1162" s="3">
        <v>3</v>
      </c>
      <c r="AB1162">
        <v>116</v>
      </c>
    </row>
    <row r="1163" spans="1:28" x14ac:dyDescent="0.35">
      <c r="A1163" s="2">
        <v>940</v>
      </c>
      <c r="B1163" s="2">
        <v>7</v>
      </c>
      <c r="C1163" s="2" t="s">
        <v>31</v>
      </c>
      <c r="D1163">
        <v>8</v>
      </c>
      <c r="E1163">
        <v>1</v>
      </c>
      <c r="F1163">
        <v>1</v>
      </c>
      <c r="G1163">
        <v>1</v>
      </c>
      <c r="H1163">
        <v>170</v>
      </c>
      <c r="I1163" s="37">
        <v>18.2</v>
      </c>
      <c r="J1163" s="3">
        <v>0</v>
      </c>
      <c r="K1163">
        <v>1</v>
      </c>
      <c r="L1163">
        <v>2</v>
      </c>
      <c r="M1163">
        <v>3</v>
      </c>
      <c r="N1163" s="3">
        <v>0</v>
      </c>
      <c r="O1163">
        <v>1</v>
      </c>
      <c r="P1163">
        <v>4</v>
      </c>
      <c r="Q1163">
        <v>1</v>
      </c>
      <c r="R1163">
        <v>2</v>
      </c>
      <c r="S1163">
        <v>1</v>
      </c>
      <c r="T1163" s="2">
        <v>2</v>
      </c>
      <c r="U1163">
        <v>3</v>
      </c>
      <c r="V1163" s="3">
        <v>0</v>
      </c>
      <c r="W1163">
        <v>1</v>
      </c>
      <c r="X1163">
        <v>4</v>
      </c>
      <c r="Y1163">
        <v>2</v>
      </c>
      <c r="Z1163">
        <v>1</v>
      </c>
      <c r="AA1163" s="3">
        <v>3</v>
      </c>
      <c r="AB1163">
        <v>109</v>
      </c>
    </row>
    <row r="1164" spans="1:28" x14ac:dyDescent="0.35">
      <c r="A1164" s="2">
        <v>941</v>
      </c>
      <c r="B1164" s="2">
        <v>7</v>
      </c>
      <c r="C1164" s="2" t="s">
        <v>31</v>
      </c>
      <c r="D1164">
        <v>8</v>
      </c>
      <c r="E1164">
        <v>1</v>
      </c>
      <c r="F1164">
        <v>1</v>
      </c>
      <c r="G1164">
        <v>1</v>
      </c>
      <c r="H1164">
        <v>170</v>
      </c>
      <c r="I1164" s="37">
        <v>18.2</v>
      </c>
      <c r="J1164" s="3">
        <v>0</v>
      </c>
      <c r="K1164">
        <v>1</v>
      </c>
      <c r="L1164">
        <v>2</v>
      </c>
      <c r="M1164">
        <v>3</v>
      </c>
      <c r="N1164" s="3">
        <v>0</v>
      </c>
      <c r="O1164">
        <v>1</v>
      </c>
      <c r="P1164">
        <v>4</v>
      </c>
      <c r="Q1164">
        <v>1</v>
      </c>
      <c r="R1164">
        <v>2</v>
      </c>
      <c r="S1164">
        <v>1</v>
      </c>
      <c r="T1164" s="2">
        <v>2</v>
      </c>
      <c r="U1164">
        <v>3</v>
      </c>
      <c r="V1164" s="3">
        <v>0</v>
      </c>
      <c r="W1164">
        <v>1</v>
      </c>
      <c r="X1164">
        <v>4</v>
      </c>
      <c r="Y1164">
        <v>2</v>
      </c>
      <c r="Z1164">
        <v>1</v>
      </c>
      <c r="AA1164" s="3">
        <v>3</v>
      </c>
      <c r="AB1164">
        <v>102</v>
      </c>
    </row>
    <row r="1165" spans="1:28" x14ac:dyDescent="0.35">
      <c r="A1165" s="2">
        <v>942</v>
      </c>
      <c r="B1165" s="2">
        <v>7</v>
      </c>
      <c r="C1165" s="2" t="s">
        <v>31</v>
      </c>
      <c r="D1165">
        <v>8</v>
      </c>
      <c r="E1165">
        <v>1</v>
      </c>
      <c r="F1165">
        <v>1</v>
      </c>
      <c r="G1165">
        <v>1</v>
      </c>
      <c r="H1165">
        <v>170</v>
      </c>
      <c r="I1165" s="37">
        <v>18.2</v>
      </c>
      <c r="J1165" s="3">
        <v>0</v>
      </c>
      <c r="K1165">
        <v>1</v>
      </c>
      <c r="L1165">
        <v>2</v>
      </c>
      <c r="M1165">
        <v>3</v>
      </c>
      <c r="N1165" s="3">
        <v>0</v>
      </c>
      <c r="O1165">
        <v>1</v>
      </c>
      <c r="P1165">
        <v>5</v>
      </c>
      <c r="Q1165">
        <v>0</v>
      </c>
      <c r="R1165">
        <v>2</v>
      </c>
      <c r="S1165">
        <v>1</v>
      </c>
      <c r="T1165" s="2">
        <v>2</v>
      </c>
      <c r="U1165">
        <v>3</v>
      </c>
      <c r="V1165" s="3">
        <v>0</v>
      </c>
      <c r="W1165">
        <v>1</v>
      </c>
      <c r="X1165">
        <v>5</v>
      </c>
      <c r="Y1165">
        <v>2</v>
      </c>
      <c r="Z1165">
        <v>1</v>
      </c>
      <c r="AA1165" s="3">
        <v>3</v>
      </c>
      <c r="AB1165">
        <v>109</v>
      </c>
    </row>
    <row r="1166" spans="1:28" x14ac:dyDescent="0.35">
      <c r="A1166" s="2">
        <v>943</v>
      </c>
      <c r="B1166" s="2">
        <v>7</v>
      </c>
      <c r="C1166" s="2" t="s">
        <v>31</v>
      </c>
      <c r="D1166">
        <v>8</v>
      </c>
      <c r="E1166">
        <v>1</v>
      </c>
      <c r="F1166">
        <v>1</v>
      </c>
      <c r="G1166">
        <v>1</v>
      </c>
      <c r="H1166">
        <v>170</v>
      </c>
      <c r="I1166" s="37">
        <v>18.2</v>
      </c>
      <c r="J1166" s="3">
        <v>0</v>
      </c>
      <c r="K1166">
        <v>1</v>
      </c>
      <c r="L1166">
        <v>2</v>
      </c>
      <c r="M1166">
        <v>3</v>
      </c>
      <c r="N1166" s="3">
        <v>0</v>
      </c>
      <c r="O1166">
        <v>1</v>
      </c>
      <c r="P1166">
        <v>5</v>
      </c>
      <c r="Q1166">
        <v>0</v>
      </c>
      <c r="R1166">
        <v>2</v>
      </c>
      <c r="S1166">
        <v>1</v>
      </c>
      <c r="T1166" s="2">
        <v>2</v>
      </c>
      <c r="U1166">
        <v>3</v>
      </c>
      <c r="V1166" s="3">
        <v>0</v>
      </c>
      <c r="W1166">
        <v>1</v>
      </c>
      <c r="X1166">
        <v>5</v>
      </c>
      <c r="Y1166">
        <v>2</v>
      </c>
      <c r="Z1166">
        <v>1</v>
      </c>
      <c r="AA1166" s="3">
        <v>3</v>
      </c>
      <c r="AB1166">
        <v>102</v>
      </c>
    </row>
    <row r="1167" spans="1:28" x14ac:dyDescent="0.35">
      <c r="A1167" s="2">
        <v>944</v>
      </c>
      <c r="B1167" s="2">
        <v>7</v>
      </c>
      <c r="C1167" s="2" t="s">
        <v>31</v>
      </c>
      <c r="D1167">
        <v>8</v>
      </c>
      <c r="E1167">
        <v>1</v>
      </c>
      <c r="F1167">
        <v>1</v>
      </c>
      <c r="G1167">
        <v>1</v>
      </c>
      <c r="H1167">
        <v>170</v>
      </c>
      <c r="I1167" s="37">
        <v>18.2</v>
      </c>
      <c r="J1167" s="3">
        <v>0</v>
      </c>
      <c r="K1167">
        <v>1</v>
      </c>
      <c r="L1167">
        <v>2</v>
      </c>
      <c r="M1167">
        <v>3</v>
      </c>
      <c r="N1167" s="3">
        <v>0</v>
      </c>
      <c r="O1167">
        <v>1</v>
      </c>
      <c r="P1167">
        <v>5</v>
      </c>
      <c r="Q1167">
        <v>0</v>
      </c>
      <c r="R1167">
        <v>2</v>
      </c>
      <c r="S1167">
        <v>1</v>
      </c>
      <c r="T1167" s="2">
        <v>2</v>
      </c>
      <c r="U1167">
        <v>3</v>
      </c>
      <c r="V1167" s="3">
        <v>0</v>
      </c>
      <c r="W1167">
        <v>1</v>
      </c>
      <c r="X1167">
        <v>5</v>
      </c>
      <c r="Y1167">
        <v>2</v>
      </c>
      <c r="Z1167">
        <v>1</v>
      </c>
      <c r="AA1167" s="3">
        <v>3</v>
      </c>
      <c r="AB1167">
        <v>109</v>
      </c>
    </row>
    <row r="1168" spans="1:28" x14ac:dyDescent="0.35">
      <c r="A1168" s="2">
        <v>945</v>
      </c>
      <c r="B1168" s="2">
        <v>7</v>
      </c>
      <c r="C1168" s="2" t="s">
        <v>31</v>
      </c>
      <c r="D1168">
        <v>8</v>
      </c>
      <c r="E1168">
        <v>2</v>
      </c>
      <c r="F1168">
        <v>1</v>
      </c>
      <c r="G1168">
        <v>1</v>
      </c>
      <c r="H1168">
        <v>170</v>
      </c>
      <c r="I1168" s="37">
        <v>18.2</v>
      </c>
      <c r="J1168" s="3">
        <v>0</v>
      </c>
      <c r="K1168">
        <v>1</v>
      </c>
      <c r="L1168">
        <v>2</v>
      </c>
      <c r="M1168">
        <v>3</v>
      </c>
      <c r="N1168" s="3">
        <v>0</v>
      </c>
      <c r="O1168">
        <v>1</v>
      </c>
      <c r="P1168">
        <v>4</v>
      </c>
      <c r="Q1168">
        <v>1</v>
      </c>
      <c r="R1168">
        <v>2</v>
      </c>
      <c r="S1168">
        <v>1</v>
      </c>
      <c r="T1168" s="2">
        <v>2</v>
      </c>
      <c r="U1168">
        <v>3</v>
      </c>
      <c r="V1168" s="3">
        <v>0</v>
      </c>
      <c r="W1168">
        <v>1</v>
      </c>
      <c r="X1168">
        <v>3</v>
      </c>
      <c r="Y1168">
        <v>2</v>
      </c>
      <c r="Z1168">
        <v>1</v>
      </c>
      <c r="AA1168" s="3">
        <v>3</v>
      </c>
      <c r="AB1168">
        <v>114</v>
      </c>
    </row>
    <row r="1169" spans="1:28" x14ac:dyDescent="0.35">
      <c r="A1169" s="2">
        <v>946</v>
      </c>
      <c r="B1169" s="2">
        <v>7</v>
      </c>
      <c r="C1169" s="2" t="s">
        <v>31</v>
      </c>
      <c r="D1169">
        <v>8</v>
      </c>
      <c r="E1169">
        <v>3</v>
      </c>
      <c r="F1169">
        <v>1</v>
      </c>
      <c r="G1169">
        <v>1</v>
      </c>
      <c r="H1169">
        <v>175</v>
      </c>
      <c r="I1169" s="37">
        <v>63.6</v>
      </c>
      <c r="J1169" s="3">
        <v>0</v>
      </c>
      <c r="K1169">
        <v>1</v>
      </c>
      <c r="L1169">
        <v>2</v>
      </c>
      <c r="M1169">
        <v>3</v>
      </c>
      <c r="N1169" s="3">
        <v>0</v>
      </c>
      <c r="O1169">
        <v>1</v>
      </c>
      <c r="P1169">
        <v>6</v>
      </c>
      <c r="Q1169">
        <v>0</v>
      </c>
      <c r="R1169">
        <v>2</v>
      </c>
      <c r="S1169">
        <v>1</v>
      </c>
      <c r="T1169" s="2">
        <v>2</v>
      </c>
      <c r="U1169">
        <v>3</v>
      </c>
      <c r="V1169" s="3">
        <v>0</v>
      </c>
      <c r="W1169">
        <v>1</v>
      </c>
      <c r="X1169">
        <v>8</v>
      </c>
      <c r="Y1169">
        <v>2</v>
      </c>
      <c r="Z1169">
        <v>1</v>
      </c>
      <c r="AA1169" s="3">
        <v>3</v>
      </c>
      <c r="AB1169">
        <v>103</v>
      </c>
    </row>
    <row r="1170" spans="1:28" x14ac:dyDescent="0.35">
      <c r="A1170" s="2">
        <v>947</v>
      </c>
      <c r="B1170" s="2">
        <v>7</v>
      </c>
      <c r="C1170" s="2" t="s">
        <v>31</v>
      </c>
      <c r="D1170">
        <v>8</v>
      </c>
      <c r="E1170">
        <v>3</v>
      </c>
      <c r="F1170">
        <v>1</v>
      </c>
      <c r="G1170">
        <v>1</v>
      </c>
      <c r="H1170">
        <v>175</v>
      </c>
      <c r="I1170" s="37">
        <v>63.6</v>
      </c>
      <c r="J1170" s="3">
        <v>0</v>
      </c>
      <c r="K1170">
        <v>1</v>
      </c>
      <c r="L1170">
        <v>2</v>
      </c>
      <c r="M1170">
        <v>3</v>
      </c>
      <c r="N1170" s="3">
        <v>0</v>
      </c>
      <c r="O1170">
        <v>1</v>
      </c>
      <c r="P1170">
        <v>3</v>
      </c>
      <c r="Q1170">
        <v>0</v>
      </c>
      <c r="R1170">
        <v>2</v>
      </c>
      <c r="S1170">
        <v>1</v>
      </c>
      <c r="T1170" s="2">
        <v>2</v>
      </c>
      <c r="U1170">
        <v>3</v>
      </c>
      <c r="V1170" s="3">
        <v>0</v>
      </c>
      <c r="W1170">
        <v>1</v>
      </c>
      <c r="X1170">
        <v>4</v>
      </c>
      <c r="Y1170">
        <v>2</v>
      </c>
      <c r="Z1170">
        <v>1</v>
      </c>
      <c r="AA1170" s="3">
        <v>3</v>
      </c>
      <c r="AB1170">
        <v>114</v>
      </c>
    </row>
    <row r="1171" spans="1:28" x14ac:dyDescent="0.35">
      <c r="A1171" s="2">
        <v>948</v>
      </c>
      <c r="B1171" s="2">
        <v>7</v>
      </c>
      <c r="C1171" s="2" t="s">
        <v>31</v>
      </c>
      <c r="D1171">
        <v>8</v>
      </c>
      <c r="E1171">
        <v>2</v>
      </c>
      <c r="F1171">
        <v>1</v>
      </c>
      <c r="G1171">
        <v>1</v>
      </c>
      <c r="H1171">
        <v>170</v>
      </c>
      <c r="I1171" s="37">
        <v>22.5</v>
      </c>
      <c r="J1171" s="3">
        <v>0</v>
      </c>
      <c r="K1171">
        <v>1</v>
      </c>
      <c r="L1171">
        <v>2</v>
      </c>
      <c r="M1171">
        <v>3</v>
      </c>
      <c r="N1171" s="3">
        <v>0</v>
      </c>
      <c r="O1171">
        <v>1</v>
      </c>
      <c r="P1171">
        <v>3</v>
      </c>
      <c r="Q1171">
        <v>1</v>
      </c>
      <c r="R1171">
        <v>2</v>
      </c>
      <c r="S1171">
        <v>1</v>
      </c>
      <c r="T1171" s="2">
        <v>2</v>
      </c>
      <c r="U1171">
        <v>3</v>
      </c>
      <c r="V1171" s="3">
        <v>0</v>
      </c>
      <c r="W1171">
        <v>1</v>
      </c>
      <c r="X1171">
        <v>4</v>
      </c>
      <c r="Y1171">
        <v>2</v>
      </c>
      <c r="Z1171">
        <v>1</v>
      </c>
      <c r="AA1171" s="3">
        <v>3</v>
      </c>
      <c r="AB1171">
        <v>114</v>
      </c>
    </row>
    <row r="1172" spans="1:28" x14ac:dyDescent="0.35">
      <c r="A1172" s="2">
        <v>949</v>
      </c>
      <c r="B1172" s="2">
        <v>7</v>
      </c>
      <c r="C1172" s="2" t="s">
        <v>31</v>
      </c>
      <c r="D1172">
        <v>8</v>
      </c>
      <c r="E1172">
        <v>2</v>
      </c>
      <c r="F1172">
        <v>1</v>
      </c>
      <c r="G1172">
        <v>1</v>
      </c>
      <c r="H1172">
        <v>170</v>
      </c>
      <c r="I1172" s="37">
        <v>22.5</v>
      </c>
      <c r="J1172" s="3">
        <v>0</v>
      </c>
      <c r="K1172">
        <v>1</v>
      </c>
      <c r="L1172">
        <v>2</v>
      </c>
      <c r="M1172">
        <v>3</v>
      </c>
      <c r="N1172" s="3">
        <v>0</v>
      </c>
      <c r="O1172">
        <v>1</v>
      </c>
      <c r="P1172">
        <v>4</v>
      </c>
      <c r="Q1172">
        <v>0</v>
      </c>
      <c r="R1172">
        <v>2</v>
      </c>
      <c r="S1172">
        <v>1</v>
      </c>
      <c r="T1172" s="2">
        <v>2</v>
      </c>
      <c r="U1172">
        <v>3</v>
      </c>
      <c r="V1172" s="3">
        <v>0</v>
      </c>
      <c r="W1172">
        <v>1</v>
      </c>
      <c r="X1172">
        <v>5</v>
      </c>
      <c r="Y1172">
        <v>2</v>
      </c>
      <c r="Z1172">
        <v>1</v>
      </c>
      <c r="AA1172" s="3">
        <v>3</v>
      </c>
      <c r="AB1172">
        <v>112</v>
      </c>
    </row>
    <row r="1173" spans="1:28" x14ac:dyDescent="0.35">
      <c r="A1173" s="2">
        <v>950</v>
      </c>
      <c r="B1173" s="2">
        <v>7</v>
      </c>
      <c r="C1173" s="2" t="s">
        <v>31</v>
      </c>
      <c r="D1173">
        <v>8</v>
      </c>
      <c r="E1173">
        <v>1</v>
      </c>
      <c r="F1173">
        <v>1</v>
      </c>
      <c r="G1173">
        <v>1</v>
      </c>
      <c r="H1173">
        <v>170</v>
      </c>
      <c r="I1173" s="37">
        <v>22.5</v>
      </c>
      <c r="J1173" s="3">
        <v>0</v>
      </c>
      <c r="K1173">
        <v>1</v>
      </c>
      <c r="L1173">
        <v>2</v>
      </c>
      <c r="M1173">
        <v>3</v>
      </c>
      <c r="N1173" s="3">
        <v>0</v>
      </c>
      <c r="O1173">
        <v>1</v>
      </c>
      <c r="P1173">
        <v>4</v>
      </c>
      <c r="Q1173">
        <v>1</v>
      </c>
      <c r="R1173">
        <v>2</v>
      </c>
      <c r="S1173">
        <v>1</v>
      </c>
      <c r="T1173" s="2">
        <v>2</v>
      </c>
      <c r="U1173">
        <v>3</v>
      </c>
      <c r="V1173" s="3">
        <v>0</v>
      </c>
      <c r="W1173">
        <v>1</v>
      </c>
      <c r="X1173">
        <v>4</v>
      </c>
      <c r="Y1173">
        <v>2</v>
      </c>
      <c r="Z1173">
        <v>1</v>
      </c>
      <c r="AA1173" s="3">
        <v>3</v>
      </c>
      <c r="AB1173">
        <v>111</v>
      </c>
    </row>
    <row r="1174" spans="1:28" x14ac:dyDescent="0.35">
      <c r="A1174" s="2">
        <v>951</v>
      </c>
      <c r="B1174" s="2">
        <v>7</v>
      </c>
      <c r="C1174" s="2" t="s">
        <v>31</v>
      </c>
      <c r="D1174">
        <v>8</v>
      </c>
      <c r="E1174">
        <v>1</v>
      </c>
      <c r="F1174">
        <v>1</v>
      </c>
      <c r="G1174">
        <v>1</v>
      </c>
      <c r="H1174">
        <v>170</v>
      </c>
      <c r="I1174" s="37">
        <v>22.5</v>
      </c>
      <c r="J1174" s="3">
        <v>0</v>
      </c>
      <c r="K1174">
        <v>1</v>
      </c>
      <c r="L1174">
        <v>2</v>
      </c>
      <c r="M1174">
        <v>4</v>
      </c>
      <c r="N1174" s="3">
        <v>0</v>
      </c>
      <c r="O1174">
        <v>1</v>
      </c>
      <c r="P1174">
        <v>5</v>
      </c>
      <c r="Q1174">
        <v>0</v>
      </c>
      <c r="R1174">
        <v>2</v>
      </c>
      <c r="S1174">
        <v>1</v>
      </c>
      <c r="T1174" s="2">
        <v>2</v>
      </c>
      <c r="U1174">
        <v>3</v>
      </c>
      <c r="V1174" s="3">
        <v>0</v>
      </c>
      <c r="W1174">
        <v>1</v>
      </c>
      <c r="X1174">
        <v>6</v>
      </c>
      <c r="Y1174">
        <v>2</v>
      </c>
      <c r="Z1174">
        <v>1</v>
      </c>
      <c r="AA1174" s="3">
        <v>3</v>
      </c>
      <c r="AB1174">
        <v>103</v>
      </c>
    </row>
    <row r="1175" spans="1:28" x14ac:dyDescent="0.35">
      <c r="A1175" s="2">
        <v>952</v>
      </c>
      <c r="B1175" s="2">
        <v>7</v>
      </c>
      <c r="C1175" s="2" t="s">
        <v>31</v>
      </c>
      <c r="D1175">
        <v>8</v>
      </c>
      <c r="E1175">
        <v>1</v>
      </c>
      <c r="F1175">
        <v>1</v>
      </c>
      <c r="G1175">
        <v>1</v>
      </c>
      <c r="H1175">
        <v>170</v>
      </c>
      <c r="I1175" s="37">
        <v>22.5</v>
      </c>
      <c r="J1175" s="3">
        <v>0</v>
      </c>
      <c r="K1175">
        <v>1</v>
      </c>
      <c r="L1175">
        <v>2</v>
      </c>
      <c r="M1175">
        <v>3</v>
      </c>
      <c r="N1175" s="3">
        <v>0</v>
      </c>
      <c r="O1175">
        <v>1</v>
      </c>
      <c r="P1175">
        <v>5</v>
      </c>
      <c r="Q1175">
        <v>0</v>
      </c>
      <c r="R1175">
        <v>2</v>
      </c>
      <c r="S1175">
        <v>1</v>
      </c>
      <c r="T1175" s="2">
        <v>2</v>
      </c>
      <c r="U1175">
        <v>3</v>
      </c>
      <c r="V1175" s="3">
        <v>0</v>
      </c>
      <c r="W1175">
        <v>1</v>
      </c>
      <c r="X1175">
        <v>6</v>
      </c>
      <c r="Y1175">
        <v>2</v>
      </c>
      <c r="Z1175">
        <v>1</v>
      </c>
      <c r="AA1175" s="3">
        <v>3</v>
      </c>
      <c r="AB1175">
        <v>101</v>
      </c>
    </row>
    <row r="1176" spans="1:28" x14ac:dyDescent="0.35">
      <c r="A1176" s="2">
        <v>953</v>
      </c>
      <c r="B1176" s="2">
        <v>7</v>
      </c>
      <c r="C1176" s="2" t="s">
        <v>31</v>
      </c>
      <c r="D1176">
        <v>8</v>
      </c>
      <c r="E1176">
        <v>1</v>
      </c>
      <c r="F1176">
        <v>1</v>
      </c>
      <c r="G1176">
        <v>1</v>
      </c>
      <c r="H1176">
        <v>170</v>
      </c>
      <c r="I1176" s="37">
        <v>22.5</v>
      </c>
      <c r="J1176" s="3">
        <v>0</v>
      </c>
      <c r="K1176">
        <v>1</v>
      </c>
      <c r="L1176">
        <v>2</v>
      </c>
      <c r="M1176">
        <v>4</v>
      </c>
      <c r="N1176" s="3">
        <v>0</v>
      </c>
      <c r="O1176">
        <v>1</v>
      </c>
      <c r="P1176">
        <v>2</v>
      </c>
      <c r="Q1176">
        <v>2</v>
      </c>
      <c r="R1176">
        <v>2</v>
      </c>
      <c r="S1176">
        <v>1</v>
      </c>
      <c r="T1176" s="2">
        <v>2</v>
      </c>
      <c r="U1176">
        <v>3</v>
      </c>
      <c r="V1176" s="3">
        <v>0</v>
      </c>
      <c r="W1176">
        <v>1</v>
      </c>
      <c r="X1176">
        <v>3</v>
      </c>
      <c r="Y1176">
        <v>2</v>
      </c>
      <c r="Z1176">
        <v>1</v>
      </c>
      <c r="AA1176" s="3">
        <v>3</v>
      </c>
      <c r="AB1176">
        <v>112</v>
      </c>
    </row>
    <row r="1177" spans="1:28" x14ac:dyDescent="0.35">
      <c r="A1177" s="2">
        <v>954</v>
      </c>
      <c r="B1177" s="2">
        <v>7</v>
      </c>
      <c r="C1177" s="2" t="s">
        <v>31</v>
      </c>
      <c r="D1177">
        <v>8</v>
      </c>
      <c r="E1177">
        <v>1</v>
      </c>
      <c r="F1177">
        <v>1</v>
      </c>
      <c r="G1177">
        <v>1</v>
      </c>
      <c r="H1177">
        <v>170</v>
      </c>
      <c r="I1177" s="37">
        <v>50.7</v>
      </c>
      <c r="J1177" s="3">
        <v>0</v>
      </c>
      <c r="K1177">
        <v>1</v>
      </c>
      <c r="L1177">
        <v>2</v>
      </c>
      <c r="M1177">
        <v>3</v>
      </c>
      <c r="N1177" s="3">
        <v>0</v>
      </c>
      <c r="O1177">
        <v>1</v>
      </c>
      <c r="P1177">
        <v>5</v>
      </c>
      <c r="Q1177">
        <v>0</v>
      </c>
      <c r="R1177">
        <v>2</v>
      </c>
      <c r="S1177">
        <v>1</v>
      </c>
      <c r="T1177" s="2">
        <v>2</v>
      </c>
      <c r="U1177">
        <v>3</v>
      </c>
      <c r="V1177" s="3">
        <v>0</v>
      </c>
      <c r="W1177">
        <v>1</v>
      </c>
      <c r="X1177">
        <v>5</v>
      </c>
      <c r="Y1177">
        <v>2</v>
      </c>
      <c r="Z1177">
        <v>1</v>
      </c>
      <c r="AA1177" s="3">
        <v>3</v>
      </c>
      <c r="AB1177">
        <v>102</v>
      </c>
    </row>
    <row r="1178" spans="1:28" x14ac:dyDescent="0.35">
      <c r="A1178" s="2">
        <v>955</v>
      </c>
      <c r="B1178" s="2">
        <v>7</v>
      </c>
      <c r="C1178" s="2" t="s">
        <v>31</v>
      </c>
      <c r="D1178">
        <v>8</v>
      </c>
      <c r="E1178">
        <v>1</v>
      </c>
      <c r="F1178">
        <v>1</v>
      </c>
      <c r="G1178">
        <v>1</v>
      </c>
      <c r="H1178">
        <v>170</v>
      </c>
      <c r="I1178" s="37">
        <v>34</v>
      </c>
      <c r="J1178" s="3">
        <v>0</v>
      </c>
      <c r="K1178">
        <v>1</v>
      </c>
      <c r="L1178">
        <v>2</v>
      </c>
      <c r="M1178">
        <v>3</v>
      </c>
      <c r="N1178" s="3">
        <v>0</v>
      </c>
      <c r="O1178">
        <v>1</v>
      </c>
      <c r="P1178">
        <v>6</v>
      </c>
      <c r="Q1178">
        <v>0</v>
      </c>
      <c r="R1178">
        <v>2</v>
      </c>
      <c r="S1178">
        <v>1</v>
      </c>
      <c r="T1178" s="2">
        <v>2</v>
      </c>
      <c r="U1178">
        <v>3</v>
      </c>
      <c r="V1178" s="3">
        <v>0</v>
      </c>
      <c r="W1178">
        <v>1</v>
      </c>
      <c r="X1178">
        <v>7</v>
      </c>
      <c r="Y1178">
        <v>2</v>
      </c>
      <c r="Z1178">
        <v>1</v>
      </c>
      <c r="AA1178" s="3">
        <v>3</v>
      </c>
      <c r="AB1178">
        <v>99</v>
      </c>
    </row>
    <row r="1179" spans="1:28" x14ac:dyDescent="0.35">
      <c r="A1179" s="2">
        <v>956</v>
      </c>
      <c r="B1179" s="2">
        <v>7</v>
      </c>
      <c r="C1179" s="2" t="s">
        <v>31</v>
      </c>
      <c r="D1179">
        <v>8</v>
      </c>
      <c r="E1179">
        <v>3</v>
      </c>
      <c r="F1179">
        <v>1</v>
      </c>
      <c r="G1179">
        <v>1</v>
      </c>
      <c r="H1179">
        <v>170</v>
      </c>
      <c r="I1179" s="37">
        <v>50.7</v>
      </c>
      <c r="J1179" s="3">
        <v>0</v>
      </c>
      <c r="K1179">
        <v>1</v>
      </c>
      <c r="L1179">
        <v>2</v>
      </c>
      <c r="M1179">
        <v>3</v>
      </c>
      <c r="N1179" s="3">
        <v>0</v>
      </c>
      <c r="O1179">
        <v>1</v>
      </c>
      <c r="P1179">
        <v>4</v>
      </c>
      <c r="Q1179">
        <v>0</v>
      </c>
      <c r="R1179">
        <v>2</v>
      </c>
      <c r="S1179">
        <v>1</v>
      </c>
      <c r="T1179" s="2">
        <v>2</v>
      </c>
      <c r="U1179">
        <v>3</v>
      </c>
      <c r="V1179" s="3">
        <v>0</v>
      </c>
      <c r="W1179">
        <v>1</v>
      </c>
      <c r="X1179">
        <v>5</v>
      </c>
      <c r="Y1179">
        <v>2</v>
      </c>
      <c r="Z1179">
        <v>1</v>
      </c>
      <c r="AA1179" s="3">
        <v>3</v>
      </c>
      <c r="AB1179">
        <v>100</v>
      </c>
    </row>
    <row r="1180" spans="1:28" x14ac:dyDescent="0.35">
      <c r="A1180" s="2">
        <v>958</v>
      </c>
      <c r="B1180" s="2">
        <v>7</v>
      </c>
      <c r="C1180" s="2" t="s">
        <v>31</v>
      </c>
      <c r="D1180">
        <v>9</v>
      </c>
      <c r="E1180">
        <v>3</v>
      </c>
      <c r="F1180">
        <v>1</v>
      </c>
      <c r="G1180">
        <v>1</v>
      </c>
      <c r="H1180">
        <v>211</v>
      </c>
      <c r="I1180" s="37">
        <v>61.4</v>
      </c>
      <c r="J1180" s="3">
        <v>0</v>
      </c>
      <c r="K1180">
        <v>1</v>
      </c>
      <c r="L1180">
        <v>2</v>
      </c>
      <c r="M1180">
        <v>3</v>
      </c>
      <c r="N1180" s="3">
        <v>0</v>
      </c>
      <c r="O1180">
        <v>1</v>
      </c>
      <c r="P1180">
        <v>4</v>
      </c>
      <c r="Q1180">
        <v>0</v>
      </c>
      <c r="R1180">
        <v>2</v>
      </c>
      <c r="S1180">
        <v>1</v>
      </c>
      <c r="T1180" s="2">
        <v>2</v>
      </c>
      <c r="U1180">
        <v>3</v>
      </c>
      <c r="V1180" s="3">
        <v>0</v>
      </c>
      <c r="W1180">
        <v>1</v>
      </c>
      <c r="X1180">
        <v>4</v>
      </c>
      <c r="Y1180">
        <v>2</v>
      </c>
      <c r="Z1180">
        <v>1</v>
      </c>
      <c r="AA1180" s="3">
        <v>3</v>
      </c>
      <c r="AB1180">
        <v>114</v>
      </c>
    </row>
    <row r="1181" spans="1:28" x14ac:dyDescent="0.35">
      <c r="A1181" s="2">
        <v>959</v>
      </c>
      <c r="B1181" s="2">
        <v>7</v>
      </c>
      <c r="C1181" s="2" t="s">
        <v>31</v>
      </c>
      <c r="D1181">
        <v>9</v>
      </c>
      <c r="E1181">
        <v>3</v>
      </c>
      <c r="F1181">
        <v>1</v>
      </c>
      <c r="G1181">
        <v>1</v>
      </c>
      <c r="H1181">
        <v>218</v>
      </c>
      <c r="I1181" s="37">
        <v>45</v>
      </c>
      <c r="J1181" s="3">
        <v>0</v>
      </c>
      <c r="K1181">
        <v>1</v>
      </c>
      <c r="L1181">
        <v>2</v>
      </c>
      <c r="M1181">
        <v>4</v>
      </c>
      <c r="N1181" s="3">
        <v>0</v>
      </c>
      <c r="O1181">
        <v>1</v>
      </c>
      <c r="P1181">
        <v>2</v>
      </c>
      <c r="Q1181">
        <v>2</v>
      </c>
      <c r="R1181">
        <v>2</v>
      </c>
      <c r="S1181">
        <v>1</v>
      </c>
      <c r="T1181" s="2">
        <v>2</v>
      </c>
      <c r="U1181">
        <v>9</v>
      </c>
      <c r="V1181" s="3">
        <v>0</v>
      </c>
      <c r="W1181">
        <v>1</v>
      </c>
      <c r="X1181">
        <v>2</v>
      </c>
      <c r="Y1181">
        <v>1</v>
      </c>
      <c r="Z1181">
        <v>1</v>
      </c>
      <c r="AA1181" s="3">
        <v>3</v>
      </c>
      <c r="AB1181">
        <v>116</v>
      </c>
    </row>
    <row r="1182" spans="1:28" x14ac:dyDescent="0.35">
      <c r="A1182" s="2">
        <v>960</v>
      </c>
      <c r="B1182" s="2">
        <v>7</v>
      </c>
      <c r="C1182" s="2" t="s">
        <v>31</v>
      </c>
      <c r="D1182">
        <v>9</v>
      </c>
      <c r="E1182">
        <v>3</v>
      </c>
      <c r="F1182">
        <v>1</v>
      </c>
      <c r="G1182">
        <v>1</v>
      </c>
      <c r="H1182">
        <v>211</v>
      </c>
      <c r="I1182" s="37">
        <v>123.1</v>
      </c>
      <c r="J1182" s="3">
        <v>0</v>
      </c>
      <c r="K1182">
        <v>1</v>
      </c>
      <c r="L1182">
        <v>2</v>
      </c>
      <c r="M1182">
        <v>4</v>
      </c>
      <c r="N1182" s="3">
        <v>0</v>
      </c>
      <c r="O1182">
        <v>1</v>
      </c>
      <c r="P1182">
        <v>4</v>
      </c>
      <c r="Q1182">
        <v>1</v>
      </c>
      <c r="R1182">
        <v>2</v>
      </c>
      <c r="S1182">
        <v>1</v>
      </c>
      <c r="T1182" s="2">
        <v>2</v>
      </c>
      <c r="U1182">
        <v>9</v>
      </c>
      <c r="V1182" s="3">
        <v>0</v>
      </c>
      <c r="W1182">
        <v>1</v>
      </c>
      <c r="X1182">
        <v>5</v>
      </c>
      <c r="Y1182">
        <v>2</v>
      </c>
      <c r="Z1182">
        <v>1</v>
      </c>
      <c r="AA1182" s="3">
        <v>3</v>
      </c>
      <c r="AB1182">
        <v>110</v>
      </c>
    </row>
    <row r="1183" spans="1:28" x14ac:dyDescent="0.35">
      <c r="A1183" s="2">
        <v>961</v>
      </c>
      <c r="B1183" s="2">
        <v>7</v>
      </c>
      <c r="C1183" s="2" t="s">
        <v>31</v>
      </c>
      <c r="D1183">
        <v>9</v>
      </c>
      <c r="E1183">
        <v>2</v>
      </c>
      <c r="F1183">
        <v>1</v>
      </c>
      <c r="G1183">
        <v>1</v>
      </c>
      <c r="H1183">
        <v>190</v>
      </c>
      <c r="I1183" s="37">
        <v>128.1</v>
      </c>
      <c r="J1183" s="3">
        <v>0</v>
      </c>
      <c r="K1183">
        <v>1</v>
      </c>
      <c r="L1183">
        <v>1</v>
      </c>
      <c r="M1183">
        <v>4</v>
      </c>
      <c r="N1183" s="3">
        <v>0</v>
      </c>
      <c r="O1183">
        <v>1</v>
      </c>
      <c r="P1183">
        <v>6</v>
      </c>
      <c r="Q1183">
        <v>0</v>
      </c>
      <c r="R1183">
        <v>2</v>
      </c>
      <c r="S1183">
        <v>1</v>
      </c>
      <c r="T1183" s="2">
        <v>2</v>
      </c>
      <c r="U1183">
        <v>9</v>
      </c>
      <c r="V1183" s="3">
        <v>0</v>
      </c>
      <c r="W1183">
        <v>1</v>
      </c>
      <c r="X1183">
        <v>7</v>
      </c>
      <c r="Y1183">
        <v>2</v>
      </c>
      <c r="Z1183">
        <v>1</v>
      </c>
      <c r="AA1183" s="3">
        <v>3</v>
      </c>
      <c r="AB1183">
        <v>108</v>
      </c>
    </row>
    <row r="1184" spans="1:28" x14ac:dyDescent="0.35">
      <c r="A1184" s="2">
        <v>962</v>
      </c>
      <c r="B1184" s="2">
        <v>7</v>
      </c>
      <c r="C1184" s="2" t="s">
        <v>31</v>
      </c>
      <c r="D1184">
        <v>9</v>
      </c>
      <c r="E1184">
        <v>2</v>
      </c>
      <c r="F1184">
        <v>1</v>
      </c>
      <c r="G1184">
        <v>1</v>
      </c>
      <c r="H1184">
        <v>190</v>
      </c>
      <c r="I1184" s="37">
        <v>128.1</v>
      </c>
      <c r="J1184" s="3">
        <v>0</v>
      </c>
      <c r="K1184">
        <v>1</v>
      </c>
      <c r="L1184">
        <v>1</v>
      </c>
      <c r="M1184">
        <v>4</v>
      </c>
      <c r="N1184" s="3">
        <v>0</v>
      </c>
      <c r="O1184">
        <v>1</v>
      </c>
      <c r="P1184">
        <v>6</v>
      </c>
      <c r="Q1184">
        <v>0</v>
      </c>
      <c r="R1184">
        <v>2</v>
      </c>
      <c r="S1184">
        <v>1</v>
      </c>
      <c r="T1184" s="2">
        <v>2</v>
      </c>
      <c r="U1184">
        <v>9</v>
      </c>
      <c r="V1184" s="3">
        <v>0</v>
      </c>
      <c r="W1184">
        <v>1</v>
      </c>
      <c r="X1184">
        <v>7</v>
      </c>
      <c r="Y1184">
        <v>2</v>
      </c>
      <c r="Z1184">
        <v>1</v>
      </c>
      <c r="AA1184" s="3">
        <v>3</v>
      </c>
      <c r="AB1184">
        <v>102</v>
      </c>
    </row>
    <row r="1185" spans="1:28" x14ac:dyDescent="0.35">
      <c r="A1185" s="2">
        <v>964</v>
      </c>
      <c r="B1185" s="2">
        <v>7</v>
      </c>
      <c r="C1185" s="2" t="s">
        <v>31</v>
      </c>
      <c r="D1185">
        <v>9</v>
      </c>
      <c r="E1185">
        <v>3</v>
      </c>
      <c r="F1185">
        <v>1</v>
      </c>
      <c r="G1185">
        <v>1</v>
      </c>
      <c r="H1185">
        <v>179</v>
      </c>
      <c r="I1185" s="37">
        <v>43.2</v>
      </c>
      <c r="J1185" s="3">
        <v>0</v>
      </c>
      <c r="K1185">
        <v>1</v>
      </c>
      <c r="L1185">
        <v>1</v>
      </c>
      <c r="M1185">
        <v>4</v>
      </c>
      <c r="N1185" s="3">
        <v>0</v>
      </c>
      <c r="O1185">
        <v>1</v>
      </c>
      <c r="P1185">
        <v>5</v>
      </c>
      <c r="Q1185">
        <v>0</v>
      </c>
      <c r="R1185">
        <v>2</v>
      </c>
      <c r="S1185">
        <v>1</v>
      </c>
      <c r="T1185" s="2">
        <v>2</v>
      </c>
      <c r="U1185">
        <v>9</v>
      </c>
      <c r="V1185" s="3">
        <v>0</v>
      </c>
      <c r="W1185">
        <v>1</v>
      </c>
      <c r="X1185">
        <v>5</v>
      </c>
      <c r="Y1185">
        <v>1</v>
      </c>
      <c r="Z1185">
        <v>1</v>
      </c>
      <c r="AA1185" s="3">
        <v>3</v>
      </c>
      <c r="AB1185">
        <v>109</v>
      </c>
    </row>
    <row r="1186" spans="1:28" x14ac:dyDescent="0.35">
      <c r="A1186" s="2">
        <v>965</v>
      </c>
      <c r="B1186" s="2">
        <v>7</v>
      </c>
      <c r="C1186" s="2" t="s">
        <v>31</v>
      </c>
      <c r="D1186">
        <v>9</v>
      </c>
      <c r="E1186">
        <v>3</v>
      </c>
      <c r="F1186">
        <v>1</v>
      </c>
      <c r="G1186">
        <v>1</v>
      </c>
      <c r="H1186">
        <v>179</v>
      </c>
      <c r="I1186" s="37">
        <v>43.2</v>
      </c>
      <c r="J1186" s="3">
        <v>0</v>
      </c>
      <c r="K1186">
        <v>1</v>
      </c>
      <c r="L1186">
        <v>1</v>
      </c>
      <c r="M1186">
        <v>4</v>
      </c>
      <c r="N1186" s="3">
        <v>0</v>
      </c>
      <c r="O1186">
        <v>1</v>
      </c>
      <c r="P1186">
        <v>3</v>
      </c>
      <c r="Q1186">
        <v>1</v>
      </c>
      <c r="R1186">
        <v>3</v>
      </c>
      <c r="S1186">
        <v>1</v>
      </c>
      <c r="T1186" s="2">
        <v>2</v>
      </c>
      <c r="U1186">
        <v>9</v>
      </c>
      <c r="V1186" s="3">
        <v>0</v>
      </c>
      <c r="W1186">
        <v>1</v>
      </c>
      <c r="X1186">
        <v>4</v>
      </c>
      <c r="Y1186">
        <v>1</v>
      </c>
      <c r="Z1186">
        <v>1</v>
      </c>
      <c r="AA1186" s="3">
        <v>3</v>
      </c>
      <c r="AB1186">
        <v>109</v>
      </c>
    </row>
    <row r="1187" spans="1:28" x14ac:dyDescent="0.35">
      <c r="A1187" s="2">
        <v>966</v>
      </c>
      <c r="B1187" s="2">
        <v>7</v>
      </c>
      <c r="C1187" s="2" t="s">
        <v>31</v>
      </c>
      <c r="D1187">
        <v>9</v>
      </c>
      <c r="E1187">
        <v>3</v>
      </c>
      <c r="F1187">
        <v>1</v>
      </c>
      <c r="G1187">
        <v>1</v>
      </c>
      <c r="H1187">
        <v>179</v>
      </c>
      <c r="I1187" s="37">
        <v>43.2</v>
      </c>
      <c r="J1187" s="3">
        <v>0</v>
      </c>
      <c r="K1187">
        <v>1</v>
      </c>
      <c r="L1187">
        <v>2</v>
      </c>
      <c r="M1187">
        <v>4</v>
      </c>
      <c r="N1187" s="3">
        <v>0</v>
      </c>
      <c r="O1187">
        <v>1</v>
      </c>
      <c r="P1187">
        <v>3</v>
      </c>
      <c r="Q1187">
        <v>1</v>
      </c>
      <c r="R1187">
        <v>2</v>
      </c>
      <c r="S1187">
        <v>1</v>
      </c>
      <c r="T1187" s="2">
        <v>2</v>
      </c>
      <c r="U1187">
        <v>9</v>
      </c>
      <c r="V1187" s="3">
        <v>0</v>
      </c>
      <c r="W1187">
        <v>1</v>
      </c>
      <c r="X1187">
        <v>4</v>
      </c>
      <c r="Y1187">
        <v>1</v>
      </c>
      <c r="Z1187">
        <v>1</v>
      </c>
      <c r="AA1187" s="3">
        <v>3</v>
      </c>
      <c r="AB1187">
        <v>105</v>
      </c>
    </row>
    <row r="1188" spans="1:28" x14ac:dyDescent="0.35">
      <c r="A1188" s="2">
        <v>967</v>
      </c>
      <c r="B1188" s="2">
        <v>7</v>
      </c>
      <c r="C1188" s="2" t="s">
        <v>31</v>
      </c>
      <c r="D1188">
        <v>9</v>
      </c>
      <c r="E1188">
        <v>3</v>
      </c>
      <c r="F1188">
        <v>1</v>
      </c>
      <c r="G1188">
        <v>1</v>
      </c>
      <c r="H1188">
        <v>179</v>
      </c>
      <c r="I1188" s="37">
        <v>54.1</v>
      </c>
      <c r="J1188" s="3">
        <v>0</v>
      </c>
      <c r="K1188">
        <v>1</v>
      </c>
      <c r="L1188">
        <v>2</v>
      </c>
      <c r="M1188">
        <v>4</v>
      </c>
      <c r="N1188" s="3">
        <v>0</v>
      </c>
      <c r="O1188">
        <v>1</v>
      </c>
      <c r="P1188">
        <v>4</v>
      </c>
      <c r="Q1188">
        <v>1</v>
      </c>
      <c r="R1188">
        <v>2</v>
      </c>
      <c r="S1188">
        <v>1</v>
      </c>
      <c r="T1188" s="2">
        <v>2</v>
      </c>
      <c r="U1188">
        <v>8</v>
      </c>
      <c r="V1188" s="3">
        <v>0</v>
      </c>
      <c r="W1188">
        <v>1</v>
      </c>
      <c r="X1188">
        <v>5</v>
      </c>
      <c r="Y1188">
        <v>1</v>
      </c>
      <c r="Z1188">
        <v>1</v>
      </c>
      <c r="AA1188" s="3">
        <v>3</v>
      </c>
      <c r="AB1188">
        <v>105</v>
      </c>
    </row>
    <row r="1189" spans="1:28" x14ac:dyDescent="0.35">
      <c r="A1189" s="2">
        <v>968</v>
      </c>
      <c r="B1189" s="2">
        <v>7</v>
      </c>
      <c r="C1189" s="2" t="s">
        <v>31</v>
      </c>
      <c r="D1189">
        <v>9</v>
      </c>
      <c r="E1189">
        <v>3</v>
      </c>
      <c r="F1189">
        <v>1</v>
      </c>
      <c r="G1189">
        <v>1</v>
      </c>
      <c r="H1189">
        <v>179</v>
      </c>
      <c r="I1189" s="37">
        <v>52.6</v>
      </c>
      <c r="J1189" s="3">
        <v>0</v>
      </c>
      <c r="K1189">
        <v>1</v>
      </c>
      <c r="L1189">
        <v>2</v>
      </c>
      <c r="M1189">
        <v>4</v>
      </c>
      <c r="N1189" s="3">
        <v>0</v>
      </c>
      <c r="O1189">
        <v>1</v>
      </c>
      <c r="P1189">
        <v>5</v>
      </c>
      <c r="Q1189">
        <v>1</v>
      </c>
      <c r="R1189">
        <v>2</v>
      </c>
      <c r="S1189">
        <v>1</v>
      </c>
      <c r="T1189" s="2">
        <v>2</v>
      </c>
      <c r="U1189">
        <v>8</v>
      </c>
      <c r="V1189" s="3">
        <v>0</v>
      </c>
      <c r="W1189">
        <v>1</v>
      </c>
      <c r="X1189">
        <v>6</v>
      </c>
      <c r="Y1189">
        <v>2</v>
      </c>
      <c r="Z1189">
        <v>1</v>
      </c>
      <c r="AA1189" s="3">
        <v>3</v>
      </c>
      <c r="AB1189">
        <v>99</v>
      </c>
    </row>
    <row r="1190" spans="1:28" x14ac:dyDescent="0.35">
      <c r="A1190" s="2">
        <v>969</v>
      </c>
      <c r="B1190" s="2">
        <v>7</v>
      </c>
      <c r="C1190" s="2" t="s">
        <v>31</v>
      </c>
      <c r="D1190">
        <v>9</v>
      </c>
      <c r="E1190">
        <v>2</v>
      </c>
      <c r="F1190">
        <v>1</v>
      </c>
      <c r="G1190">
        <v>1</v>
      </c>
      <c r="H1190">
        <v>170</v>
      </c>
      <c r="I1190" s="37">
        <v>34.700000000000003</v>
      </c>
      <c r="J1190" s="3">
        <v>0</v>
      </c>
      <c r="K1190">
        <v>1</v>
      </c>
      <c r="L1190">
        <v>2</v>
      </c>
      <c r="M1190">
        <v>4</v>
      </c>
      <c r="N1190" s="3">
        <v>0</v>
      </c>
      <c r="O1190">
        <v>1</v>
      </c>
      <c r="P1190">
        <v>5</v>
      </c>
      <c r="Q1190">
        <v>1</v>
      </c>
      <c r="R1190">
        <v>2</v>
      </c>
      <c r="S1190">
        <v>1</v>
      </c>
      <c r="T1190" s="2">
        <v>2</v>
      </c>
      <c r="U1190">
        <v>8</v>
      </c>
      <c r="V1190" s="3">
        <v>0</v>
      </c>
      <c r="W1190">
        <v>1</v>
      </c>
      <c r="X1190">
        <v>6</v>
      </c>
      <c r="Y1190">
        <v>2</v>
      </c>
      <c r="Z1190">
        <v>1</v>
      </c>
      <c r="AA1190" s="3">
        <v>3</v>
      </c>
      <c r="AB1190">
        <v>99</v>
      </c>
    </row>
    <row r="1191" spans="1:28" x14ac:dyDescent="0.35">
      <c r="A1191" s="2">
        <v>970</v>
      </c>
      <c r="B1191" s="2">
        <v>7</v>
      </c>
      <c r="C1191" s="2" t="s">
        <v>31</v>
      </c>
      <c r="D1191">
        <v>9</v>
      </c>
      <c r="E1191">
        <v>3</v>
      </c>
      <c r="F1191">
        <v>1</v>
      </c>
      <c r="G1191">
        <v>1</v>
      </c>
      <c r="H1191">
        <v>190</v>
      </c>
      <c r="I1191" s="37">
        <v>30</v>
      </c>
      <c r="J1191" s="3">
        <v>0</v>
      </c>
      <c r="K1191">
        <v>1</v>
      </c>
      <c r="L1191">
        <v>2</v>
      </c>
      <c r="M1191">
        <v>4</v>
      </c>
      <c r="N1191" s="3">
        <v>0</v>
      </c>
      <c r="O1191">
        <v>1</v>
      </c>
      <c r="P1191">
        <v>4</v>
      </c>
      <c r="Q1191">
        <v>0</v>
      </c>
      <c r="R1191">
        <v>2</v>
      </c>
      <c r="S1191">
        <v>1</v>
      </c>
      <c r="T1191" s="2">
        <v>2</v>
      </c>
      <c r="U1191">
        <v>9</v>
      </c>
      <c r="V1191" s="3">
        <v>0</v>
      </c>
      <c r="W1191">
        <v>1</v>
      </c>
      <c r="X1191">
        <v>5</v>
      </c>
      <c r="Y1191">
        <v>2</v>
      </c>
      <c r="Z1191">
        <v>1</v>
      </c>
      <c r="AA1191" s="3">
        <v>3</v>
      </c>
      <c r="AB1191">
        <v>111</v>
      </c>
    </row>
    <row r="1192" spans="1:28" x14ac:dyDescent="0.35">
      <c r="A1192" s="2">
        <v>971</v>
      </c>
      <c r="B1192" s="2">
        <v>7</v>
      </c>
      <c r="C1192" s="2" t="s">
        <v>31</v>
      </c>
      <c r="D1192">
        <v>10</v>
      </c>
      <c r="E1192">
        <v>3</v>
      </c>
      <c r="F1192">
        <v>1</v>
      </c>
      <c r="G1192">
        <v>1</v>
      </c>
      <c r="H1192">
        <v>189</v>
      </c>
      <c r="I1192" s="37">
        <v>43.1</v>
      </c>
      <c r="J1192" s="3">
        <v>0</v>
      </c>
      <c r="K1192">
        <v>1</v>
      </c>
      <c r="L1192">
        <v>1</v>
      </c>
      <c r="M1192">
        <v>4</v>
      </c>
      <c r="N1192" s="3">
        <v>0</v>
      </c>
      <c r="O1192">
        <v>1</v>
      </c>
      <c r="P1192">
        <v>3</v>
      </c>
      <c r="Q1192">
        <v>0</v>
      </c>
      <c r="R1192">
        <v>2</v>
      </c>
      <c r="S1192">
        <v>1</v>
      </c>
      <c r="T1192" s="2">
        <v>1</v>
      </c>
      <c r="U1192">
        <v>9</v>
      </c>
      <c r="V1192" s="3">
        <v>0</v>
      </c>
      <c r="W1192">
        <v>1</v>
      </c>
      <c r="X1192">
        <v>4</v>
      </c>
      <c r="Y1192">
        <v>1</v>
      </c>
      <c r="Z1192">
        <v>1</v>
      </c>
      <c r="AA1192" s="3">
        <v>3</v>
      </c>
      <c r="AB1192">
        <v>102</v>
      </c>
    </row>
    <row r="1193" spans="1:28" x14ac:dyDescent="0.35">
      <c r="A1193" s="2">
        <v>972</v>
      </c>
      <c r="B1193" s="2">
        <v>7</v>
      </c>
      <c r="C1193" s="2" t="s">
        <v>31</v>
      </c>
      <c r="D1193">
        <v>10</v>
      </c>
      <c r="E1193">
        <v>3</v>
      </c>
      <c r="F1193">
        <v>1</v>
      </c>
      <c r="G1193">
        <v>1</v>
      </c>
      <c r="H1193">
        <v>189</v>
      </c>
      <c r="I1193" s="37">
        <v>43.1</v>
      </c>
      <c r="J1193" s="3">
        <v>0</v>
      </c>
      <c r="K1193">
        <v>1</v>
      </c>
      <c r="L1193">
        <v>1</v>
      </c>
      <c r="M1193">
        <v>4</v>
      </c>
      <c r="N1193" s="3">
        <v>0</v>
      </c>
      <c r="O1193">
        <v>1</v>
      </c>
      <c r="P1193">
        <v>3</v>
      </c>
      <c r="Q1193">
        <v>0</v>
      </c>
      <c r="R1193">
        <v>2</v>
      </c>
      <c r="S1193">
        <v>1</v>
      </c>
      <c r="T1193" s="2">
        <v>1</v>
      </c>
      <c r="U1193">
        <v>9</v>
      </c>
      <c r="V1193" s="3">
        <v>0</v>
      </c>
      <c r="W1193">
        <v>1</v>
      </c>
      <c r="X1193">
        <v>4</v>
      </c>
      <c r="Y1193">
        <v>1</v>
      </c>
      <c r="Z1193">
        <v>1</v>
      </c>
      <c r="AA1193" s="3">
        <v>3</v>
      </c>
      <c r="AB1193">
        <v>115</v>
      </c>
    </row>
    <row r="1194" spans="1:28" x14ac:dyDescent="0.35">
      <c r="A1194" s="2">
        <v>974</v>
      </c>
      <c r="B1194" s="2">
        <v>8</v>
      </c>
      <c r="C1194" s="2" t="s">
        <v>32</v>
      </c>
      <c r="D1194">
        <v>1</v>
      </c>
      <c r="E1194">
        <v>3</v>
      </c>
      <c r="F1194">
        <v>1</v>
      </c>
      <c r="G1194">
        <v>1</v>
      </c>
      <c r="H1194">
        <v>210</v>
      </c>
      <c r="I1194" s="37">
        <v>48.4</v>
      </c>
      <c r="J1194" s="3">
        <v>0</v>
      </c>
      <c r="K1194">
        <v>1</v>
      </c>
      <c r="L1194">
        <v>2</v>
      </c>
      <c r="M1194">
        <v>3</v>
      </c>
      <c r="N1194" s="3">
        <v>0</v>
      </c>
      <c r="O1194">
        <v>1</v>
      </c>
      <c r="P1194">
        <v>4</v>
      </c>
      <c r="Q1194">
        <v>0</v>
      </c>
      <c r="R1194">
        <v>2</v>
      </c>
      <c r="S1194">
        <v>1</v>
      </c>
      <c r="T1194" s="2">
        <v>2</v>
      </c>
      <c r="U1194">
        <v>3</v>
      </c>
      <c r="V1194" s="3">
        <v>0</v>
      </c>
      <c r="W1194">
        <v>1</v>
      </c>
      <c r="X1194">
        <v>3</v>
      </c>
      <c r="Y1194">
        <v>2</v>
      </c>
      <c r="Z1194">
        <v>1</v>
      </c>
      <c r="AA1194" s="3">
        <v>3</v>
      </c>
      <c r="AB1194">
        <v>102</v>
      </c>
    </row>
    <row r="1195" spans="1:28" x14ac:dyDescent="0.35">
      <c r="A1195" s="2">
        <v>975</v>
      </c>
      <c r="B1195" s="2">
        <v>8</v>
      </c>
      <c r="C1195" s="2" t="s">
        <v>32</v>
      </c>
      <c r="D1195">
        <v>1</v>
      </c>
      <c r="E1195">
        <v>3</v>
      </c>
      <c r="F1195">
        <v>1</v>
      </c>
      <c r="G1195">
        <v>1</v>
      </c>
      <c r="H1195">
        <v>210</v>
      </c>
      <c r="I1195" s="37">
        <v>18.8</v>
      </c>
      <c r="J1195" s="3">
        <v>0</v>
      </c>
      <c r="K1195">
        <v>1</v>
      </c>
      <c r="L1195">
        <v>2</v>
      </c>
      <c r="M1195">
        <v>4</v>
      </c>
      <c r="N1195" s="3">
        <v>0</v>
      </c>
      <c r="O1195">
        <v>1</v>
      </c>
      <c r="P1195">
        <v>2</v>
      </c>
      <c r="Q1195">
        <v>1</v>
      </c>
      <c r="R1195">
        <v>2</v>
      </c>
      <c r="S1195">
        <v>1</v>
      </c>
      <c r="T1195" s="2">
        <v>2</v>
      </c>
      <c r="U1195">
        <v>3</v>
      </c>
      <c r="V1195" s="3">
        <v>0</v>
      </c>
      <c r="W1195">
        <v>1</v>
      </c>
      <c r="X1195">
        <v>2</v>
      </c>
      <c r="Y1195">
        <v>3</v>
      </c>
      <c r="Z1195">
        <v>1</v>
      </c>
      <c r="AA1195" s="3">
        <v>3</v>
      </c>
      <c r="AB1195">
        <v>114</v>
      </c>
    </row>
    <row r="1196" spans="1:28" x14ac:dyDescent="0.35">
      <c r="A1196" s="2">
        <v>976</v>
      </c>
      <c r="B1196" s="2">
        <v>8</v>
      </c>
      <c r="C1196" s="2" t="s">
        <v>32</v>
      </c>
      <c r="D1196">
        <v>1</v>
      </c>
      <c r="E1196">
        <v>3</v>
      </c>
      <c r="F1196">
        <v>1</v>
      </c>
      <c r="G1196">
        <v>1</v>
      </c>
      <c r="H1196">
        <v>210</v>
      </c>
      <c r="I1196" s="37">
        <v>26.3</v>
      </c>
      <c r="J1196" s="3">
        <v>0</v>
      </c>
      <c r="K1196">
        <v>1</v>
      </c>
      <c r="L1196">
        <v>2</v>
      </c>
      <c r="M1196">
        <v>4</v>
      </c>
      <c r="N1196" s="3">
        <v>0</v>
      </c>
      <c r="O1196">
        <v>1</v>
      </c>
      <c r="P1196">
        <v>2</v>
      </c>
      <c r="Q1196">
        <v>2</v>
      </c>
      <c r="R1196">
        <v>2</v>
      </c>
      <c r="S1196">
        <v>1</v>
      </c>
      <c r="T1196" s="2">
        <v>1</v>
      </c>
      <c r="U1196">
        <v>9</v>
      </c>
      <c r="V1196" s="3">
        <v>0</v>
      </c>
      <c r="W1196">
        <v>1</v>
      </c>
      <c r="X1196">
        <v>2</v>
      </c>
      <c r="Y1196">
        <v>1</v>
      </c>
      <c r="Z1196">
        <v>1</v>
      </c>
      <c r="AA1196" s="3">
        <v>3</v>
      </c>
      <c r="AB1196">
        <v>103</v>
      </c>
    </row>
    <row r="1197" spans="1:28" x14ac:dyDescent="0.35">
      <c r="A1197" s="2">
        <v>977</v>
      </c>
      <c r="B1197" s="2">
        <v>8</v>
      </c>
      <c r="C1197" s="2" t="s">
        <v>32</v>
      </c>
      <c r="D1197">
        <v>1</v>
      </c>
      <c r="E1197">
        <v>3</v>
      </c>
      <c r="F1197">
        <v>1</v>
      </c>
      <c r="G1197">
        <v>1</v>
      </c>
      <c r="H1197">
        <v>198</v>
      </c>
      <c r="I1197" s="37">
        <v>44.2</v>
      </c>
      <c r="J1197" s="3">
        <v>0</v>
      </c>
      <c r="K1197">
        <v>1</v>
      </c>
      <c r="L1197">
        <v>1</v>
      </c>
      <c r="M1197">
        <v>4</v>
      </c>
      <c r="N1197" s="3">
        <v>0</v>
      </c>
      <c r="O1197">
        <v>1</v>
      </c>
      <c r="P1197">
        <v>5</v>
      </c>
      <c r="Q1197">
        <v>1</v>
      </c>
      <c r="R1197">
        <v>2</v>
      </c>
      <c r="S1197">
        <v>1</v>
      </c>
      <c r="T1197" s="2">
        <v>1</v>
      </c>
      <c r="U1197">
        <v>9</v>
      </c>
      <c r="V1197" s="3">
        <v>0</v>
      </c>
      <c r="W1197">
        <v>1</v>
      </c>
      <c r="X1197">
        <v>5</v>
      </c>
      <c r="Y1197">
        <v>2</v>
      </c>
      <c r="Z1197">
        <v>1</v>
      </c>
      <c r="AA1197" s="3">
        <v>3</v>
      </c>
      <c r="AB1197">
        <v>100</v>
      </c>
    </row>
    <row r="1198" spans="1:28" x14ac:dyDescent="0.35">
      <c r="A1198" s="2">
        <v>978</v>
      </c>
      <c r="B1198" s="2">
        <v>8</v>
      </c>
      <c r="C1198" s="2" t="s">
        <v>32</v>
      </c>
      <c r="D1198">
        <v>1</v>
      </c>
      <c r="E1198">
        <v>2</v>
      </c>
      <c r="F1198">
        <v>1</v>
      </c>
      <c r="G1198">
        <v>1</v>
      </c>
      <c r="H1198">
        <v>198</v>
      </c>
      <c r="I1198" s="37">
        <v>44.2</v>
      </c>
      <c r="J1198" s="3">
        <v>0</v>
      </c>
      <c r="K1198">
        <v>1</v>
      </c>
      <c r="L1198">
        <v>1</v>
      </c>
      <c r="M1198">
        <v>4</v>
      </c>
      <c r="N1198" s="3">
        <v>0</v>
      </c>
      <c r="O1198">
        <v>1</v>
      </c>
      <c r="P1198">
        <v>4</v>
      </c>
      <c r="Q1198">
        <v>1</v>
      </c>
      <c r="R1198">
        <v>2</v>
      </c>
      <c r="S1198">
        <v>1</v>
      </c>
      <c r="T1198" s="2">
        <v>1</v>
      </c>
      <c r="U1198">
        <v>9</v>
      </c>
      <c r="V1198" s="3">
        <v>0</v>
      </c>
      <c r="W1198">
        <v>1</v>
      </c>
      <c r="X1198">
        <v>4</v>
      </c>
      <c r="Y1198">
        <v>1</v>
      </c>
      <c r="Z1198">
        <v>1</v>
      </c>
      <c r="AA1198" s="3">
        <v>3</v>
      </c>
      <c r="AB1198">
        <v>109</v>
      </c>
    </row>
    <row r="1199" spans="1:28" x14ac:dyDescent="0.35">
      <c r="A1199" s="2">
        <v>979</v>
      </c>
      <c r="B1199" s="2">
        <v>8</v>
      </c>
      <c r="C1199" s="2" t="s">
        <v>32</v>
      </c>
      <c r="D1199">
        <v>1</v>
      </c>
      <c r="E1199">
        <v>2</v>
      </c>
      <c r="F1199">
        <v>1</v>
      </c>
      <c r="G1199">
        <v>1</v>
      </c>
      <c r="H1199">
        <v>198</v>
      </c>
      <c r="I1199" s="37">
        <v>44.2</v>
      </c>
      <c r="J1199" s="3">
        <v>0</v>
      </c>
      <c r="K1199">
        <v>1</v>
      </c>
      <c r="L1199">
        <v>2</v>
      </c>
      <c r="M1199">
        <v>4</v>
      </c>
      <c r="N1199" s="3">
        <v>0</v>
      </c>
      <c r="O1199">
        <v>1</v>
      </c>
      <c r="P1199">
        <v>6</v>
      </c>
      <c r="Q1199">
        <v>1</v>
      </c>
      <c r="R1199">
        <v>2</v>
      </c>
      <c r="S1199">
        <v>1</v>
      </c>
      <c r="T1199" s="2">
        <v>2</v>
      </c>
      <c r="U1199">
        <v>9</v>
      </c>
      <c r="V1199" s="3">
        <v>0</v>
      </c>
      <c r="W1199">
        <v>1</v>
      </c>
      <c r="X1199">
        <v>6</v>
      </c>
      <c r="Y1199">
        <v>2</v>
      </c>
      <c r="Z1199">
        <v>1</v>
      </c>
      <c r="AA1199" s="3">
        <v>3</v>
      </c>
      <c r="AB1199">
        <v>109</v>
      </c>
    </row>
    <row r="1200" spans="1:28" x14ac:dyDescent="0.35">
      <c r="A1200" s="2">
        <v>980</v>
      </c>
      <c r="B1200" s="2">
        <v>8</v>
      </c>
      <c r="C1200" s="2" t="s">
        <v>32</v>
      </c>
      <c r="D1200">
        <v>1</v>
      </c>
      <c r="E1200">
        <v>2</v>
      </c>
      <c r="F1200">
        <v>1</v>
      </c>
      <c r="G1200">
        <v>1</v>
      </c>
      <c r="H1200">
        <v>198</v>
      </c>
      <c r="I1200" s="37">
        <v>44.2</v>
      </c>
      <c r="J1200" s="3">
        <v>0</v>
      </c>
      <c r="K1200">
        <v>1</v>
      </c>
      <c r="L1200">
        <v>2</v>
      </c>
      <c r="M1200">
        <v>4</v>
      </c>
      <c r="N1200" s="3">
        <v>0</v>
      </c>
      <c r="O1200">
        <v>1</v>
      </c>
      <c r="P1200">
        <v>5</v>
      </c>
      <c r="Q1200">
        <v>1</v>
      </c>
      <c r="R1200">
        <v>2</v>
      </c>
      <c r="S1200">
        <v>1</v>
      </c>
      <c r="T1200" s="2">
        <v>2</v>
      </c>
      <c r="U1200">
        <v>9</v>
      </c>
      <c r="V1200" s="3">
        <v>0</v>
      </c>
      <c r="W1200">
        <v>1</v>
      </c>
      <c r="X1200">
        <v>6</v>
      </c>
      <c r="Y1200">
        <v>2</v>
      </c>
      <c r="Z1200">
        <v>1</v>
      </c>
      <c r="AA1200" s="3">
        <v>3</v>
      </c>
      <c r="AB1200">
        <v>100</v>
      </c>
    </row>
    <row r="1201" spans="1:28" x14ac:dyDescent="0.35">
      <c r="A1201" s="2">
        <v>981</v>
      </c>
      <c r="B1201" s="2">
        <v>8</v>
      </c>
      <c r="C1201" s="2" t="s">
        <v>32</v>
      </c>
      <c r="D1201">
        <v>1</v>
      </c>
      <c r="E1201">
        <v>2</v>
      </c>
      <c r="F1201">
        <v>1</v>
      </c>
      <c r="G1201">
        <v>1</v>
      </c>
      <c r="H1201">
        <v>198</v>
      </c>
      <c r="I1201" s="37">
        <v>44.2</v>
      </c>
      <c r="J1201" s="3">
        <v>0</v>
      </c>
      <c r="K1201">
        <v>1</v>
      </c>
      <c r="L1201">
        <v>1</v>
      </c>
      <c r="M1201">
        <v>4</v>
      </c>
      <c r="N1201" s="3">
        <v>0</v>
      </c>
      <c r="O1201">
        <v>1</v>
      </c>
      <c r="P1201">
        <v>4</v>
      </c>
      <c r="Q1201">
        <v>0</v>
      </c>
      <c r="R1201">
        <v>2</v>
      </c>
      <c r="S1201">
        <v>1</v>
      </c>
      <c r="T1201" s="2">
        <v>1</v>
      </c>
      <c r="U1201">
        <v>9</v>
      </c>
      <c r="V1201" s="3">
        <v>0</v>
      </c>
      <c r="W1201">
        <v>1</v>
      </c>
      <c r="X1201">
        <v>4</v>
      </c>
      <c r="Y1201">
        <v>2</v>
      </c>
      <c r="Z1201">
        <v>1</v>
      </c>
      <c r="AA1201" s="3">
        <v>3</v>
      </c>
      <c r="AB1201">
        <v>109</v>
      </c>
    </row>
    <row r="1202" spans="1:28" x14ac:dyDescent="0.35">
      <c r="A1202" s="2">
        <v>982</v>
      </c>
      <c r="B1202" s="2">
        <v>8</v>
      </c>
      <c r="C1202" s="2" t="s">
        <v>32</v>
      </c>
      <c r="D1202">
        <v>1</v>
      </c>
      <c r="E1202">
        <v>2</v>
      </c>
      <c r="F1202">
        <v>1</v>
      </c>
      <c r="G1202">
        <v>1</v>
      </c>
      <c r="H1202">
        <v>198</v>
      </c>
      <c r="I1202" s="37">
        <v>44.2</v>
      </c>
      <c r="J1202" s="3">
        <v>0</v>
      </c>
      <c r="K1202">
        <v>1</v>
      </c>
      <c r="L1202">
        <v>1</v>
      </c>
      <c r="M1202">
        <v>4</v>
      </c>
      <c r="N1202" s="3">
        <v>0</v>
      </c>
      <c r="O1202">
        <v>1</v>
      </c>
      <c r="P1202">
        <v>5</v>
      </c>
      <c r="Q1202">
        <v>1</v>
      </c>
      <c r="R1202">
        <v>2</v>
      </c>
      <c r="S1202">
        <v>1</v>
      </c>
      <c r="T1202" s="2">
        <v>2</v>
      </c>
      <c r="U1202">
        <v>9</v>
      </c>
      <c r="V1202" s="3">
        <v>0</v>
      </c>
      <c r="W1202">
        <v>1</v>
      </c>
      <c r="X1202">
        <v>6</v>
      </c>
      <c r="Y1202">
        <v>2</v>
      </c>
      <c r="Z1202">
        <v>1</v>
      </c>
      <c r="AA1202" s="3">
        <v>3</v>
      </c>
      <c r="AB1202">
        <v>110</v>
      </c>
    </row>
    <row r="1203" spans="1:28" x14ac:dyDescent="0.35">
      <c r="A1203" s="2">
        <v>983</v>
      </c>
      <c r="B1203" s="2">
        <v>8</v>
      </c>
      <c r="C1203" s="2" t="s">
        <v>32</v>
      </c>
      <c r="D1203">
        <v>1</v>
      </c>
      <c r="E1203">
        <v>2</v>
      </c>
      <c r="F1203">
        <v>1</v>
      </c>
      <c r="G1203">
        <v>1</v>
      </c>
      <c r="H1203">
        <v>198</v>
      </c>
      <c r="I1203" s="37">
        <v>44.2</v>
      </c>
      <c r="J1203" s="3">
        <v>0</v>
      </c>
      <c r="K1203">
        <v>1</v>
      </c>
      <c r="L1203">
        <v>1</v>
      </c>
      <c r="M1203">
        <v>4</v>
      </c>
      <c r="N1203" s="3">
        <v>0</v>
      </c>
      <c r="O1203">
        <v>1</v>
      </c>
      <c r="P1203">
        <v>5</v>
      </c>
      <c r="Q1203">
        <v>0</v>
      </c>
      <c r="R1203">
        <v>2</v>
      </c>
      <c r="S1203">
        <v>1</v>
      </c>
      <c r="T1203" s="2">
        <v>1</v>
      </c>
      <c r="U1203">
        <v>9</v>
      </c>
      <c r="V1203" s="3">
        <v>0</v>
      </c>
      <c r="W1203">
        <v>1</v>
      </c>
      <c r="X1203">
        <v>5</v>
      </c>
      <c r="Y1203">
        <v>2</v>
      </c>
      <c r="Z1203">
        <v>1</v>
      </c>
      <c r="AA1203" s="3">
        <v>3</v>
      </c>
      <c r="AB1203">
        <v>109</v>
      </c>
    </row>
    <row r="1204" spans="1:28" x14ac:dyDescent="0.35">
      <c r="A1204" s="2">
        <v>984</v>
      </c>
      <c r="B1204" s="2">
        <v>8</v>
      </c>
      <c r="C1204" s="2" t="s">
        <v>32</v>
      </c>
      <c r="D1204">
        <v>1</v>
      </c>
      <c r="E1204">
        <v>2</v>
      </c>
      <c r="F1204">
        <v>1</v>
      </c>
      <c r="G1204">
        <v>1</v>
      </c>
      <c r="H1204">
        <v>198</v>
      </c>
      <c r="I1204" s="37">
        <v>44.2</v>
      </c>
      <c r="J1204" s="3">
        <v>0</v>
      </c>
      <c r="K1204">
        <v>1</v>
      </c>
      <c r="L1204">
        <v>1</v>
      </c>
      <c r="M1204">
        <v>4</v>
      </c>
      <c r="N1204" s="3">
        <v>0</v>
      </c>
      <c r="O1204">
        <v>1</v>
      </c>
      <c r="P1204">
        <v>6</v>
      </c>
      <c r="Q1204">
        <v>0</v>
      </c>
      <c r="R1204">
        <v>2</v>
      </c>
      <c r="S1204">
        <v>1</v>
      </c>
      <c r="T1204" s="2">
        <v>1</v>
      </c>
      <c r="U1204">
        <v>9</v>
      </c>
      <c r="V1204" s="3">
        <v>0</v>
      </c>
      <c r="W1204">
        <v>1</v>
      </c>
      <c r="X1204">
        <v>6</v>
      </c>
      <c r="Y1204">
        <v>2</v>
      </c>
      <c r="Z1204">
        <v>1</v>
      </c>
      <c r="AA1204" s="3">
        <v>3</v>
      </c>
      <c r="AB1204">
        <v>104</v>
      </c>
    </row>
    <row r="1205" spans="1:28" x14ac:dyDescent="0.35">
      <c r="A1205" s="2">
        <v>985</v>
      </c>
      <c r="B1205" s="2">
        <v>8</v>
      </c>
      <c r="C1205" s="2" t="s">
        <v>32</v>
      </c>
      <c r="D1205">
        <v>1</v>
      </c>
      <c r="E1205">
        <v>2</v>
      </c>
      <c r="F1205">
        <v>1</v>
      </c>
      <c r="G1205">
        <v>1</v>
      </c>
      <c r="H1205">
        <v>198</v>
      </c>
      <c r="I1205" s="37">
        <v>44.2</v>
      </c>
      <c r="J1205" s="3">
        <v>0</v>
      </c>
      <c r="K1205">
        <v>1</v>
      </c>
      <c r="L1205">
        <v>2</v>
      </c>
      <c r="M1205">
        <v>4</v>
      </c>
      <c r="N1205" s="3">
        <v>0</v>
      </c>
      <c r="O1205">
        <v>1</v>
      </c>
      <c r="P1205">
        <v>5</v>
      </c>
      <c r="Q1205">
        <v>0</v>
      </c>
      <c r="R1205">
        <v>2</v>
      </c>
      <c r="S1205">
        <v>1</v>
      </c>
      <c r="T1205" s="2">
        <v>2</v>
      </c>
      <c r="U1205">
        <v>9</v>
      </c>
      <c r="V1205" s="3">
        <v>0</v>
      </c>
      <c r="W1205">
        <v>1</v>
      </c>
      <c r="X1205">
        <v>4</v>
      </c>
      <c r="Y1205">
        <v>1</v>
      </c>
      <c r="Z1205">
        <v>1</v>
      </c>
      <c r="AA1205" s="3">
        <v>3</v>
      </c>
      <c r="AB1205">
        <v>100</v>
      </c>
    </row>
    <row r="1206" spans="1:28" x14ac:dyDescent="0.35">
      <c r="A1206" s="2">
        <v>986</v>
      </c>
      <c r="B1206" s="2">
        <v>8</v>
      </c>
      <c r="C1206" s="2" t="s">
        <v>32</v>
      </c>
      <c r="D1206">
        <v>1</v>
      </c>
      <c r="E1206">
        <v>2</v>
      </c>
      <c r="F1206">
        <v>1</v>
      </c>
      <c r="G1206">
        <v>1</v>
      </c>
      <c r="H1206">
        <v>198</v>
      </c>
      <c r="I1206" s="37">
        <v>86</v>
      </c>
      <c r="J1206" s="3">
        <v>0</v>
      </c>
      <c r="K1206">
        <v>1</v>
      </c>
      <c r="L1206">
        <v>2</v>
      </c>
      <c r="M1206">
        <v>4</v>
      </c>
      <c r="N1206" s="3">
        <v>0</v>
      </c>
      <c r="O1206">
        <v>1</v>
      </c>
      <c r="P1206">
        <v>7</v>
      </c>
      <c r="Q1206">
        <v>1</v>
      </c>
      <c r="R1206">
        <v>2</v>
      </c>
      <c r="S1206">
        <v>1</v>
      </c>
      <c r="T1206" s="2">
        <v>2</v>
      </c>
      <c r="U1206">
        <v>9</v>
      </c>
      <c r="V1206" s="3">
        <v>0</v>
      </c>
      <c r="W1206">
        <v>1</v>
      </c>
      <c r="X1206">
        <v>8</v>
      </c>
      <c r="Y1206">
        <v>2</v>
      </c>
      <c r="Z1206">
        <v>1</v>
      </c>
      <c r="AA1206" s="3">
        <v>3</v>
      </c>
      <c r="AB1206">
        <v>100</v>
      </c>
    </row>
    <row r="1207" spans="1:28" x14ac:dyDescent="0.35">
      <c r="A1207" s="2">
        <v>987</v>
      </c>
      <c r="B1207" s="2">
        <v>8</v>
      </c>
      <c r="C1207" s="2" t="s">
        <v>32</v>
      </c>
      <c r="D1207">
        <v>1</v>
      </c>
      <c r="E1207">
        <v>2</v>
      </c>
      <c r="F1207">
        <v>1</v>
      </c>
      <c r="G1207">
        <v>1</v>
      </c>
      <c r="H1207">
        <v>198</v>
      </c>
      <c r="I1207" s="37">
        <v>36.299999999999997</v>
      </c>
      <c r="J1207" s="3">
        <v>0</v>
      </c>
      <c r="K1207">
        <v>1</v>
      </c>
      <c r="L1207">
        <v>2</v>
      </c>
      <c r="M1207">
        <v>3</v>
      </c>
      <c r="N1207" s="3">
        <v>0</v>
      </c>
      <c r="O1207">
        <v>1</v>
      </c>
      <c r="P1207">
        <v>5</v>
      </c>
      <c r="Q1207">
        <v>1</v>
      </c>
      <c r="R1207">
        <v>2</v>
      </c>
      <c r="S1207">
        <v>1</v>
      </c>
      <c r="T1207" s="2">
        <v>2</v>
      </c>
      <c r="U1207">
        <v>3</v>
      </c>
      <c r="V1207" s="3">
        <v>0</v>
      </c>
      <c r="W1207">
        <v>1</v>
      </c>
      <c r="X1207">
        <v>4</v>
      </c>
      <c r="Y1207">
        <v>2</v>
      </c>
      <c r="Z1207">
        <v>1</v>
      </c>
      <c r="AA1207" s="3">
        <v>3</v>
      </c>
      <c r="AB1207">
        <v>102</v>
      </c>
    </row>
    <row r="1208" spans="1:28" x14ac:dyDescent="0.35">
      <c r="A1208" s="2">
        <v>988</v>
      </c>
      <c r="B1208" s="2">
        <v>8</v>
      </c>
      <c r="C1208" s="2" t="s">
        <v>32</v>
      </c>
      <c r="D1208">
        <v>1</v>
      </c>
      <c r="E1208">
        <v>2</v>
      </c>
      <c r="F1208">
        <v>1</v>
      </c>
      <c r="G1208">
        <v>1</v>
      </c>
      <c r="H1208">
        <v>198</v>
      </c>
      <c r="I1208" s="37">
        <v>27.9</v>
      </c>
      <c r="J1208" s="3">
        <v>0</v>
      </c>
      <c r="K1208">
        <v>1</v>
      </c>
      <c r="L1208">
        <v>2</v>
      </c>
      <c r="M1208">
        <v>4</v>
      </c>
      <c r="N1208" s="3">
        <v>0</v>
      </c>
      <c r="O1208">
        <v>1</v>
      </c>
      <c r="P1208">
        <v>5</v>
      </c>
      <c r="Q1208">
        <v>2</v>
      </c>
      <c r="R1208">
        <v>2</v>
      </c>
      <c r="S1208">
        <v>1</v>
      </c>
      <c r="T1208" s="2">
        <v>2</v>
      </c>
      <c r="U1208">
        <v>9</v>
      </c>
      <c r="V1208" s="3">
        <v>0</v>
      </c>
      <c r="W1208">
        <v>1</v>
      </c>
      <c r="X1208">
        <v>5</v>
      </c>
      <c r="Y1208">
        <v>2</v>
      </c>
      <c r="Z1208">
        <v>1</v>
      </c>
      <c r="AA1208" s="3">
        <v>3</v>
      </c>
      <c r="AB1208">
        <v>94</v>
      </c>
    </row>
    <row r="1209" spans="1:28" x14ac:dyDescent="0.35">
      <c r="A1209" s="2">
        <v>989</v>
      </c>
      <c r="B1209" s="2">
        <v>8</v>
      </c>
      <c r="C1209" s="2" t="s">
        <v>32</v>
      </c>
      <c r="D1209">
        <v>1</v>
      </c>
      <c r="E1209">
        <v>2</v>
      </c>
      <c r="F1209">
        <v>1</v>
      </c>
      <c r="G1209">
        <v>1</v>
      </c>
      <c r="H1209">
        <v>198</v>
      </c>
      <c r="I1209" s="37">
        <v>41.5</v>
      </c>
      <c r="J1209" s="3">
        <v>0</v>
      </c>
      <c r="K1209">
        <v>1</v>
      </c>
      <c r="L1209">
        <v>2</v>
      </c>
      <c r="M1209">
        <v>3</v>
      </c>
      <c r="N1209" s="3">
        <v>0</v>
      </c>
      <c r="O1209">
        <v>1</v>
      </c>
      <c r="P1209">
        <v>5</v>
      </c>
      <c r="Q1209">
        <v>2</v>
      </c>
      <c r="R1209">
        <v>2</v>
      </c>
      <c r="S1209">
        <v>1</v>
      </c>
      <c r="T1209" s="2">
        <v>2</v>
      </c>
      <c r="U1209">
        <v>3</v>
      </c>
      <c r="V1209" s="3">
        <v>0</v>
      </c>
      <c r="W1209">
        <v>1</v>
      </c>
      <c r="X1209">
        <v>5</v>
      </c>
      <c r="Y1209">
        <v>2</v>
      </c>
      <c r="Z1209">
        <v>1</v>
      </c>
      <c r="AA1209" s="3">
        <v>3</v>
      </c>
      <c r="AB1209">
        <v>94</v>
      </c>
    </row>
    <row r="1210" spans="1:28" x14ac:dyDescent="0.35">
      <c r="A1210" s="2">
        <v>990</v>
      </c>
      <c r="B1210" s="2">
        <v>8</v>
      </c>
      <c r="C1210" s="2" t="s">
        <v>32</v>
      </c>
      <c r="D1210">
        <v>1</v>
      </c>
      <c r="E1210">
        <v>2</v>
      </c>
      <c r="F1210">
        <v>1</v>
      </c>
      <c r="G1210">
        <v>1</v>
      </c>
      <c r="H1210">
        <v>198</v>
      </c>
      <c r="I1210" s="37">
        <v>41.5</v>
      </c>
      <c r="J1210" s="3">
        <v>0</v>
      </c>
      <c r="K1210">
        <v>1</v>
      </c>
      <c r="L1210">
        <v>2</v>
      </c>
      <c r="M1210">
        <v>3</v>
      </c>
      <c r="N1210" s="3">
        <v>0</v>
      </c>
      <c r="O1210">
        <v>1</v>
      </c>
      <c r="P1210">
        <v>4</v>
      </c>
      <c r="Q1210">
        <v>2</v>
      </c>
      <c r="R1210">
        <v>2</v>
      </c>
      <c r="S1210">
        <v>1</v>
      </c>
      <c r="T1210" s="2">
        <v>2</v>
      </c>
      <c r="U1210">
        <v>3</v>
      </c>
      <c r="V1210" s="3">
        <v>0</v>
      </c>
      <c r="W1210">
        <v>1</v>
      </c>
      <c r="X1210">
        <v>4</v>
      </c>
      <c r="Y1210">
        <v>1</v>
      </c>
      <c r="Z1210">
        <v>1</v>
      </c>
      <c r="AA1210" s="3">
        <v>3</v>
      </c>
      <c r="AB1210">
        <v>100</v>
      </c>
    </row>
    <row r="1211" spans="1:28" x14ac:dyDescent="0.35">
      <c r="A1211" s="2">
        <v>991</v>
      </c>
      <c r="B1211" s="2">
        <v>8</v>
      </c>
      <c r="C1211" s="2" t="s">
        <v>32</v>
      </c>
      <c r="D1211">
        <v>1</v>
      </c>
      <c r="E1211">
        <v>2</v>
      </c>
      <c r="F1211">
        <v>1</v>
      </c>
      <c r="G1211">
        <v>0</v>
      </c>
      <c r="H1211">
        <v>210</v>
      </c>
      <c r="I1211" s="37">
        <v>21.6</v>
      </c>
      <c r="J1211" s="3">
        <v>0</v>
      </c>
      <c r="K1211">
        <v>1</v>
      </c>
      <c r="L1211">
        <v>2</v>
      </c>
      <c r="M1211">
        <v>1</v>
      </c>
      <c r="N1211" s="3">
        <v>0</v>
      </c>
      <c r="O1211">
        <v>1</v>
      </c>
      <c r="P1211">
        <v>1</v>
      </c>
      <c r="Q1211">
        <v>2</v>
      </c>
      <c r="R1211">
        <v>2</v>
      </c>
      <c r="S1211">
        <v>1</v>
      </c>
      <c r="T1211" s="2">
        <v>2</v>
      </c>
      <c r="U1211">
        <v>1</v>
      </c>
      <c r="V1211" s="3">
        <v>0</v>
      </c>
      <c r="W1211">
        <v>1</v>
      </c>
      <c r="X1211">
        <v>2</v>
      </c>
      <c r="Y1211">
        <v>2</v>
      </c>
      <c r="Z1211">
        <v>0</v>
      </c>
      <c r="AA1211" s="3">
        <v>3</v>
      </c>
      <c r="AB1211">
        <v>117</v>
      </c>
    </row>
    <row r="1212" spans="1:28" x14ac:dyDescent="0.35">
      <c r="A1212" s="2">
        <v>992</v>
      </c>
      <c r="B1212" s="2">
        <v>8</v>
      </c>
      <c r="C1212" s="2" t="s">
        <v>32</v>
      </c>
      <c r="D1212">
        <v>1</v>
      </c>
      <c r="E1212">
        <v>2</v>
      </c>
      <c r="F1212">
        <v>1</v>
      </c>
      <c r="G1212">
        <v>1</v>
      </c>
      <c r="H1212">
        <v>198</v>
      </c>
      <c r="I1212" s="37">
        <v>50.8</v>
      </c>
      <c r="J1212" s="3">
        <v>0</v>
      </c>
      <c r="K1212">
        <v>1</v>
      </c>
      <c r="L1212">
        <v>2</v>
      </c>
      <c r="M1212">
        <v>4</v>
      </c>
      <c r="N1212" s="3">
        <v>0</v>
      </c>
      <c r="O1212">
        <v>1</v>
      </c>
      <c r="P1212">
        <v>4</v>
      </c>
      <c r="Q1212">
        <v>0</v>
      </c>
      <c r="R1212">
        <v>3</v>
      </c>
      <c r="S1212">
        <v>1</v>
      </c>
      <c r="T1212" s="2">
        <v>2</v>
      </c>
      <c r="U1212">
        <v>9</v>
      </c>
      <c r="V1212" s="3">
        <v>0</v>
      </c>
      <c r="W1212">
        <v>1</v>
      </c>
      <c r="X1212">
        <v>4</v>
      </c>
      <c r="Y1212">
        <v>1</v>
      </c>
      <c r="Z1212">
        <v>1</v>
      </c>
      <c r="AA1212" s="3">
        <v>3</v>
      </c>
      <c r="AB1212">
        <v>102</v>
      </c>
    </row>
    <row r="1213" spans="1:28" x14ac:dyDescent="0.35">
      <c r="A1213" s="2">
        <v>993</v>
      </c>
      <c r="B1213" s="2">
        <v>8</v>
      </c>
      <c r="C1213" s="2" t="s">
        <v>32</v>
      </c>
      <c r="D1213">
        <v>1</v>
      </c>
      <c r="E1213">
        <v>2</v>
      </c>
      <c r="F1213">
        <v>1</v>
      </c>
      <c r="G1213">
        <v>1</v>
      </c>
      <c r="H1213">
        <v>210</v>
      </c>
      <c r="I1213" s="37">
        <v>20.100000000000001</v>
      </c>
      <c r="J1213" s="3">
        <v>0</v>
      </c>
      <c r="K1213">
        <v>1</v>
      </c>
      <c r="L1213">
        <v>1</v>
      </c>
      <c r="M1213">
        <v>4</v>
      </c>
      <c r="N1213" s="3">
        <v>0</v>
      </c>
      <c r="O1213">
        <v>1</v>
      </c>
      <c r="P1213">
        <v>2</v>
      </c>
      <c r="Q1213">
        <v>1</v>
      </c>
      <c r="R1213">
        <v>2</v>
      </c>
      <c r="S1213">
        <v>1</v>
      </c>
      <c r="T1213" s="2">
        <v>1</v>
      </c>
      <c r="U1213">
        <v>9</v>
      </c>
      <c r="V1213" s="3">
        <v>0</v>
      </c>
      <c r="W1213">
        <v>1</v>
      </c>
      <c r="X1213">
        <v>2</v>
      </c>
      <c r="Y1213">
        <v>2</v>
      </c>
      <c r="Z1213">
        <v>1</v>
      </c>
      <c r="AA1213" s="3">
        <v>3</v>
      </c>
      <c r="AB1213">
        <v>108</v>
      </c>
    </row>
    <row r="1214" spans="1:28" x14ac:dyDescent="0.35">
      <c r="A1214" s="2">
        <v>994</v>
      </c>
      <c r="B1214" s="2">
        <v>8</v>
      </c>
      <c r="C1214" s="2" t="s">
        <v>32</v>
      </c>
      <c r="D1214">
        <v>2</v>
      </c>
      <c r="E1214">
        <v>2</v>
      </c>
      <c r="F1214">
        <v>1</v>
      </c>
      <c r="G1214">
        <v>1</v>
      </c>
      <c r="H1214">
        <v>198</v>
      </c>
      <c r="I1214" s="37">
        <v>84.7</v>
      </c>
      <c r="J1214" s="3">
        <v>0</v>
      </c>
      <c r="K1214">
        <v>1</v>
      </c>
      <c r="L1214">
        <v>1</v>
      </c>
      <c r="M1214">
        <v>4</v>
      </c>
      <c r="N1214" s="3">
        <v>0</v>
      </c>
      <c r="O1214">
        <v>1</v>
      </c>
      <c r="P1214">
        <v>4</v>
      </c>
      <c r="Q1214">
        <v>1</v>
      </c>
      <c r="R1214">
        <v>2</v>
      </c>
      <c r="S1214">
        <v>1</v>
      </c>
      <c r="T1214" s="2">
        <v>2</v>
      </c>
      <c r="U1214">
        <v>9</v>
      </c>
      <c r="V1214" s="3">
        <v>0</v>
      </c>
      <c r="W1214">
        <v>1</v>
      </c>
      <c r="X1214">
        <v>4</v>
      </c>
      <c r="Y1214">
        <v>2</v>
      </c>
      <c r="Z1214">
        <v>1</v>
      </c>
      <c r="AA1214" s="3">
        <v>3</v>
      </c>
      <c r="AB1214">
        <v>113</v>
      </c>
    </row>
    <row r="1215" spans="1:28" x14ac:dyDescent="0.35">
      <c r="A1215" s="2">
        <v>995</v>
      </c>
      <c r="B1215" s="2">
        <v>8</v>
      </c>
      <c r="C1215" s="2" t="s">
        <v>32</v>
      </c>
      <c r="D1215">
        <v>2</v>
      </c>
      <c r="E1215">
        <v>2</v>
      </c>
      <c r="F1215">
        <v>1</v>
      </c>
      <c r="G1215">
        <v>1</v>
      </c>
      <c r="H1215">
        <v>198</v>
      </c>
      <c r="I1215" s="37">
        <v>84.7</v>
      </c>
      <c r="J1215" s="3">
        <v>0</v>
      </c>
      <c r="K1215">
        <v>1</v>
      </c>
      <c r="L1215">
        <v>1</v>
      </c>
      <c r="M1215">
        <v>4</v>
      </c>
      <c r="N1215" s="3">
        <v>0</v>
      </c>
      <c r="O1215">
        <v>1</v>
      </c>
      <c r="P1215">
        <v>3</v>
      </c>
      <c r="Q1215">
        <v>1</v>
      </c>
      <c r="R1215">
        <v>2</v>
      </c>
      <c r="S1215">
        <v>1</v>
      </c>
      <c r="T1215" s="2">
        <v>2</v>
      </c>
      <c r="U1215">
        <v>9</v>
      </c>
      <c r="V1215" s="3">
        <v>0</v>
      </c>
      <c r="W1215">
        <v>1</v>
      </c>
      <c r="X1215">
        <v>3</v>
      </c>
      <c r="Y1215">
        <v>2</v>
      </c>
      <c r="Z1215">
        <v>1</v>
      </c>
      <c r="AA1215" s="3">
        <v>3</v>
      </c>
      <c r="AB1215">
        <v>111</v>
      </c>
    </row>
    <row r="1216" spans="1:28" x14ac:dyDescent="0.35">
      <c r="A1216" s="2">
        <v>996</v>
      </c>
      <c r="B1216" s="2">
        <v>8</v>
      </c>
      <c r="C1216" s="2" t="s">
        <v>32</v>
      </c>
      <c r="D1216">
        <v>2</v>
      </c>
      <c r="E1216">
        <v>2</v>
      </c>
      <c r="F1216">
        <v>1</v>
      </c>
      <c r="G1216">
        <v>1</v>
      </c>
      <c r="H1216">
        <v>198</v>
      </c>
      <c r="I1216" s="37">
        <v>84.7</v>
      </c>
      <c r="J1216" s="3">
        <v>0</v>
      </c>
      <c r="K1216">
        <v>1</v>
      </c>
      <c r="L1216">
        <v>1</v>
      </c>
      <c r="M1216">
        <v>4</v>
      </c>
      <c r="N1216" s="3">
        <v>0</v>
      </c>
      <c r="O1216">
        <v>1</v>
      </c>
      <c r="P1216">
        <v>5</v>
      </c>
      <c r="Q1216">
        <v>1</v>
      </c>
      <c r="R1216">
        <v>2</v>
      </c>
      <c r="S1216">
        <v>1</v>
      </c>
      <c r="T1216" s="2">
        <v>2</v>
      </c>
      <c r="U1216">
        <v>9</v>
      </c>
      <c r="V1216" s="3">
        <v>0</v>
      </c>
      <c r="W1216">
        <v>1</v>
      </c>
      <c r="X1216">
        <v>4</v>
      </c>
      <c r="Y1216">
        <v>2</v>
      </c>
      <c r="Z1216">
        <v>1</v>
      </c>
      <c r="AA1216" s="3">
        <v>3</v>
      </c>
      <c r="AB1216">
        <v>111</v>
      </c>
    </row>
    <row r="1217" spans="1:28" x14ac:dyDescent="0.35">
      <c r="A1217" s="2">
        <v>997</v>
      </c>
      <c r="B1217" s="2">
        <v>8</v>
      </c>
      <c r="C1217" s="2" t="s">
        <v>32</v>
      </c>
      <c r="D1217">
        <v>2</v>
      </c>
      <c r="E1217">
        <v>2</v>
      </c>
      <c r="F1217">
        <v>1</v>
      </c>
      <c r="G1217">
        <v>1</v>
      </c>
      <c r="H1217">
        <v>198</v>
      </c>
      <c r="I1217" s="37">
        <v>84.7</v>
      </c>
      <c r="J1217" s="3">
        <v>0</v>
      </c>
      <c r="K1217">
        <v>1</v>
      </c>
      <c r="L1217">
        <v>1</v>
      </c>
      <c r="M1217">
        <v>4</v>
      </c>
      <c r="N1217" s="3">
        <v>0</v>
      </c>
      <c r="O1217">
        <v>1</v>
      </c>
      <c r="P1217">
        <v>6</v>
      </c>
      <c r="Q1217">
        <v>0</v>
      </c>
      <c r="R1217">
        <v>2</v>
      </c>
      <c r="S1217">
        <v>1</v>
      </c>
      <c r="T1217" s="2">
        <v>1</v>
      </c>
      <c r="U1217">
        <v>9</v>
      </c>
      <c r="V1217" s="3">
        <v>0</v>
      </c>
      <c r="W1217">
        <v>1</v>
      </c>
      <c r="X1217">
        <v>6</v>
      </c>
      <c r="Y1217">
        <v>2</v>
      </c>
      <c r="Z1217">
        <v>1</v>
      </c>
      <c r="AA1217" s="3">
        <v>3</v>
      </c>
      <c r="AB1217">
        <v>99</v>
      </c>
    </row>
    <row r="1218" spans="1:28" x14ac:dyDescent="0.35">
      <c r="A1218" s="2">
        <v>998</v>
      </c>
      <c r="B1218" s="2">
        <v>8</v>
      </c>
      <c r="C1218" s="2" t="s">
        <v>32</v>
      </c>
      <c r="D1218">
        <v>2</v>
      </c>
      <c r="E1218">
        <v>2</v>
      </c>
      <c r="F1218">
        <v>1</v>
      </c>
      <c r="G1218">
        <v>1</v>
      </c>
      <c r="H1218">
        <v>198</v>
      </c>
      <c r="I1218" s="37">
        <v>41.9</v>
      </c>
      <c r="J1218" s="3">
        <v>0</v>
      </c>
      <c r="K1218">
        <v>1</v>
      </c>
      <c r="L1218">
        <v>1</v>
      </c>
      <c r="M1218">
        <v>4</v>
      </c>
      <c r="N1218" s="3">
        <v>0</v>
      </c>
      <c r="O1218">
        <v>1</v>
      </c>
      <c r="P1218">
        <v>4</v>
      </c>
      <c r="Q1218">
        <v>1</v>
      </c>
      <c r="R1218">
        <v>2</v>
      </c>
      <c r="S1218">
        <v>1</v>
      </c>
      <c r="T1218" s="2">
        <v>1</v>
      </c>
      <c r="U1218">
        <v>9</v>
      </c>
      <c r="V1218" s="3">
        <v>0</v>
      </c>
      <c r="W1218">
        <v>1</v>
      </c>
      <c r="X1218">
        <v>3</v>
      </c>
      <c r="Y1218">
        <v>2</v>
      </c>
      <c r="Z1218">
        <v>1</v>
      </c>
      <c r="AA1218" s="3">
        <v>3</v>
      </c>
      <c r="AB1218">
        <v>108</v>
      </c>
    </row>
    <row r="1219" spans="1:28" x14ac:dyDescent="0.35">
      <c r="A1219" s="2">
        <v>999</v>
      </c>
      <c r="B1219" s="2">
        <v>8</v>
      </c>
      <c r="C1219" s="2" t="s">
        <v>32</v>
      </c>
      <c r="D1219">
        <v>2</v>
      </c>
      <c r="E1219">
        <v>2</v>
      </c>
      <c r="F1219">
        <v>1</v>
      </c>
      <c r="G1219">
        <v>1</v>
      </c>
      <c r="H1219">
        <v>198</v>
      </c>
      <c r="I1219" s="37">
        <v>41.9</v>
      </c>
      <c r="J1219" s="3">
        <v>0</v>
      </c>
      <c r="K1219">
        <v>1</v>
      </c>
      <c r="L1219">
        <v>1</v>
      </c>
      <c r="M1219">
        <v>4</v>
      </c>
      <c r="N1219" s="3">
        <v>0</v>
      </c>
      <c r="O1219">
        <v>1</v>
      </c>
      <c r="P1219">
        <v>6</v>
      </c>
      <c r="Q1219">
        <v>1</v>
      </c>
      <c r="R1219">
        <v>2</v>
      </c>
      <c r="S1219">
        <v>1</v>
      </c>
      <c r="T1219" s="2">
        <v>1</v>
      </c>
      <c r="U1219">
        <v>9</v>
      </c>
      <c r="V1219" s="3">
        <v>0</v>
      </c>
      <c r="W1219">
        <v>1</v>
      </c>
      <c r="X1219">
        <v>6</v>
      </c>
      <c r="Y1219">
        <v>2</v>
      </c>
      <c r="Z1219">
        <v>1</v>
      </c>
      <c r="AA1219" s="3">
        <v>3</v>
      </c>
      <c r="AB1219">
        <v>94</v>
      </c>
    </row>
    <row r="1220" spans="1:28" x14ac:dyDescent="0.35">
      <c r="A1220" s="2">
        <v>1000</v>
      </c>
      <c r="B1220" s="2">
        <v>8</v>
      </c>
      <c r="C1220" s="2" t="s">
        <v>32</v>
      </c>
      <c r="D1220">
        <v>2</v>
      </c>
      <c r="E1220">
        <v>2</v>
      </c>
      <c r="F1220">
        <v>1</v>
      </c>
      <c r="G1220">
        <v>1</v>
      </c>
      <c r="H1220">
        <v>198</v>
      </c>
      <c r="I1220" s="37">
        <v>41.9</v>
      </c>
      <c r="J1220" s="3">
        <v>0</v>
      </c>
      <c r="K1220">
        <v>1</v>
      </c>
      <c r="L1220">
        <v>1</v>
      </c>
      <c r="M1220">
        <v>4</v>
      </c>
      <c r="N1220" s="3">
        <v>0</v>
      </c>
      <c r="O1220">
        <v>1</v>
      </c>
      <c r="P1220">
        <v>3</v>
      </c>
      <c r="Q1220">
        <v>1</v>
      </c>
      <c r="R1220">
        <v>2</v>
      </c>
      <c r="S1220">
        <v>1</v>
      </c>
      <c r="T1220" s="2">
        <v>2</v>
      </c>
      <c r="U1220">
        <v>9</v>
      </c>
      <c r="V1220" s="3">
        <v>0</v>
      </c>
      <c r="W1220">
        <v>1</v>
      </c>
      <c r="X1220">
        <v>2</v>
      </c>
      <c r="Y1220">
        <v>2</v>
      </c>
      <c r="Z1220">
        <v>1</v>
      </c>
      <c r="AA1220" s="3">
        <v>3</v>
      </c>
      <c r="AB1220">
        <v>102</v>
      </c>
    </row>
    <row r="1221" spans="1:28" x14ac:dyDescent="0.35">
      <c r="A1221" s="2">
        <v>1001</v>
      </c>
      <c r="B1221" s="2">
        <v>8</v>
      </c>
      <c r="C1221" s="2" t="s">
        <v>32</v>
      </c>
      <c r="D1221">
        <v>2</v>
      </c>
      <c r="E1221">
        <v>2</v>
      </c>
      <c r="F1221">
        <v>1</v>
      </c>
      <c r="G1221">
        <v>1</v>
      </c>
      <c r="H1221">
        <v>198</v>
      </c>
      <c r="I1221" s="37">
        <v>41.9</v>
      </c>
      <c r="J1221" s="3">
        <v>0</v>
      </c>
      <c r="K1221">
        <v>1</v>
      </c>
      <c r="L1221">
        <v>1</v>
      </c>
      <c r="M1221">
        <v>4</v>
      </c>
      <c r="N1221" s="3">
        <v>0</v>
      </c>
      <c r="O1221">
        <v>1</v>
      </c>
      <c r="P1221">
        <v>5</v>
      </c>
      <c r="Q1221">
        <v>2</v>
      </c>
      <c r="R1221">
        <v>2</v>
      </c>
      <c r="S1221">
        <v>1</v>
      </c>
      <c r="T1221" s="2">
        <v>1</v>
      </c>
      <c r="U1221">
        <v>9</v>
      </c>
      <c r="V1221" s="3">
        <v>0</v>
      </c>
      <c r="W1221">
        <v>1</v>
      </c>
      <c r="X1221">
        <v>4</v>
      </c>
      <c r="Y1221">
        <v>4</v>
      </c>
      <c r="Z1221">
        <v>1</v>
      </c>
      <c r="AA1221" s="3">
        <v>3</v>
      </c>
      <c r="AB1221">
        <v>94</v>
      </c>
    </row>
    <row r="1222" spans="1:28" x14ac:dyDescent="0.35">
      <c r="A1222" s="2">
        <v>1002</v>
      </c>
      <c r="B1222" s="2">
        <v>8</v>
      </c>
      <c r="C1222" s="2" t="s">
        <v>32</v>
      </c>
      <c r="D1222">
        <v>2</v>
      </c>
      <c r="E1222">
        <v>2</v>
      </c>
      <c r="F1222">
        <v>1</v>
      </c>
      <c r="G1222">
        <v>1</v>
      </c>
      <c r="H1222">
        <v>198</v>
      </c>
      <c r="I1222" s="37">
        <v>41.9</v>
      </c>
      <c r="J1222" s="3">
        <v>0</v>
      </c>
      <c r="K1222">
        <v>1</v>
      </c>
      <c r="L1222">
        <v>1</v>
      </c>
      <c r="M1222">
        <v>4</v>
      </c>
      <c r="N1222" s="3">
        <v>0</v>
      </c>
      <c r="O1222">
        <v>1</v>
      </c>
      <c r="P1222">
        <v>3</v>
      </c>
      <c r="Q1222">
        <v>2</v>
      </c>
      <c r="R1222">
        <v>3</v>
      </c>
      <c r="S1222">
        <v>1</v>
      </c>
      <c r="T1222" s="2">
        <v>2</v>
      </c>
      <c r="U1222">
        <v>9</v>
      </c>
      <c r="V1222" s="3">
        <v>0</v>
      </c>
      <c r="W1222">
        <v>1</v>
      </c>
      <c r="X1222">
        <v>3</v>
      </c>
      <c r="Y1222">
        <v>1</v>
      </c>
      <c r="Z1222">
        <v>1</v>
      </c>
      <c r="AA1222" s="3">
        <v>3</v>
      </c>
      <c r="AB1222">
        <v>99</v>
      </c>
    </row>
    <row r="1223" spans="1:28" x14ac:dyDescent="0.35">
      <c r="A1223" s="2">
        <v>1003</v>
      </c>
      <c r="B1223" s="2">
        <v>8</v>
      </c>
      <c r="C1223" s="2" t="s">
        <v>32</v>
      </c>
      <c r="D1223">
        <v>2</v>
      </c>
      <c r="E1223">
        <v>2</v>
      </c>
      <c r="F1223">
        <v>1</v>
      </c>
      <c r="G1223">
        <v>1</v>
      </c>
      <c r="H1223">
        <v>198</v>
      </c>
      <c r="I1223" s="37">
        <v>41.9</v>
      </c>
      <c r="J1223" s="3">
        <v>0</v>
      </c>
      <c r="K1223">
        <v>1</v>
      </c>
      <c r="L1223">
        <v>1</v>
      </c>
      <c r="M1223">
        <v>4</v>
      </c>
      <c r="N1223" s="3">
        <v>0</v>
      </c>
      <c r="O1223">
        <v>1</v>
      </c>
      <c r="P1223">
        <v>3</v>
      </c>
      <c r="Q1223">
        <v>1</v>
      </c>
      <c r="R1223">
        <v>2</v>
      </c>
      <c r="S1223">
        <v>1</v>
      </c>
      <c r="T1223" s="2">
        <v>2</v>
      </c>
      <c r="U1223">
        <v>9</v>
      </c>
      <c r="V1223" s="3">
        <v>0</v>
      </c>
      <c r="W1223">
        <v>1</v>
      </c>
      <c r="X1223">
        <v>3</v>
      </c>
      <c r="Y1223">
        <v>2</v>
      </c>
      <c r="Z1223">
        <v>1</v>
      </c>
      <c r="AA1223" s="3">
        <v>3</v>
      </c>
      <c r="AB1223">
        <v>110</v>
      </c>
    </row>
    <row r="1224" spans="1:28" x14ac:dyDescent="0.35">
      <c r="A1224" s="2">
        <v>1004</v>
      </c>
      <c r="B1224" s="2">
        <v>8</v>
      </c>
      <c r="C1224" s="2" t="s">
        <v>32</v>
      </c>
      <c r="D1224">
        <v>2</v>
      </c>
      <c r="E1224">
        <v>2</v>
      </c>
      <c r="F1224">
        <v>1</v>
      </c>
      <c r="G1224">
        <v>1</v>
      </c>
      <c r="H1224">
        <v>218</v>
      </c>
      <c r="I1224" s="37">
        <v>50.8</v>
      </c>
      <c r="J1224" s="3">
        <v>0</v>
      </c>
      <c r="K1224">
        <v>2</v>
      </c>
      <c r="L1224">
        <v>2</v>
      </c>
      <c r="M1224">
        <v>4</v>
      </c>
      <c r="N1224" s="3">
        <v>0</v>
      </c>
      <c r="O1224">
        <v>1</v>
      </c>
      <c r="P1224">
        <v>3</v>
      </c>
      <c r="Q1224">
        <v>2</v>
      </c>
      <c r="R1224">
        <v>2</v>
      </c>
      <c r="S1224">
        <v>1</v>
      </c>
      <c r="T1224" s="2">
        <v>2</v>
      </c>
      <c r="U1224">
        <v>4</v>
      </c>
      <c r="V1224" s="3">
        <v>0</v>
      </c>
      <c r="W1224">
        <v>1</v>
      </c>
      <c r="X1224">
        <v>2</v>
      </c>
      <c r="Y1224">
        <v>2</v>
      </c>
      <c r="Z1224">
        <v>1</v>
      </c>
      <c r="AA1224" s="3">
        <v>3</v>
      </c>
      <c r="AB1224">
        <v>109</v>
      </c>
    </row>
    <row r="1225" spans="1:28" x14ac:dyDescent="0.35">
      <c r="A1225" s="2">
        <v>1005</v>
      </c>
      <c r="B1225" s="2">
        <v>8</v>
      </c>
      <c r="C1225" s="2" t="s">
        <v>32</v>
      </c>
      <c r="D1225">
        <v>2</v>
      </c>
      <c r="E1225">
        <v>2</v>
      </c>
      <c r="F1225">
        <v>1</v>
      </c>
      <c r="G1225">
        <v>1</v>
      </c>
      <c r="H1225">
        <v>167</v>
      </c>
      <c r="I1225" s="37">
        <v>48.1</v>
      </c>
      <c r="J1225" s="3">
        <v>0</v>
      </c>
      <c r="K1225">
        <v>1</v>
      </c>
      <c r="L1225">
        <v>1</v>
      </c>
      <c r="M1225">
        <v>4</v>
      </c>
      <c r="N1225" s="3">
        <v>0</v>
      </c>
      <c r="O1225">
        <v>1</v>
      </c>
      <c r="P1225">
        <v>3</v>
      </c>
      <c r="Q1225">
        <v>2</v>
      </c>
      <c r="R1225">
        <v>2</v>
      </c>
      <c r="S1225">
        <v>1</v>
      </c>
      <c r="T1225" s="2">
        <v>1</v>
      </c>
      <c r="U1225">
        <v>9</v>
      </c>
      <c r="V1225" s="3">
        <v>0</v>
      </c>
      <c r="W1225">
        <v>1</v>
      </c>
      <c r="X1225">
        <v>1</v>
      </c>
      <c r="Y1225">
        <v>1</v>
      </c>
      <c r="Z1225">
        <v>1</v>
      </c>
      <c r="AA1225" s="3">
        <v>3</v>
      </c>
      <c r="AB1225">
        <v>119</v>
      </c>
    </row>
    <row r="1226" spans="1:28" x14ac:dyDescent="0.35">
      <c r="A1226" s="2">
        <v>1006</v>
      </c>
      <c r="B1226" s="2">
        <v>8</v>
      </c>
      <c r="C1226" s="2" t="s">
        <v>32</v>
      </c>
      <c r="D1226">
        <v>2</v>
      </c>
      <c r="E1226">
        <v>2</v>
      </c>
      <c r="F1226">
        <v>1</v>
      </c>
      <c r="G1226">
        <v>1</v>
      </c>
      <c r="H1226">
        <v>167</v>
      </c>
      <c r="I1226" s="37">
        <v>48.1</v>
      </c>
      <c r="J1226" s="3">
        <v>0</v>
      </c>
      <c r="K1226">
        <v>1</v>
      </c>
      <c r="L1226">
        <v>2</v>
      </c>
      <c r="M1226">
        <v>1</v>
      </c>
      <c r="N1226" s="3">
        <v>0</v>
      </c>
      <c r="O1226">
        <v>1</v>
      </c>
      <c r="P1226">
        <v>6</v>
      </c>
      <c r="Q1226">
        <v>2</v>
      </c>
      <c r="R1226">
        <v>2</v>
      </c>
      <c r="S1226">
        <v>1</v>
      </c>
      <c r="T1226" s="2">
        <v>1</v>
      </c>
      <c r="U1226">
        <v>9</v>
      </c>
      <c r="V1226" s="3">
        <v>0</v>
      </c>
      <c r="W1226">
        <v>1</v>
      </c>
      <c r="X1226">
        <v>5</v>
      </c>
      <c r="Y1226">
        <v>2</v>
      </c>
      <c r="Z1226">
        <v>1</v>
      </c>
      <c r="AA1226" s="3">
        <v>3</v>
      </c>
      <c r="AB1226">
        <v>94</v>
      </c>
    </row>
    <row r="1227" spans="1:28" x14ac:dyDescent="0.35">
      <c r="A1227" s="2">
        <v>1007</v>
      </c>
      <c r="B1227" s="2">
        <v>8</v>
      </c>
      <c r="C1227" s="2" t="s">
        <v>32</v>
      </c>
      <c r="D1227">
        <v>2</v>
      </c>
      <c r="E1227">
        <v>2</v>
      </c>
      <c r="F1227">
        <v>1</v>
      </c>
      <c r="G1227">
        <v>1</v>
      </c>
      <c r="H1227">
        <v>167</v>
      </c>
      <c r="I1227" s="37">
        <v>48.1</v>
      </c>
      <c r="J1227" s="3">
        <v>0</v>
      </c>
      <c r="K1227">
        <v>1</v>
      </c>
      <c r="L1227">
        <v>1</v>
      </c>
      <c r="M1227">
        <v>4</v>
      </c>
      <c r="N1227" s="3">
        <v>0</v>
      </c>
      <c r="O1227">
        <v>1</v>
      </c>
      <c r="P1227">
        <v>4</v>
      </c>
      <c r="Q1227">
        <v>1</v>
      </c>
      <c r="R1227">
        <v>2</v>
      </c>
      <c r="S1227">
        <v>1</v>
      </c>
      <c r="T1227" s="2">
        <v>2</v>
      </c>
      <c r="U1227">
        <v>9</v>
      </c>
      <c r="V1227" s="3">
        <v>0</v>
      </c>
      <c r="W1227">
        <v>1</v>
      </c>
      <c r="X1227">
        <v>4</v>
      </c>
      <c r="Y1227">
        <v>2</v>
      </c>
      <c r="Z1227">
        <v>1</v>
      </c>
      <c r="AA1227" s="3">
        <v>3</v>
      </c>
      <c r="AB1227">
        <v>109</v>
      </c>
    </row>
    <row r="1228" spans="1:28" x14ac:dyDescent="0.35">
      <c r="A1228" s="2">
        <v>1008</v>
      </c>
      <c r="B1228" s="2">
        <v>8</v>
      </c>
      <c r="C1228" s="2" t="s">
        <v>32</v>
      </c>
      <c r="D1228">
        <v>2</v>
      </c>
      <c r="E1228">
        <v>2</v>
      </c>
      <c r="F1228">
        <v>1</v>
      </c>
      <c r="G1228">
        <v>1</v>
      </c>
      <c r="H1228">
        <v>167</v>
      </c>
      <c r="I1228" s="37">
        <v>48.1</v>
      </c>
      <c r="J1228" s="3">
        <v>0</v>
      </c>
      <c r="K1228">
        <v>1</v>
      </c>
      <c r="L1228">
        <v>1</v>
      </c>
      <c r="M1228">
        <v>4</v>
      </c>
      <c r="N1228" s="3">
        <v>0</v>
      </c>
      <c r="O1228">
        <v>1</v>
      </c>
      <c r="P1228">
        <v>5</v>
      </c>
      <c r="Q1228">
        <v>0</v>
      </c>
      <c r="R1228">
        <v>2</v>
      </c>
      <c r="S1228">
        <v>1</v>
      </c>
      <c r="T1228" s="2">
        <v>1</v>
      </c>
      <c r="U1228">
        <v>9</v>
      </c>
      <c r="V1228" s="3">
        <v>0</v>
      </c>
      <c r="W1228">
        <v>1</v>
      </c>
      <c r="X1228">
        <v>6</v>
      </c>
      <c r="Y1228">
        <v>2</v>
      </c>
      <c r="Z1228">
        <v>1</v>
      </c>
      <c r="AA1228" s="3">
        <v>3</v>
      </c>
      <c r="AB1228">
        <v>102</v>
      </c>
    </row>
    <row r="1229" spans="1:28" x14ac:dyDescent="0.35">
      <c r="A1229" s="2">
        <v>1009</v>
      </c>
      <c r="B1229" s="2">
        <v>8</v>
      </c>
      <c r="C1229" s="2" t="s">
        <v>32</v>
      </c>
      <c r="D1229">
        <v>2</v>
      </c>
      <c r="E1229">
        <v>3</v>
      </c>
      <c r="F1229">
        <v>1</v>
      </c>
      <c r="G1229">
        <v>1</v>
      </c>
      <c r="H1229">
        <v>167</v>
      </c>
      <c r="I1229" s="37">
        <v>48.1</v>
      </c>
      <c r="J1229" s="3">
        <v>0</v>
      </c>
      <c r="K1229">
        <v>1</v>
      </c>
      <c r="L1229">
        <v>2</v>
      </c>
      <c r="M1229">
        <v>4</v>
      </c>
      <c r="N1229" s="3">
        <v>0</v>
      </c>
      <c r="O1229">
        <v>1</v>
      </c>
      <c r="P1229">
        <v>5</v>
      </c>
      <c r="Q1229">
        <v>0</v>
      </c>
      <c r="R1229">
        <v>2</v>
      </c>
      <c r="S1229">
        <v>1</v>
      </c>
      <c r="T1229" s="2">
        <v>2</v>
      </c>
      <c r="U1229">
        <v>9</v>
      </c>
      <c r="V1229" s="3">
        <v>0</v>
      </c>
      <c r="W1229">
        <v>1</v>
      </c>
      <c r="X1229">
        <v>6</v>
      </c>
      <c r="Y1229">
        <v>2</v>
      </c>
      <c r="Z1229">
        <v>1</v>
      </c>
      <c r="AA1229" s="3">
        <v>3</v>
      </c>
      <c r="AB1229">
        <v>99</v>
      </c>
    </row>
    <row r="1230" spans="1:28" x14ac:dyDescent="0.35">
      <c r="A1230" s="2">
        <v>1010</v>
      </c>
      <c r="B1230" s="2">
        <v>8</v>
      </c>
      <c r="C1230" s="2" t="s">
        <v>32</v>
      </c>
      <c r="D1230">
        <v>2</v>
      </c>
      <c r="E1230">
        <v>2</v>
      </c>
      <c r="F1230">
        <v>1</v>
      </c>
      <c r="G1230">
        <v>1</v>
      </c>
      <c r="H1230">
        <v>198</v>
      </c>
      <c r="I1230" s="37">
        <v>72</v>
      </c>
      <c r="J1230" s="3">
        <v>0</v>
      </c>
      <c r="K1230">
        <v>1</v>
      </c>
      <c r="L1230">
        <v>2</v>
      </c>
      <c r="M1230">
        <v>4</v>
      </c>
      <c r="N1230" s="3">
        <v>0</v>
      </c>
      <c r="O1230">
        <v>1</v>
      </c>
      <c r="P1230">
        <v>4</v>
      </c>
      <c r="Q1230">
        <v>1</v>
      </c>
      <c r="R1230">
        <v>2</v>
      </c>
      <c r="S1230">
        <v>1</v>
      </c>
      <c r="T1230" s="2">
        <v>2</v>
      </c>
      <c r="U1230">
        <v>9</v>
      </c>
      <c r="V1230" s="3">
        <v>0</v>
      </c>
      <c r="W1230">
        <v>1</v>
      </c>
      <c r="X1230">
        <v>5</v>
      </c>
      <c r="Y1230">
        <v>2</v>
      </c>
      <c r="Z1230">
        <v>1</v>
      </c>
      <c r="AA1230" s="3">
        <v>3</v>
      </c>
      <c r="AB1230">
        <v>109</v>
      </c>
    </row>
    <row r="1231" spans="1:28" x14ac:dyDescent="0.35">
      <c r="A1231" s="2">
        <v>1011</v>
      </c>
      <c r="B1231" s="2">
        <v>8</v>
      </c>
      <c r="C1231" s="2" t="s">
        <v>32</v>
      </c>
      <c r="D1231">
        <v>2</v>
      </c>
      <c r="E1231">
        <v>2</v>
      </c>
      <c r="F1231">
        <v>1</v>
      </c>
      <c r="G1231">
        <v>1</v>
      </c>
      <c r="H1231">
        <v>198</v>
      </c>
      <c r="I1231" s="37">
        <v>72</v>
      </c>
      <c r="J1231" s="3">
        <v>0</v>
      </c>
      <c r="K1231">
        <v>1</v>
      </c>
      <c r="L1231">
        <v>1</v>
      </c>
      <c r="M1231">
        <v>4</v>
      </c>
      <c r="N1231" s="3">
        <v>0</v>
      </c>
      <c r="O1231">
        <v>1</v>
      </c>
      <c r="P1231">
        <v>5</v>
      </c>
      <c r="Q1231">
        <v>0</v>
      </c>
      <c r="R1231">
        <v>2</v>
      </c>
      <c r="S1231">
        <v>1</v>
      </c>
      <c r="T1231" s="2">
        <v>1</v>
      </c>
      <c r="U1231">
        <v>9</v>
      </c>
      <c r="V1231" s="3">
        <v>0</v>
      </c>
      <c r="W1231">
        <v>1</v>
      </c>
      <c r="X1231">
        <v>6</v>
      </c>
      <c r="Y1231">
        <v>2</v>
      </c>
      <c r="Z1231">
        <v>1</v>
      </c>
      <c r="AA1231" s="3">
        <v>3</v>
      </c>
      <c r="AB1231">
        <v>99</v>
      </c>
    </row>
    <row r="1232" spans="1:28" x14ac:dyDescent="0.35">
      <c r="A1232" s="2">
        <v>1012</v>
      </c>
      <c r="B1232" s="2">
        <v>8</v>
      </c>
      <c r="C1232" s="2" t="s">
        <v>32</v>
      </c>
      <c r="D1232">
        <v>2</v>
      </c>
      <c r="E1232">
        <v>4</v>
      </c>
      <c r="F1232">
        <v>1</v>
      </c>
      <c r="G1232">
        <v>1</v>
      </c>
      <c r="H1232">
        <v>183</v>
      </c>
      <c r="I1232" s="37">
        <v>99.4</v>
      </c>
      <c r="J1232" s="3">
        <v>0</v>
      </c>
      <c r="K1232">
        <v>1</v>
      </c>
      <c r="L1232">
        <v>2</v>
      </c>
      <c r="M1232">
        <v>4</v>
      </c>
      <c r="N1232" s="3">
        <v>0</v>
      </c>
      <c r="O1232">
        <v>1</v>
      </c>
      <c r="P1232">
        <v>4</v>
      </c>
      <c r="Q1232">
        <v>0</v>
      </c>
      <c r="R1232">
        <v>2</v>
      </c>
      <c r="S1232">
        <v>1</v>
      </c>
      <c r="T1232" s="2">
        <v>2</v>
      </c>
      <c r="U1232">
        <v>9</v>
      </c>
      <c r="V1232" s="3">
        <v>0</v>
      </c>
      <c r="W1232">
        <v>1</v>
      </c>
      <c r="X1232">
        <v>6</v>
      </c>
      <c r="Y1232">
        <v>2</v>
      </c>
      <c r="Z1232">
        <v>1</v>
      </c>
      <c r="AA1232" s="3">
        <v>3</v>
      </c>
      <c r="AB1232">
        <v>104</v>
      </c>
    </row>
    <row r="1233" spans="1:28" x14ac:dyDescent="0.35">
      <c r="A1233" s="2">
        <v>1013</v>
      </c>
      <c r="B1233" s="2">
        <v>8</v>
      </c>
      <c r="C1233" s="2" t="s">
        <v>32</v>
      </c>
      <c r="D1233">
        <v>2</v>
      </c>
      <c r="E1233">
        <v>2</v>
      </c>
      <c r="F1233">
        <v>1</v>
      </c>
      <c r="G1233">
        <v>1</v>
      </c>
      <c r="H1233">
        <v>198</v>
      </c>
      <c r="I1233" s="37">
        <v>59.4</v>
      </c>
      <c r="J1233" s="3">
        <v>0</v>
      </c>
      <c r="K1233">
        <v>1</v>
      </c>
      <c r="L1233">
        <v>1</v>
      </c>
      <c r="M1233">
        <v>4</v>
      </c>
      <c r="N1233" s="3">
        <v>0</v>
      </c>
      <c r="O1233">
        <v>1</v>
      </c>
      <c r="P1233">
        <v>3</v>
      </c>
      <c r="Q1233">
        <v>1</v>
      </c>
      <c r="R1233">
        <v>2</v>
      </c>
      <c r="S1233">
        <v>1</v>
      </c>
      <c r="T1233" s="2">
        <v>1</v>
      </c>
      <c r="U1233">
        <v>9</v>
      </c>
      <c r="V1233" s="3">
        <v>0</v>
      </c>
      <c r="W1233">
        <v>1</v>
      </c>
      <c r="X1233">
        <v>3</v>
      </c>
      <c r="Y1233">
        <v>1</v>
      </c>
      <c r="Z1233">
        <v>1</v>
      </c>
      <c r="AA1233" s="3">
        <v>3</v>
      </c>
      <c r="AB1233">
        <v>115</v>
      </c>
    </row>
    <row r="1234" spans="1:28" x14ac:dyDescent="0.35">
      <c r="A1234" s="2">
        <v>1014</v>
      </c>
      <c r="B1234" s="2">
        <v>8</v>
      </c>
      <c r="C1234" s="2" t="s">
        <v>32</v>
      </c>
      <c r="D1234">
        <v>2</v>
      </c>
      <c r="E1234">
        <v>2</v>
      </c>
      <c r="F1234">
        <v>1</v>
      </c>
      <c r="G1234">
        <v>1</v>
      </c>
      <c r="H1234">
        <v>198</v>
      </c>
      <c r="I1234" s="37">
        <v>59.4</v>
      </c>
      <c r="J1234" s="3">
        <v>0</v>
      </c>
      <c r="K1234">
        <v>1</v>
      </c>
      <c r="L1234">
        <v>1</v>
      </c>
      <c r="M1234">
        <v>4</v>
      </c>
      <c r="N1234" s="3">
        <v>0</v>
      </c>
      <c r="O1234">
        <v>1</v>
      </c>
      <c r="P1234">
        <v>3</v>
      </c>
      <c r="Q1234">
        <v>2</v>
      </c>
      <c r="R1234">
        <v>2</v>
      </c>
      <c r="S1234">
        <v>1</v>
      </c>
      <c r="T1234" s="2">
        <v>1</v>
      </c>
      <c r="U1234">
        <v>9</v>
      </c>
      <c r="V1234" s="3">
        <v>0</v>
      </c>
      <c r="W1234">
        <v>1</v>
      </c>
      <c r="X1234">
        <v>3</v>
      </c>
      <c r="Y1234">
        <v>1</v>
      </c>
      <c r="Z1234">
        <v>1</v>
      </c>
      <c r="AA1234" s="3">
        <v>3</v>
      </c>
      <c r="AB1234">
        <v>102</v>
      </c>
    </row>
    <row r="1235" spans="1:28" x14ac:dyDescent="0.35">
      <c r="A1235" s="2">
        <v>1015</v>
      </c>
      <c r="B1235" s="2">
        <v>8</v>
      </c>
      <c r="C1235" s="2" t="s">
        <v>32</v>
      </c>
      <c r="D1235">
        <v>2</v>
      </c>
      <c r="E1235">
        <v>2</v>
      </c>
      <c r="F1235">
        <v>1</v>
      </c>
      <c r="G1235">
        <v>1</v>
      </c>
      <c r="H1235">
        <v>198</v>
      </c>
      <c r="I1235" s="37">
        <v>59.4</v>
      </c>
      <c r="J1235" s="3">
        <v>0</v>
      </c>
      <c r="K1235">
        <v>1</v>
      </c>
      <c r="L1235">
        <v>2</v>
      </c>
      <c r="M1235">
        <v>4</v>
      </c>
      <c r="N1235" s="3">
        <v>0</v>
      </c>
      <c r="O1235">
        <v>1</v>
      </c>
      <c r="P1235">
        <v>4</v>
      </c>
      <c r="Q1235">
        <v>1</v>
      </c>
      <c r="R1235">
        <v>2</v>
      </c>
      <c r="S1235">
        <v>1</v>
      </c>
      <c r="T1235" s="2">
        <v>2</v>
      </c>
      <c r="U1235">
        <v>9</v>
      </c>
      <c r="V1235" s="3">
        <v>0</v>
      </c>
      <c r="W1235">
        <v>1</v>
      </c>
      <c r="X1235">
        <v>4</v>
      </c>
      <c r="Y1235">
        <v>2</v>
      </c>
      <c r="Z1235">
        <v>1</v>
      </c>
      <c r="AA1235" s="3">
        <v>3</v>
      </c>
      <c r="AB1235">
        <v>109</v>
      </c>
    </row>
    <row r="1236" spans="1:28" x14ac:dyDescent="0.35">
      <c r="A1236" s="2">
        <v>1016</v>
      </c>
      <c r="B1236" s="2">
        <v>8</v>
      </c>
      <c r="C1236" s="2" t="s">
        <v>32</v>
      </c>
      <c r="D1236">
        <v>2</v>
      </c>
      <c r="E1236">
        <v>2</v>
      </c>
      <c r="F1236">
        <v>1</v>
      </c>
      <c r="G1236">
        <v>1</v>
      </c>
      <c r="H1236">
        <v>198</v>
      </c>
      <c r="I1236" s="37">
        <v>59.4</v>
      </c>
      <c r="J1236" s="3">
        <v>0</v>
      </c>
      <c r="K1236">
        <v>1</v>
      </c>
      <c r="L1236">
        <v>1</v>
      </c>
      <c r="M1236">
        <v>4</v>
      </c>
      <c r="N1236" s="3">
        <v>0</v>
      </c>
      <c r="O1236">
        <v>1</v>
      </c>
      <c r="P1236">
        <v>4</v>
      </c>
      <c r="Q1236">
        <v>1</v>
      </c>
      <c r="R1236">
        <v>2</v>
      </c>
      <c r="S1236">
        <v>1</v>
      </c>
      <c r="T1236" s="2">
        <v>2</v>
      </c>
      <c r="U1236">
        <v>9</v>
      </c>
      <c r="V1236" s="3">
        <v>0</v>
      </c>
      <c r="W1236">
        <v>1</v>
      </c>
      <c r="X1236">
        <v>4</v>
      </c>
      <c r="Y1236">
        <v>2</v>
      </c>
      <c r="Z1236">
        <v>1</v>
      </c>
      <c r="AA1236" s="3">
        <v>3</v>
      </c>
      <c r="AB1236">
        <v>100</v>
      </c>
    </row>
    <row r="1237" spans="1:28" x14ac:dyDescent="0.35">
      <c r="A1237" s="2">
        <v>1017</v>
      </c>
      <c r="B1237" s="2">
        <v>8</v>
      </c>
      <c r="C1237" s="2" t="s">
        <v>32</v>
      </c>
      <c r="D1237">
        <v>2</v>
      </c>
      <c r="E1237">
        <v>2</v>
      </c>
      <c r="F1237">
        <v>1</v>
      </c>
      <c r="G1237">
        <v>1</v>
      </c>
      <c r="H1237">
        <v>198</v>
      </c>
      <c r="I1237" s="37">
        <v>59.4</v>
      </c>
      <c r="J1237" s="3">
        <v>0</v>
      </c>
      <c r="K1237">
        <v>1</v>
      </c>
      <c r="L1237">
        <v>2</v>
      </c>
      <c r="M1237">
        <v>4</v>
      </c>
      <c r="N1237" s="3">
        <v>0</v>
      </c>
      <c r="O1237">
        <v>1</v>
      </c>
      <c r="P1237">
        <v>5</v>
      </c>
      <c r="Q1237">
        <v>1</v>
      </c>
      <c r="R1237">
        <v>2</v>
      </c>
      <c r="S1237">
        <v>1</v>
      </c>
      <c r="T1237" s="2">
        <v>2</v>
      </c>
      <c r="U1237">
        <v>9</v>
      </c>
      <c r="V1237" s="3">
        <v>0</v>
      </c>
      <c r="W1237">
        <v>1</v>
      </c>
      <c r="X1237">
        <v>6</v>
      </c>
      <c r="Y1237">
        <v>2</v>
      </c>
      <c r="Z1237">
        <v>1</v>
      </c>
      <c r="AA1237" s="3">
        <v>3</v>
      </c>
      <c r="AB1237">
        <v>99</v>
      </c>
    </row>
    <row r="1238" spans="1:28" x14ac:dyDescent="0.35">
      <c r="A1238" s="2">
        <v>1018</v>
      </c>
      <c r="B1238" s="2">
        <v>8</v>
      </c>
      <c r="C1238" s="2" t="s">
        <v>32</v>
      </c>
      <c r="D1238">
        <v>2</v>
      </c>
      <c r="E1238">
        <v>2</v>
      </c>
      <c r="F1238">
        <v>1</v>
      </c>
      <c r="G1238">
        <v>1</v>
      </c>
      <c r="H1238">
        <v>198</v>
      </c>
      <c r="I1238" s="37">
        <v>59.4</v>
      </c>
      <c r="J1238" s="3">
        <v>0</v>
      </c>
      <c r="K1238">
        <v>1</v>
      </c>
      <c r="L1238">
        <v>2</v>
      </c>
      <c r="M1238">
        <v>4</v>
      </c>
      <c r="N1238" s="3">
        <v>0</v>
      </c>
      <c r="O1238">
        <v>1</v>
      </c>
      <c r="P1238">
        <v>4</v>
      </c>
      <c r="Q1238">
        <v>2</v>
      </c>
      <c r="R1238">
        <v>2</v>
      </c>
      <c r="S1238">
        <v>1</v>
      </c>
      <c r="T1238" s="2">
        <v>2</v>
      </c>
      <c r="U1238">
        <v>9</v>
      </c>
      <c r="V1238" s="3">
        <v>0</v>
      </c>
      <c r="W1238">
        <v>1</v>
      </c>
      <c r="X1238">
        <v>3</v>
      </c>
      <c r="Y1238">
        <v>2</v>
      </c>
      <c r="Z1238">
        <v>1</v>
      </c>
      <c r="AA1238" s="3">
        <v>3</v>
      </c>
      <c r="AB1238">
        <v>102</v>
      </c>
    </row>
    <row r="1239" spans="1:28" x14ac:dyDescent="0.35">
      <c r="A1239" s="2">
        <v>1019</v>
      </c>
      <c r="B1239" s="2">
        <v>8</v>
      </c>
      <c r="C1239" s="2" t="s">
        <v>32</v>
      </c>
      <c r="D1239">
        <v>2</v>
      </c>
      <c r="E1239">
        <v>2</v>
      </c>
      <c r="F1239">
        <v>1</v>
      </c>
      <c r="G1239">
        <v>1</v>
      </c>
      <c r="H1239">
        <v>198</v>
      </c>
      <c r="I1239" s="37">
        <v>61.9</v>
      </c>
      <c r="J1239" s="3">
        <v>0</v>
      </c>
      <c r="K1239">
        <v>2</v>
      </c>
      <c r="L1239">
        <v>2</v>
      </c>
      <c r="M1239">
        <v>4</v>
      </c>
      <c r="N1239" s="3">
        <v>0</v>
      </c>
      <c r="O1239">
        <v>1</v>
      </c>
      <c r="P1239">
        <v>5</v>
      </c>
      <c r="Q1239">
        <v>1</v>
      </c>
      <c r="R1239">
        <v>2</v>
      </c>
      <c r="S1239">
        <v>1</v>
      </c>
      <c r="T1239" s="2">
        <v>2</v>
      </c>
      <c r="U1239">
        <v>4</v>
      </c>
      <c r="V1239" s="3">
        <v>0</v>
      </c>
      <c r="W1239">
        <v>1</v>
      </c>
      <c r="X1239">
        <v>5</v>
      </c>
      <c r="Y1239">
        <v>2</v>
      </c>
      <c r="Z1239">
        <v>1</v>
      </c>
      <c r="AA1239" s="3">
        <v>3</v>
      </c>
      <c r="AB1239">
        <v>102</v>
      </c>
    </row>
    <row r="1240" spans="1:28" x14ac:dyDescent="0.35">
      <c r="A1240" s="2">
        <v>1020</v>
      </c>
      <c r="B1240" s="2">
        <v>8</v>
      </c>
      <c r="C1240" s="2" t="s">
        <v>32</v>
      </c>
      <c r="D1240">
        <v>3</v>
      </c>
      <c r="E1240">
        <v>2</v>
      </c>
      <c r="F1240">
        <v>1</v>
      </c>
      <c r="G1240">
        <v>1</v>
      </c>
      <c r="H1240">
        <v>199</v>
      </c>
      <c r="I1240" s="37">
        <v>18.899999999999999</v>
      </c>
      <c r="J1240" s="3">
        <v>0</v>
      </c>
      <c r="K1240">
        <v>1</v>
      </c>
      <c r="L1240">
        <v>2</v>
      </c>
      <c r="M1240">
        <v>4</v>
      </c>
      <c r="N1240" s="3">
        <v>0</v>
      </c>
      <c r="O1240">
        <v>1</v>
      </c>
      <c r="P1240">
        <v>2</v>
      </c>
      <c r="Q1240">
        <v>1</v>
      </c>
      <c r="R1240">
        <v>2</v>
      </c>
      <c r="S1240">
        <v>1</v>
      </c>
      <c r="T1240" s="2">
        <v>2</v>
      </c>
      <c r="U1240">
        <v>9</v>
      </c>
      <c r="V1240" s="3">
        <v>0</v>
      </c>
      <c r="W1240">
        <v>1</v>
      </c>
      <c r="X1240">
        <v>2</v>
      </c>
      <c r="Y1240">
        <v>1</v>
      </c>
      <c r="Z1240">
        <v>1</v>
      </c>
      <c r="AA1240" s="3">
        <v>3</v>
      </c>
      <c r="AB1240">
        <v>112</v>
      </c>
    </row>
    <row r="1241" spans="1:28" x14ac:dyDescent="0.35">
      <c r="A1241" s="2">
        <v>1021</v>
      </c>
      <c r="B1241" s="2">
        <v>8</v>
      </c>
      <c r="C1241" s="2" t="s">
        <v>32</v>
      </c>
      <c r="D1241">
        <v>3</v>
      </c>
      <c r="E1241">
        <v>2</v>
      </c>
      <c r="F1241">
        <v>1</v>
      </c>
      <c r="G1241">
        <v>1</v>
      </c>
      <c r="H1241">
        <v>199</v>
      </c>
      <c r="I1241" s="37">
        <v>18.899999999999999</v>
      </c>
      <c r="J1241" s="3">
        <v>0</v>
      </c>
      <c r="K1241">
        <v>1</v>
      </c>
      <c r="L1241">
        <v>2</v>
      </c>
      <c r="M1241">
        <v>4</v>
      </c>
      <c r="N1241" s="3">
        <v>0</v>
      </c>
      <c r="O1241">
        <v>1</v>
      </c>
      <c r="P1241">
        <v>3</v>
      </c>
      <c r="Q1241">
        <v>1</v>
      </c>
      <c r="R1241">
        <v>2</v>
      </c>
      <c r="S1241">
        <v>1</v>
      </c>
      <c r="T1241" s="2">
        <v>2</v>
      </c>
      <c r="U1241">
        <v>9</v>
      </c>
      <c r="V1241" s="3">
        <v>0</v>
      </c>
      <c r="W1241">
        <v>1</v>
      </c>
      <c r="X1241">
        <v>3</v>
      </c>
      <c r="Y1241">
        <v>1</v>
      </c>
      <c r="Z1241">
        <v>1</v>
      </c>
      <c r="AA1241" s="3">
        <v>3</v>
      </c>
      <c r="AB1241">
        <v>100</v>
      </c>
    </row>
    <row r="1242" spans="1:28" x14ac:dyDescent="0.35">
      <c r="A1242" s="2">
        <v>1022</v>
      </c>
      <c r="B1242" s="2">
        <v>8</v>
      </c>
      <c r="C1242" s="2" t="s">
        <v>32</v>
      </c>
      <c r="D1242">
        <v>3</v>
      </c>
      <c r="E1242">
        <v>2</v>
      </c>
      <c r="F1242">
        <v>1</v>
      </c>
      <c r="G1242">
        <v>1</v>
      </c>
      <c r="H1242">
        <v>199</v>
      </c>
      <c r="I1242" s="37">
        <v>18.899999999999999</v>
      </c>
      <c r="J1242" s="3">
        <v>0</v>
      </c>
      <c r="K1242">
        <v>1</v>
      </c>
      <c r="L1242">
        <v>1</v>
      </c>
      <c r="M1242">
        <v>4</v>
      </c>
      <c r="N1242" s="3">
        <v>0</v>
      </c>
      <c r="O1242">
        <v>1</v>
      </c>
      <c r="P1242">
        <v>2</v>
      </c>
      <c r="Q1242">
        <v>1</v>
      </c>
      <c r="R1242">
        <v>2</v>
      </c>
      <c r="S1242">
        <v>1</v>
      </c>
      <c r="T1242" s="2">
        <v>2</v>
      </c>
      <c r="U1242">
        <v>9</v>
      </c>
      <c r="V1242" s="3">
        <v>0</v>
      </c>
      <c r="W1242">
        <v>1</v>
      </c>
      <c r="X1242">
        <v>2</v>
      </c>
      <c r="Y1242">
        <v>1</v>
      </c>
      <c r="Z1242">
        <v>1</v>
      </c>
      <c r="AA1242" s="3">
        <v>3</v>
      </c>
      <c r="AB1242">
        <v>109</v>
      </c>
    </row>
    <row r="1243" spans="1:28" x14ac:dyDescent="0.35">
      <c r="A1243" s="2">
        <v>1023</v>
      </c>
      <c r="B1243" s="2">
        <v>8</v>
      </c>
      <c r="C1243" s="2" t="s">
        <v>32</v>
      </c>
      <c r="D1243">
        <v>3</v>
      </c>
      <c r="E1243">
        <v>2</v>
      </c>
      <c r="F1243">
        <v>1</v>
      </c>
      <c r="G1243">
        <v>1</v>
      </c>
      <c r="H1243">
        <v>199</v>
      </c>
      <c r="I1243" s="37">
        <v>11.7</v>
      </c>
      <c r="J1243" s="3">
        <v>0</v>
      </c>
      <c r="K1243">
        <v>1</v>
      </c>
      <c r="L1243">
        <v>2</v>
      </c>
      <c r="M1243">
        <v>4</v>
      </c>
      <c r="N1243" s="3">
        <v>0</v>
      </c>
      <c r="O1243">
        <v>1</v>
      </c>
      <c r="P1243">
        <v>3</v>
      </c>
      <c r="Q1243">
        <v>2</v>
      </c>
      <c r="R1243">
        <v>2</v>
      </c>
      <c r="S1243">
        <v>1</v>
      </c>
      <c r="T1243" s="2">
        <v>2</v>
      </c>
      <c r="U1243">
        <v>9</v>
      </c>
      <c r="V1243" s="3">
        <v>0</v>
      </c>
      <c r="W1243">
        <v>1</v>
      </c>
      <c r="X1243">
        <v>3</v>
      </c>
      <c r="Y1243">
        <v>2</v>
      </c>
      <c r="Z1243">
        <v>1</v>
      </c>
      <c r="AA1243" s="3">
        <v>3</v>
      </c>
      <c r="AB1243">
        <v>112</v>
      </c>
    </row>
    <row r="1244" spans="1:28" x14ac:dyDescent="0.35">
      <c r="A1244" s="2">
        <v>1024</v>
      </c>
      <c r="B1244" s="2">
        <v>8</v>
      </c>
      <c r="C1244" s="2" t="s">
        <v>32</v>
      </c>
      <c r="D1244">
        <v>3</v>
      </c>
      <c r="E1244">
        <v>2</v>
      </c>
      <c r="F1244">
        <v>1</v>
      </c>
      <c r="G1244">
        <v>1</v>
      </c>
      <c r="H1244">
        <v>151</v>
      </c>
      <c r="I1244" s="37">
        <v>16.399999999999999</v>
      </c>
      <c r="J1244" s="3">
        <v>0</v>
      </c>
      <c r="K1244">
        <v>1</v>
      </c>
      <c r="L1244">
        <v>2</v>
      </c>
      <c r="M1244">
        <v>4</v>
      </c>
      <c r="N1244" s="3">
        <v>0</v>
      </c>
      <c r="O1244">
        <v>1</v>
      </c>
      <c r="P1244">
        <v>5</v>
      </c>
      <c r="Q1244">
        <v>1</v>
      </c>
      <c r="R1244">
        <v>2</v>
      </c>
      <c r="S1244">
        <v>1</v>
      </c>
      <c r="T1244" s="2">
        <v>2</v>
      </c>
      <c r="U1244">
        <v>9</v>
      </c>
      <c r="V1244" s="3">
        <v>0</v>
      </c>
      <c r="W1244">
        <v>1</v>
      </c>
      <c r="X1244">
        <v>5</v>
      </c>
      <c r="Y1244">
        <v>2</v>
      </c>
      <c r="Z1244">
        <v>1</v>
      </c>
      <c r="AA1244" s="3">
        <v>3</v>
      </c>
      <c r="AB1244">
        <v>101</v>
      </c>
    </row>
    <row r="1245" spans="1:28" x14ac:dyDescent="0.35">
      <c r="A1245" s="2">
        <v>1025</v>
      </c>
      <c r="B1245" s="2">
        <v>8</v>
      </c>
      <c r="C1245" s="2" t="s">
        <v>32</v>
      </c>
      <c r="D1245">
        <v>3</v>
      </c>
      <c r="E1245">
        <v>2</v>
      </c>
      <c r="F1245">
        <v>1</v>
      </c>
      <c r="G1245">
        <v>1</v>
      </c>
      <c r="H1245">
        <v>190</v>
      </c>
      <c r="I1245" s="37">
        <v>8.8000000000000007</v>
      </c>
      <c r="J1245" s="3">
        <v>0</v>
      </c>
      <c r="K1245">
        <v>1</v>
      </c>
      <c r="L1245">
        <v>2</v>
      </c>
      <c r="M1245">
        <v>4</v>
      </c>
      <c r="N1245" s="3">
        <v>0</v>
      </c>
      <c r="O1245">
        <v>1</v>
      </c>
      <c r="P1245">
        <v>3</v>
      </c>
      <c r="Q1245">
        <v>1</v>
      </c>
      <c r="R1245">
        <v>2</v>
      </c>
      <c r="S1245">
        <v>1</v>
      </c>
      <c r="T1245" s="2">
        <v>2</v>
      </c>
      <c r="U1245">
        <v>9</v>
      </c>
      <c r="V1245" s="3">
        <v>0</v>
      </c>
      <c r="W1245">
        <v>1</v>
      </c>
      <c r="X1245">
        <v>2</v>
      </c>
      <c r="Y1245">
        <v>2</v>
      </c>
      <c r="Z1245">
        <v>1</v>
      </c>
      <c r="AA1245" s="3">
        <v>3</v>
      </c>
      <c r="AB1245">
        <v>112</v>
      </c>
    </row>
    <row r="1246" spans="1:28" x14ac:dyDescent="0.35">
      <c r="A1246" s="2">
        <v>1026</v>
      </c>
      <c r="B1246" s="2">
        <v>8</v>
      </c>
      <c r="C1246" s="2" t="s">
        <v>32</v>
      </c>
      <c r="D1246">
        <v>3</v>
      </c>
      <c r="E1246">
        <v>2</v>
      </c>
      <c r="F1246">
        <v>1</v>
      </c>
      <c r="G1246">
        <v>1</v>
      </c>
      <c r="H1246">
        <v>195</v>
      </c>
      <c r="I1246" s="37">
        <v>11.2</v>
      </c>
      <c r="J1246" s="3">
        <v>0</v>
      </c>
      <c r="K1246">
        <v>1</v>
      </c>
      <c r="L1246">
        <v>2</v>
      </c>
      <c r="M1246">
        <v>4</v>
      </c>
      <c r="N1246" s="3">
        <v>0</v>
      </c>
      <c r="O1246">
        <v>1</v>
      </c>
      <c r="P1246">
        <v>3</v>
      </c>
      <c r="Q1246">
        <v>2</v>
      </c>
      <c r="R1246">
        <v>2</v>
      </c>
      <c r="S1246">
        <v>1</v>
      </c>
      <c r="T1246" s="2">
        <v>1</v>
      </c>
      <c r="U1246">
        <v>9</v>
      </c>
      <c r="V1246" s="3">
        <v>0</v>
      </c>
      <c r="W1246">
        <v>1</v>
      </c>
      <c r="X1246">
        <v>2</v>
      </c>
      <c r="Y1246">
        <v>1</v>
      </c>
      <c r="Z1246">
        <v>1</v>
      </c>
      <c r="AA1246" s="3">
        <v>3</v>
      </c>
      <c r="AB1246">
        <v>109</v>
      </c>
    </row>
    <row r="1247" spans="1:28" x14ac:dyDescent="0.35">
      <c r="A1247" s="2">
        <v>1027</v>
      </c>
      <c r="B1247" s="2">
        <v>8</v>
      </c>
      <c r="C1247" s="2" t="s">
        <v>32</v>
      </c>
      <c r="D1247">
        <v>3</v>
      </c>
      <c r="E1247">
        <v>2</v>
      </c>
      <c r="F1247">
        <v>1</v>
      </c>
      <c r="G1247">
        <v>1</v>
      </c>
      <c r="H1247">
        <v>195</v>
      </c>
      <c r="I1247" s="37">
        <v>11.2</v>
      </c>
      <c r="J1247" s="3">
        <v>0</v>
      </c>
      <c r="K1247">
        <v>1</v>
      </c>
      <c r="L1247">
        <v>2</v>
      </c>
      <c r="M1247">
        <v>4</v>
      </c>
      <c r="N1247" s="3">
        <v>0</v>
      </c>
      <c r="O1247">
        <v>1</v>
      </c>
      <c r="P1247">
        <v>4</v>
      </c>
      <c r="Q1247">
        <v>1</v>
      </c>
      <c r="R1247">
        <v>2</v>
      </c>
      <c r="S1247">
        <v>1</v>
      </c>
      <c r="T1247" s="2">
        <v>1</v>
      </c>
      <c r="U1247">
        <v>9</v>
      </c>
      <c r="V1247" s="3">
        <v>0</v>
      </c>
      <c r="W1247">
        <v>1</v>
      </c>
      <c r="X1247">
        <v>2</v>
      </c>
      <c r="Y1247">
        <v>2</v>
      </c>
      <c r="Z1247">
        <v>1</v>
      </c>
      <c r="AA1247" s="3">
        <v>3</v>
      </c>
      <c r="AB1247">
        <v>100</v>
      </c>
    </row>
    <row r="1248" spans="1:28" x14ac:dyDescent="0.35">
      <c r="A1248" s="2">
        <v>1028</v>
      </c>
      <c r="B1248" s="2">
        <v>8</v>
      </c>
      <c r="C1248" s="2" t="s">
        <v>32</v>
      </c>
      <c r="D1248">
        <v>3</v>
      </c>
      <c r="E1248">
        <v>2</v>
      </c>
      <c r="F1248">
        <v>1</v>
      </c>
      <c r="G1248">
        <v>1</v>
      </c>
      <c r="H1248">
        <v>195</v>
      </c>
      <c r="I1248" s="37">
        <v>11.2</v>
      </c>
      <c r="J1248" s="3">
        <v>0</v>
      </c>
      <c r="K1248">
        <v>1</v>
      </c>
      <c r="L1248">
        <v>2</v>
      </c>
      <c r="M1248">
        <v>4</v>
      </c>
      <c r="N1248" s="3">
        <v>0</v>
      </c>
      <c r="O1248">
        <v>1</v>
      </c>
      <c r="P1248">
        <v>4</v>
      </c>
      <c r="Q1248">
        <v>0</v>
      </c>
      <c r="R1248">
        <v>2</v>
      </c>
      <c r="S1248">
        <v>1</v>
      </c>
      <c r="T1248" s="2">
        <v>2</v>
      </c>
      <c r="U1248">
        <v>9</v>
      </c>
      <c r="V1248" s="3">
        <v>0</v>
      </c>
      <c r="W1248">
        <v>1</v>
      </c>
      <c r="X1248">
        <v>3</v>
      </c>
      <c r="Y1248">
        <v>2</v>
      </c>
      <c r="Z1248">
        <v>1</v>
      </c>
      <c r="AA1248" s="3">
        <v>3</v>
      </c>
      <c r="AB1248">
        <v>109</v>
      </c>
    </row>
    <row r="1249" spans="1:28" x14ac:dyDescent="0.35">
      <c r="A1249" s="2">
        <v>1029</v>
      </c>
      <c r="B1249" s="2">
        <v>8</v>
      </c>
      <c r="C1249" s="2" t="s">
        <v>32</v>
      </c>
      <c r="D1249">
        <v>3</v>
      </c>
      <c r="E1249">
        <v>2</v>
      </c>
      <c r="F1249">
        <v>1</v>
      </c>
      <c r="G1249">
        <v>1</v>
      </c>
      <c r="H1249">
        <v>195</v>
      </c>
      <c r="I1249" s="37">
        <v>11.2</v>
      </c>
      <c r="J1249" s="3">
        <v>0</v>
      </c>
      <c r="K1249">
        <v>1</v>
      </c>
      <c r="L1249">
        <v>2</v>
      </c>
      <c r="M1249">
        <v>4</v>
      </c>
      <c r="N1249" s="3">
        <v>0</v>
      </c>
      <c r="O1249">
        <v>1</v>
      </c>
      <c r="P1249">
        <v>4</v>
      </c>
      <c r="Q1249">
        <v>2</v>
      </c>
      <c r="R1249">
        <v>2</v>
      </c>
      <c r="S1249">
        <v>1</v>
      </c>
      <c r="T1249" s="2">
        <v>2</v>
      </c>
      <c r="U1249">
        <v>9</v>
      </c>
      <c r="V1249" s="3">
        <v>0</v>
      </c>
      <c r="W1249">
        <v>1</v>
      </c>
      <c r="X1249">
        <v>3</v>
      </c>
      <c r="Y1249">
        <v>2</v>
      </c>
      <c r="Z1249">
        <v>1</v>
      </c>
      <c r="AA1249" s="3">
        <v>3</v>
      </c>
      <c r="AB1249">
        <v>100</v>
      </c>
    </row>
    <row r="1250" spans="1:28" x14ac:dyDescent="0.35">
      <c r="A1250" s="2">
        <v>1030</v>
      </c>
      <c r="B1250" s="2">
        <v>8</v>
      </c>
      <c r="C1250" s="2" t="s">
        <v>32</v>
      </c>
      <c r="D1250">
        <v>3</v>
      </c>
      <c r="E1250">
        <v>2</v>
      </c>
      <c r="F1250">
        <v>1</v>
      </c>
      <c r="G1250">
        <v>1</v>
      </c>
      <c r="H1250">
        <v>195</v>
      </c>
      <c r="I1250" s="37">
        <v>11.2</v>
      </c>
      <c r="J1250" s="3">
        <v>0</v>
      </c>
      <c r="K1250">
        <v>1</v>
      </c>
      <c r="L1250">
        <v>2</v>
      </c>
      <c r="M1250">
        <v>4</v>
      </c>
      <c r="N1250" s="3">
        <v>0</v>
      </c>
      <c r="O1250">
        <v>1</v>
      </c>
      <c r="P1250">
        <v>5</v>
      </c>
      <c r="Q1250">
        <v>2</v>
      </c>
      <c r="R1250">
        <v>2</v>
      </c>
      <c r="S1250">
        <v>1</v>
      </c>
      <c r="T1250" s="2">
        <v>2</v>
      </c>
      <c r="U1250">
        <v>9</v>
      </c>
      <c r="V1250" s="3">
        <v>0</v>
      </c>
      <c r="W1250">
        <v>1</v>
      </c>
      <c r="X1250">
        <v>3</v>
      </c>
      <c r="Y1250">
        <v>2</v>
      </c>
      <c r="Z1250">
        <v>1</v>
      </c>
      <c r="AA1250" s="3">
        <v>3</v>
      </c>
      <c r="AB1250">
        <v>102</v>
      </c>
    </row>
    <row r="1251" spans="1:28" x14ac:dyDescent="0.35">
      <c r="A1251" s="2">
        <v>1032</v>
      </c>
      <c r="B1251" s="2">
        <v>8</v>
      </c>
      <c r="C1251" s="2" t="s">
        <v>32</v>
      </c>
      <c r="D1251">
        <v>3</v>
      </c>
      <c r="E1251">
        <v>2</v>
      </c>
      <c r="F1251">
        <v>1</v>
      </c>
      <c r="G1251">
        <v>1</v>
      </c>
      <c r="H1251">
        <v>199</v>
      </c>
      <c r="I1251" s="37">
        <v>21.2</v>
      </c>
      <c r="J1251" s="3">
        <v>0</v>
      </c>
      <c r="K1251">
        <v>1</v>
      </c>
      <c r="L1251">
        <v>2</v>
      </c>
      <c r="M1251">
        <v>4</v>
      </c>
      <c r="N1251" s="3">
        <v>0</v>
      </c>
      <c r="O1251">
        <v>1</v>
      </c>
      <c r="P1251">
        <v>2</v>
      </c>
      <c r="Q1251">
        <v>2</v>
      </c>
      <c r="R1251">
        <v>2</v>
      </c>
      <c r="S1251">
        <v>1</v>
      </c>
      <c r="T1251" s="2">
        <v>1</v>
      </c>
      <c r="U1251">
        <v>9</v>
      </c>
      <c r="V1251" s="3">
        <v>0</v>
      </c>
      <c r="W1251">
        <v>1</v>
      </c>
      <c r="X1251">
        <v>2</v>
      </c>
      <c r="Y1251">
        <v>1</v>
      </c>
      <c r="Z1251">
        <v>1</v>
      </c>
      <c r="AA1251" s="3">
        <v>3</v>
      </c>
      <c r="AB1251">
        <v>112</v>
      </c>
    </row>
    <row r="1252" spans="1:28" x14ac:dyDescent="0.35">
      <c r="A1252" s="2">
        <v>1033</v>
      </c>
      <c r="B1252" s="2">
        <v>8</v>
      </c>
      <c r="C1252" s="2" t="s">
        <v>32</v>
      </c>
      <c r="D1252">
        <v>3</v>
      </c>
      <c r="E1252">
        <v>2</v>
      </c>
      <c r="F1252">
        <v>1</v>
      </c>
      <c r="G1252">
        <v>1</v>
      </c>
      <c r="H1252">
        <v>199</v>
      </c>
      <c r="I1252" s="37">
        <v>21.2</v>
      </c>
      <c r="J1252" s="3">
        <v>0</v>
      </c>
      <c r="K1252">
        <v>1</v>
      </c>
      <c r="L1252">
        <v>2</v>
      </c>
      <c r="M1252">
        <v>4</v>
      </c>
      <c r="N1252" s="3">
        <v>0</v>
      </c>
      <c r="O1252">
        <v>1</v>
      </c>
      <c r="P1252">
        <v>3</v>
      </c>
      <c r="Q1252">
        <v>1</v>
      </c>
      <c r="R1252">
        <v>2</v>
      </c>
      <c r="S1252">
        <v>1</v>
      </c>
      <c r="T1252" s="2">
        <v>2</v>
      </c>
      <c r="U1252">
        <v>9</v>
      </c>
      <c r="V1252" s="3">
        <v>0</v>
      </c>
      <c r="W1252">
        <v>1</v>
      </c>
      <c r="X1252">
        <v>2</v>
      </c>
      <c r="Y1252">
        <v>1</v>
      </c>
      <c r="Z1252">
        <v>1</v>
      </c>
      <c r="AA1252" s="3">
        <v>3</v>
      </c>
      <c r="AB1252">
        <v>104</v>
      </c>
    </row>
    <row r="1253" spans="1:28" x14ac:dyDescent="0.35">
      <c r="A1253" s="2">
        <v>1034</v>
      </c>
      <c r="B1253" s="2">
        <v>8</v>
      </c>
      <c r="C1253" s="2" t="s">
        <v>32</v>
      </c>
      <c r="D1253">
        <v>3</v>
      </c>
      <c r="E1253">
        <v>2</v>
      </c>
      <c r="F1253">
        <v>1</v>
      </c>
      <c r="G1253">
        <v>1</v>
      </c>
      <c r="H1253">
        <v>199</v>
      </c>
      <c r="I1253" s="37">
        <v>21.2</v>
      </c>
      <c r="J1253" s="3">
        <v>0</v>
      </c>
      <c r="K1253">
        <v>1</v>
      </c>
      <c r="L1253">
        <v>2</v>
      </c>
      <c r="M1253">
        <v>4</v>
      </c>
      <c r="N1253" s="3">
        <v>0</v>
      </c>
      <c r="O1253">
        <v>1</v>
      </c>
      <c r="P1253">
        <v>1</v>
      </c>
      <c r="Q1253">
        <v>3</v>
      </c>
      <c r="R1253">
        <v>2</v>
      </c>
      <c r="S1253">
        <v>1</v>
      </c>
      <c r="T1253" s="2">
        <v>2</v>
      </c>
      <c r="U1253">
        <v>9</v>
      </c>
      <c r="V1253" s="3">
        <v>0</v>
      </c>
      <c r="W1253">
        <v>1</v>
      </c>
      <c r="X1253">
        <v>1</v>
      </c>
      <c r="Y1253">
        <v>1</v>
      </c>
      <c r="Z1253">
        <v>1</v>
      </c>
      <c r="AA1253" s="3">
        <v>3</v>
      </c>
      <c r="AB1253">
        <v>124</v>
      </c>
    </row>
    <row r="1254" spans="1:28" x14ac:dyDescent="0.35">
      <c r="A1254" s="2">
        <v>1035</v>
      </c>
      <c r="B1254" s="2">
        <v>8</v>
      </c>
      <c r="C1254" s="2" t="s">
        <v>32</v>
      </c>
      <c r="D1254">
        <v>3</v>
      </c>
      <c r="E1254">
        <v>2</v>
      </c>
      <c r="F1254">
        <v>1</v>
      </c>
      <c r="G1254">
        <v>1</v>
      </c>
      <c r="H1254">
        <v>199</v>
      </c>
      <c r="I1254" s="37">
        <v>21.2</v>
      </c>
      <c r="J1254" s="3">
        <v>0</v>
      </c>
      <c r="K1254">
        <v>1</v>
      </c>
      <c r="L1254">
        <v>2</v>
      </c>
      <c r="M1254">
        <v>4</v>
      </c>
      <c r="N1254" s="3">
        <v>0</v>
      </c>
      <c r="O1254">
        <v>1</v>
      </c>
      <c r="P1254">
        <v>5</v>
      </c>
      <c r="Q1254">
        <v>1</v>
      </c>
      <c r="R1254">
        <v>2</v>
      </c>
      <c r="S1254">
        <v>1</v>
      </c>
      <c r="T1254" s="2">
        <v>2</v>
      </c>
      <c r="U1254">
        <v>9</v>
      </c>
      <c r="V1254" s="3">
        <v>0</v>
      </c>
      <c r="W1254">
        <v>1</v>
      </c>
      <c r="X1254">
        <v>5</v>
      </c>
      <c r="Y1254">
        <v>2</v>
      </c>
      <c r="Z1254">
        <v>1</v>
      </c>
      <c r="AA1254" s="3">
        <v>3</v>
      </c>
      <c r="AB1254">
        <v>101</v>
      </c>
    </row>
    <row r="1255" spans="1:28" x14ac:dyDescent="0.35">
      <c r="A1255" s="2">
        <v>1036</v>
      </c>
      <c r="B1255" s="2">
        <v>8</v>
      </c>
      <c r="C1255" s="2" t="s">
        <v>32</v>
      </c>
      <c r="D1255">
        <v>3</v>
      </c>
      <c r="E1255">
        <v>2</v>
      </c>
      <c r="F1255">
        <v>1</v>
      </c>
      <c r="G1255">
        <v>1</v>
      </c>
      <c r="H1255">
        <v>199</v>
      </c>
      <c r="I1255" s="37">
        <v>20.5</v>
      </c>
      <c r="J1255" s="3">
        <v>0</v>
      </c>
      <c r="K1255">
        <v>1</v>
      </c>
      <c r="L1255">
        <v>2</v>
      </c>
      <c r="M1255">
        <v>4</v>
      </c>
      <c r="N1255" s="3">
        <v>0</v>
      </c>
      <c r="O1255">
        <v>1</v>
      </c>
      <c r="P1255">
        <v>3</v>
      </c>
      <c r="Q1255">
        <v>1</v>
      </c>
      <c r="R1255">
        <v>2</v>
      </c>
      <c r="S1255">
        <v>1</v>
      </c>
      <c r="T1255" s="2">
        <v>2</v>
      </c>
      <c r="U1255">
        <v>9</v>
      </c>
      <c r="V1255" s="3">
        <v>0</v>
      </c>
      <c r="W1255">
        <v>1</v>
      </c>
      <c r="X1255">
        <v>3</v>
      </c>
      <c r="Y1255">
        <v>2</v>
      </c>
      <c r="Z1255">
        <v>1</v>
      </c>
      <c r="AA1255" s="3">
        <v>3</v>
      </c>
      <c r="AB1255">
        <v>103</v>
      </c>
    </row>
    <row r="1256" spans="1:28" x14ac:dyDescent="0.35">
      <c r="A1256" s="2">
        <v>1037</v>
      </c>
      <c r="B1256" s="2">
        <v>8</v>
      </c>
      <c r="C1256" s="2" t="s">
        <v>32</v>
      </c>
      <c r="D1256">
        <v>3</v>
      </c>
      <c r="E1256">
        <v>2</v>
      </c>
      <c r="F1256">
        <v>1</v>
      </c>
      <c r="G1256">
        <v>1</v>
      </c>
      <c r="H1256">
        <v>190</v>
      </c>
      <c r="I1256" s="37">
        <v>53.4</v>
      </c>
      <c r="J1256" s="3">
        <v>0</v>
      </c>
      <c r="K1256">
        <v>1</v>
      </c>
      <c r="L1256">
        <v>2</v>
      </c>
      <c r="M1256">
        <v>4</v>
      </c>
      <c r="N1256" s="3">
        <v>0</v>
      </c>
      <c r="O1256">
        <v>1</v>
      </c>
      <c r="P1256">
        <v>5</v>
      </c>
      <c r="Q1256">
        <v>0</v>
      </c>
      <c r="R1256">
        <v>2</v>
      </c>
      <c r="S1256">
        <v>1</v>
      </c>
      <c r="T1256" s="2">
        <v>2</v>
      </c>
      <c r="U1256">
        <v>9</v>
      </c>
      <c r="V1256" s="3">
        <v>0</v>
      </c>
      <c r="W1256">
        <v>1</v>
      </c>
      <c r="X1256">
        <v>5</v>
      </c>
      <c r="Y1256">
        <v>1</v>
      </c>
      <c r="Z1256">
        <v>1</v>
      </c>
      <c r="AA1256" s="3">
        <v>3</v>
      </c>
      <c r="AB1256">
        <v>100</v>
      </c>
    </row>
    <row r="1257" spans="1:28" x14ac:dyDescent="0.35">
      <c r="A1257" s="2">
        <v>1038</v>
      </c>
      <c r="B1257" s="2">
        <v>8</v>
      </c>
      <c r="C1257" s="2" t="s">
        <v>32</v>
      </c>
      <c r="D1257">
        <v>3</v>
      </c>
      <c r="E1257">
        <v>1</v>
      </c>
      <c r="F1257">
        <v>1</v>
      </c>
      <c r="G1257">
        <v>1</v>
      </c>
      <c r="H1257">
        <v>190</v>
      </c>
      <c r="I1257" s="37">
        <v>14.4</v>
      </c>
      <c r="J1257" s="3">
        <v>0</v>
      </c>
      <c r="K1257">
        <v>1</v>
      </c>
      <c r="L1257">
        <v>2</v>
      </c>
      <c r="M1257">
        <v>4</v>
      </c>
      <c r="N1257" s="3">
        <v>0</v>
      </c>
      <c r="O1257">
        <v>1</v>
      </c>
      <c r="P1257">
        <v>4</v>
      </c>
      <c r="Q1257">
        <v>1</v>
      </c>
      <c r="R1257">
        <v>2</v>
      </c>
      <c r="S1257">
        <v>1</v>
      </c>
      <c r="T1257" s="2">
        <v>2</v>
      </c>
      <c r="U1257">
        <v>9</v>
      </c>
      <c r="V1257" s="3">
        <v>0</v>
      </c>
      <c r="W1257">
        <v>1</v>
      </c>
      <c r="X1257">
        <v>4</v>
      </c>
      <c r="Y1257">
        <v>2</v>
      </c>
      <c r="Z1257">
        <v>1</v>
      </c>
      <c r="AA1257" s="3">
        <v>3</v>
      </c>
      <c r="AB1257">
        <v>102</v>
      </c>
    </row>
    <row r="1258" spans="1:28" x14ac:dyDescent="0.35">
      <c r="A1258" s="2">
        <v>1039</v>
      </c>
      <c r="B1258" s="2">
        <v>8</v>
      </c>
      <c r="C1258" s="2" t="s">
        <v>32</v>
      </c>
      <c r="D1258">
        <v>3</v>
      </c>
      <c r="E1258">
        <v>1</v>
      </c>
      <c r="F1258">
        <v>1</v>
      </c>
      <c r="G1258">
        <v>1</v>
      </c>
      <c r="H1258">
        <v>164</v>
      </c>
      <c r="I1258" s="37">
        <v>57.2</v>
      </c>
      <c r="J1258" s="3">
        <v>0</v>
      </c>
      <c r="K1258">
        <v>1</v>
      </c>
      <c r="L1258">
        <v>2</v>
      </c>
      <c r="M1258">
        <v>4</v>
      </c>
      <c r="N1258" s="3">
        <v>0</v>
      </c>
      <c r="O1258">
        <v>1</v>
      </c>
      <c r="P1258">
        <v>5</v>
      </c>
      <c r="Q1258">
        <v>0</v>
      </c>
      <c r="R1258">
        <v>2</v>
      </c>
      <c r="S1258">
        <v>1</v>
      </c>
      <c r="T1258" s="2">
        <v>2</v>
      </c>
      <c r="U1258">
        <v>9</v>
      </c>
      <c r="V1258" s="3">
        <v>0</v>
      </c>
      <c r="W1258">
        <v>1</v>
      </c>
      <c r="X1258">
        <v>4</v>
      </c>
      <c r="Y1258">
        <v>2</v>
      </c>
      <c r="Z1258">
        <v>1</v>
      </c>
      <c r="AA1258" s="3">
        <v>3</v>
      </c>
      <c r="AB1258">
        <v>100</v>
      </c>
    </row>
    <row r="1259" spans="1:28" x14ac:dyDescent="0.35">
      <c r="A1259" s="2">
        <v>1040</v>
      </c>
      <c r="B1259" s="2">
        <v>8</v>
      </c>
      <c r="C1259" s="2" t="s">
        <v>32</v>
      </c>
      <c r="D1259">
        <v>3</v>
      </c>
      <c r="E1259">
        <v>1</v>
      </c>
      <c r="F1259">
        <v>1</v>
      </c>
      <c r="G1259">
        <v>1</v>
      </c>
      <c r="H1259">
        <v>164</v>
      </c>
      <c r="I1259" s="37">
        <v>21.7</v>
      </c>
      <c r="J1259" s="3">
        <v>0</v>
      </c>
      <c r="K1259">
        <v>1</v>
      </c>
      <c r="L1259">
        <v>2</v>
      </c>
      <c r="M1259">
        <v>4</v>
      </c>
      <c r="N1259" s="3">
        <v>0</v>
      </c>
      <c r="O1259">
        <v>1</v>
      </c>
      <c r="P1259">
        <v>3</v>
      </c>
      <c r="Q1259">
        <v>2</v>
      </c>
      <c r="R1259">
        <v>2</v>
      </c>
      <c r="S1259">
        <v>1</v>
      </c>
      <c r="T1259" s="2">
        <v>2</v>
      </c>
      <c r="U1259">
        <v>9</v>
      </c>
      <c r="V1259" s="3">
        <v>0</v>
      </c>
      <c r="W1259">
        <v>1</v>
      </c>
      <c r="X1259">
        <v>2</v>
      </c>
      <c r="Y1259">
        <v>2</v>
      </c>
      <c r="Z1259">
        <v>1</v>
      </c>
      <c r="AA1259" s="3">
        <v>3</v>
      </c>
      <c r="AB1259">
        <v>110</v>
      </c>
    </row>
    <row r="1260" spans="1:28" x14ac:dyDescent="0.35">
      <c r="A1260" s="2">
        <v>1041</v>
      </c>
      <c r="B1260" s="2">
        <v>8</v>
      </c>
      <c r="C1260" s="2" t="s">
        <v>32</v>
      </c>
      <c r="D1260">
        <v>3</v>
      </c>
      <c r="E1260">
        <v>1</v>
      </c>
      <c r="F1260">
        <v>1</v>
      </c>
      <c r="G1260">
        <v>1</v>
      </c>
      <c r="H1260">
        <v>168</v>
      </c>
      <c r="I1260" s="37">
        <v>10</v>
      </c>
      <c r="J1260" s="3">
        <v>0</v>
      </c>
      <c r="K1260">
        <v>1</v>
      </c>
      <c r="L1260">
        <v>2</v>
      </c>
      <c r="M1260">
        <v>4</v>
      </c>
      <c r="N1260" s="3">
        <v>0</v>
      </c>
      <c r="O1260">
        <v>1</v>
      </c>
      <c r="P1260">
        <v>3</v>
      </c>
      <c r="Q1260">
        <v>1</v>
      </c>
      <c r="R1260">
        <v>2</v>
      </c>
      <c r="S1260">
        <v>1</v>
      </c>
      <c r="T1260" s="2">
        <v>2</v>
      </c>
      <c r="U1260">
        <v>9</v>
      </c>
      <c r="V1260" s="3">
        <v>0</v>
      </c>
      <c r="W1260">
        <v>1</v>
      </c>
      <c r="X1260">
        <v>3</v>
      </c>
      <c r="Y1260">
        <v>1</v>
      </c>
      <c r="Z1260">
        <v>1</v>
      </c>
      <c r="AA1260" s="3">
        <v>3</v>
      </c>
      <c r="AB1260">
        <v>112</v>
      </c>
    </row>
    <row r="1261" spans="1:28" x14ac:dyDescent="0.35">
      <c r="A1261" s="2">
        <v>1042</v>
      </c>
      <c r="B1261" s="2">
        <v>8</v>
      </c>
      <c r="C1261" s="2" t="s">
        <v>32</v>
      </c>
      <c r="D1261">
        <v>3</v>
      </c>
      <c r="E1261">
        <v>4</v>
      </c>
      <c r="F1261">
        <v>1</v>
      </c>
      <c r="G1261">
        <v>1</v>
      </c>
      <c r="H1261">
        <v>168</v>
      </c>
      <c r="I1261" s="37">
        <v>129.69999999999999</v>
      </c>
      <c r="J1261" s="3">
        <v>0</v>
      </c>
      <c r="K1261">
        <v>1</v>
      </c>
      <c r="L1261">
        <v>2</v>
      </c>
      <c r="M1261">
        <v>4</v>
      </c>
      <c r="N1261" s="3">
        <v>0</v>
      </c>
      <c r="O1261">
        <v>1</v>
      </c>
      <c r="P1261">
        <v>7</v>
      </c>
      <c r="Q1261">
        <v>1</v>
      </c>
      <c r="R1261">
        <v>2</v>
      </c>
      <c r="S1261">
        <v>1</v>
      </c>
      <c r="T1261" s="2">
        <v>2</v>
      </c>
      <c r="U1261">
        <v>9</v>
      </c>
      <c r="V1261" s="3">
        <v>0</v>
      </c>
      <c r="W1261">
        <v>1</v>
      </c>
      <c r="X1261">
        <v>7</v>
      </c>
      <c r="Y1261">
        <v>2</v>
      </c>
      <c r="Z1261">
        <v>1</v>
      </c>
      <c r="AA1261" s="3">
        <v>3</v>
      </c>
      <c r="AB1261">
        <v>101</v>
      </c>
    </row>
    <row r="1262" spans="1:28" x14ac:dyDescent="0.35">
      <c r="A1262" s="2">
        <v>1043</v>
      </c>
      <c r="B1262" s="2">
        <v>8</v>
      </c>
      <c r="C1262" s="2" t="s">
        <v>32</v>
      </c>
      <c r="D1262">
        <v>4</v>
      </c>
      <c r="E1262">
        <v>1</v>
      </c>
      <c r="F1262">
        <v>1</v>
      </c>
      <c r="G1262">
        <v>0</v>
      </c>
      <c r="H1262">
        <v>199</v>
      </c>
      <c r="I1262" s="37">
        <v>41.9</v>
      </c>
      <c r="J1262" s="3">
        <v>0</v>
      </c>
      <c r="K1262">
        <v>1</v>
      </c>
      <c r="L1262">
        <v>2</v>
      </c>
      <c r="M1262">
        <v>4</v>
      </c>
      <c r="N1262" s="3">
        <v>0</v>
      </c>
      <c r="O1262">
        <v>1</v>
      </c>
      <c r="P1262">
        <v>5</v>
      </c>
      <c r="Q1262">
        <v>0</v>
      </c>
      <c r="R1262">
        <v>2</v>
      </c>
      <c r="S1262">
        <v>1</v>
      </c>
      <c r="T1262" s="2">
        <v>2</v>
      </c>
      <c r="U1262">
        <v>9</v>
      </c>
      <c r="V1262" s="3">
        <v>0</v>
      </c>
      <c r="W1262">
        <v>1</v>
      </c>
      <c r="X1262">
        <v>5</v>
      </c>
      <c r="Y1262">
        <v>2</v>
      </c>
      <c r="Z1262">
        <v>1</v>
      </c>
      <c r="AA1262" s="3">
        <v>3</v>
      </c>
      <c r="AB1262">
        <v>101</v>
      </c>
    </row>
    <row r="1263" spans="1:28" x14ac:dyDescent="0.35">
      <c r="A1263" s="2">
        <v>1044</v>
      </c>
      <c r="B1263" s="2">
        <v>8</v>
      </c>
      <c r="C1263" s="2" t="s">
        <v>32</v>
      </c>
      <c r="D1263">
        <v>4</v>
      </c>
      <c r="E1263">
        <v>1</v>
      </c>
      <c r="F1263">
        <v>1</v>
      </c>
      <c r="G1263">
        <v>1</v>
      </c>
      <c r="H1263">
        <v>199</v>
      </c>
      <c r="I1263" s="37">
        <v>41.9</v>
      </c>
      <c r="J1263" s="3">
        <v>0</v>
      </c>
      <c r="K1263">
        <v>1</v>
      </c>
      <c r="L1263">
        <v>2</v>
      </c>
      <c r="M1263">
        <v>4</v>
      </c>
      <c r="N1263" s="3">
        <v>0</v>
      </c>
      <c r="O1263">
        <v>1</v>
      </c>
      <c r="P1263">
        <v>3</v>
      </c>
      <c r="Q1263">
        <v>1</v>
      </c>
      <c r="R1263">
        <v>2</v>
      </c>
      <c r="S1263">
        <v>1</v>
      </c>
      <c r="T1263" s="2">
        <v>2</v>
      </c>
      <c r="U1263">
        <v>9</v>
      </c>
      <c r="V1263" s="3">
        <v>0</v>
      </c>
      <c r="W1263">
        <v>1</v>
      </c>
      <c r="X1263">
        <v>2</v>
      </c>
      <c r="Y1263">
        <v>2</v>
      </c>
      <c r="Z1263">
        <v>0</v>
      </c>
      <c r="AA1263" s="3">
        <v>3</v>
      </c>
      <c r="AB1263">
        <v>109</v>
      </c>
    </row>
    <row r="1264" spans="1:28" x14ac:dyDescent="0.35">
      <c r="A1264" s="2">
        <v>1045</v>
      </c>
      <c r="B1264" s="2">
        <v>8</v>
      </c>
      <c r="C1264" s="2" t="s">
        <v>32</v>
      </c>
      <c r="D1264">
        <v>4</v>
      </c>
      <c r="E1264">
        <v>1</v>
      </c>
      <c r="F1264">
        <v>1</v>
      </c>
      <c r="G1264">
        <v>1</v>
      </c>
      <c r="H1264">
        <v>199</v>
      </c>
      <c r="I1264" s="37">
        <v>41.9</v>
      </c>
      <c r="J1264" s="3">
        <v>0</v>
      </c>
      <c r="K1264">
        <v>1</v>
      </c>
      <c r="L1264">
        <v>2</v>
      </c>
      <c r="M1264">
        <v>4</v>
      </c>
      <c r="N1264" s="3">
        <v>0</v>
      </c>
      <c r="O1264">
        <v>1</v>
      </c>
      <c r="P1264">
        <v>6</v>
      </c>
      <c r="Q1264">
        <v>0</v>
      </c>
      <c r="R1264">
        <v>2</v>
      </c>
      <c r="S1264">
        <v>1</v>
      </c>
      <c r="T1264" s="2">
        <v>2</v>
      </c>
      <c r="U1264">
        <v>9</v>
      </c>
      <c r="V1264" s="3">
        <v>0</v>
      </c>
      <c r="W1264">
        <v>1</v>
      </c>
      <c r="X1264">
        <v>6</v>
      </c>
      <c r="Y1264">
        <v>2</v>
      </c>
      <c r="Z1264">
        <v>1</v>
      </c>
      <c r="AA1264" s="3">
        <v>3</v>
      </c>
      <c r="AB1264">
        <v>99</v>
      </c>
    </row>
    <row r="1265" spans="1:28" x14ac:dyDescent="0.35">
      <c r="A1265" s="2">
        <v>1046</v>
      </c>
      <c r="B1265" s="2">
        <v>8</v>
      </c>
      <c r="C1265" s="2" t="s">
        <v>32</v>
      </c>
      <c r="D1265">
        <v>4</v>
      </c>
      <c r="E1265">
        <v>1</v>
      </c>
      <c r="F1265">
        <v>1</v>
      </c>
      <c r="G1265">
        <v>1</v>
      </c>
      <c r="H1265">
        <v>199</v>
      </c>
      <c r="I1265" s="37">
        <v>41.9</v>
      </c>
      <c r="J1265" s="3">
        <v>0</v>
      </c>
      <c r="K1265">
        <v>1</v>
      </c>
      <c r="L1265">
        <v>2</v>
      </c>
      <c r="M1265">
        <v>4</v>
      </c>
      <c r="N1265" s="3">
        <v>0</v>
      </c>
      <c r="O1265">
        <v>1</v>
      </c>
      <c r="P1265">
        <v>7</v>
      </c>
      <c r="Q1265">
        <v>0</v>
      </c>
      <c r="R1265">
        <v>2</v>
      </c>
      <c r="S1265">
        <v>1</v>
      </c>
      <c r="T1265" s="2">
        <v>2</v>
      </c>
      <c r="U1265">
        <v>9</v>
      </c>
      <c r="V1265" s="3">
        <v>0</v>
      </c>
      <c r="W1265">
        <v>1</v>
      </c>
      <c r="X1265">
        <v>7</v>
      </c>
      <c r="Y1265">
        <v>2</v>
      </c>
      <c r="Z1265">
        <v>1</v>
      </c>
      <c r="AA1265" s="3">
        <v>3</v>
      </c>
      <c r="AB1265">
        <v>99</v>
      </c>
    </row>
    <row r="1266" spans="1:28" x14ac:dyDescent="0.35">
      <c r="A1266" s="2">
        <v>1047</v>
      </c>
      <c r="B1266" s="2">
        <v>8</v>
      </c>
      <c r="C1266" s="2" t="s">
        <v>32</v>
      </c>
      <c r="D1266">
        <v>4</v>
      </c>
      <c r="E1266">
        <v>1</v>
      </c>
      <c r="F1266">
        <v>1</v>
      </c>
      <c r="G1266">
        <v>0</v>
      </c>
      <c r="H1266">
        <v>164</v>
      </c>
      <c r="I1266" s="37">
        <v>67.5</v>
      </c>
      <c r="J1266" s="3">
        <v>0</v>
      </c>
      <c r="K1266">
        <v>3</v>
      </c>
      <c r="L1266">
        <v>4</v>
      </c>
      <c r="M1266">
        <v>4</v>
      </c>
      <c r="N1266" s="3">
        <v>0</v>
      </c>
      <c r="O1266">
        <v>1</v>
      </c>
      <c r="P1266">
        <v>6</v>
      </c>
      <c r="Q1266">
        <v>1</v>
      </c>
      <c r="R1266">
        <v>2</v>
      </c>
      <c r="S1266">
        <v>3</v>
      </c>
      <c r="T1266" s="2">
        <v>10</v>
      </c>
      <c r="U1266">
        <v>3</v>
      </c>
      <c r="V1266" s="3">
        <v>0</v>
      </c>
      <c r="W1266">
        <v>1</v>
      </c>
      <c r="X1266">
        <v>6</v>
      </c>
      <c r="Y1266">
        <v>2</v>
      </c>
      <c r="Z1266">
        <v>0</v>
      </c>
      <c r="AA1266" s="3">
        <v>3</v>
      </c>
      <c r="AB1266">
        <v>95</v>
      </c>
    </row>
    <row r="1267" spans="1:28" x14ac:dyDescent="0.35">
      <c r="A1267" s="2">
        <v>1048</v>
      </c>
      <c r="B1267" s="2">
        <v>8</v>
      </c>
      <c r="C1267" s="2" t="s">
        <v>32</v>
      </c>
      <c r="D1267">
        <v>4</v>
      </c>
      <c r="E1267">
        <v>1</v>
      </c>
      <c r="F1267">
        <v>1</v>
      </c>
      <c r="G1267">
        <v>0</v>
      </c>
      <c r="H1267">
        <v>164</v>
      </c>
      <c r="I1267" s="37">
        <v>67.5</v>
      </c>
      <c r="J1267" s="3">
        <v>0</v>
      </c>
      <c r="K1267">
        <v>3</v>
      </c>
      <c r="L1267">
        <v>4</v>
      </c>
      <c r="M1267">
        <v>4</v>
      </c>
      <c r="N1267" s="3">
        <v>0</v>
      </c>
      <c r="O1267">
        <v>1</v>
      </c>
      <c r="P1267">
        <v>6</v>
      </c>
      <c r="Q1267">
        <v>0</v>
      </c>
      <c r="R1267">
        <v>2</v>
      </c>
      <c r="S1267">
        <v>3</v>
      </c>
      <c r="T1267" s="2">
        <v>10</v>
      </c>
      <c r="U1267">
        <v>3</v>
      </c>
      <c r="V1267" s="3">
        <v>0</v>
      </c>
      <c r="W1267">
        <v>1</v>
      </c>
      <c r="X1267">
        <v>6</v>
      </c>
      <c r="Y1267">
        <v>2</v>
      </c>
      <c r="Z1267">
        <v>0</v>
      </c>
      <c r="AA1267" s="3">
        <v>3</v>
      </c>
      <c r="AB1267">
        <v>102</v>
      </c>
    </row>
    <row r="1268" spans="1:28" x14ac:dyDescent="0.35">
      <c r="A1268" s="2">
        <v>1049</v>
      </c>
      <c r="B1268" s="2">
        <v>8</v>
      </c>
      <c r="C1268" s="2" t="s">
        <v>32</v>
      </c>
      <c r="D1268">
        <v>4</v>
      </c>
      <c r="E1268">
        <v>1</v>
      </c>
      <c r="F1268">
        <v>1</v>
      </c>
      <c r="G1268">
        <v>0</v>
      </c>
      <c r="H1268">
        <v>168</v>
      </c>
      <c r="I1268" s="37">
        <v>21.9</v>
      </c>
      <c r="J1268" s="3">
        <v>0</v>
      </c>
      <c r="K1268">
        <v>3</v>
      </c>
      <c r="L1268">
        <v>4</v>
      </c>
      <c r="M1268">
        <v>4</v>
      </c>
      <c r="N1268" s="3">
        <v>0</v>
      </c>
      <c r="O1268">
        <v>1</v>
      </c>
      <c r="P1268">
        <v>5</v>
      </c>
      <c r="Q1268">
        <v>2</v>
      </c>
      <c r="R1268">
        <v>2</v>
      </c>
      <c r="S1268">
        <v>3</v>
      </c>
      <c r="T1268" s="2">
        <v>10</v>
      </c>
      <c r="U1268">
        <v>3</v>
      </c>
      <c r="V1268" s="3">
        <v>0</v>
      </c>
      <c r="W1268">
        <v>1</v>
      </c>
      <c r="X1268">
        <v>5</v>
      </c>
      <c r="Y1268">
        <v>2</v>
      </c>
      <c r="Z1268">
        <v>0</v>
      </c>
      <c r="AA1268" s="3">
        <v>3</v>
      </c>
      <c r="AB1268">
        <v>101</v>
      </c>
    </row>
    <row r="1269" spans="1:28" x14ac:dyDescent="0.35">
      <c r="A1269" s="2">
        <v>1050</v>
      </c>
      <c r="B1269" s="2">
        <v>8</v>
      </c>
      <c r="C1269" s="2" t="s">
        <v>32</v>
      </c>
      <c r="D1269">
        <v>4</v>
      </c>
      <c r="E1269">
        <v>1</v>
      </c>
      <c r="F1269">
        <v>1</v>
      </c>
      <c r="G1269">
        <v>1</v>
      </c>
      <c r="H1269">
        <v>168</v>
      </c>
      <c r="I1269" s="37">
        <v>21.9</v>
      </c>
      <c r="J1269" s="3">
        <v>0</v>
      </c>
      <c r="K1269">
        <v>3</v>
      </c>
      <c r="L1269">
        <v>4</v>
      </c>
      <c r="M1269">
        <v>4</v>
      </c>
      <c r="N1269" s="3">
        <v>0</v>
      </c>
      <c r="O1269">
        <v>1</v>
      </c>
      <c r="P1269">
        <v>5</v>
      </c>
      <c r="Q1269">
        <v>1</v>
      </c>
      <c r="R1269">
        <v>2</v>
      </c>
      <c r="S1269">
        <v>3</v>
      </c>
      <c r="T1269" s="2">
        <v>10</v>
      </c>
      <c r="U1269">
        <v>3</v>
      </c>
      <c r="V1269" s="3">
        <v>0</v>
      </c>
      <c r="W1269">
        <v>1</v>
      </c>
      <c r="X1269">
        <v>3</v>
      </c>
      <c r="Y1269">
        <v>2</v>
      </c>
      <c r="Z1269">
        <v>0</v>
      </c>
      <c r="AA1269" s="3">
        <v>3</v>
      </c>
      <c r="AB1269">
        <v>101</v>
      </c>
    </row>
    <row r="1270" spans="1:28" x14ac:dyDescent="0.35">
      <c r="A1270" s="2">
        <v>1051</v>
      </c>
      <c r="B1270" s="2">
        <v>8</v>
      </c>
      <c r="C1270" s="2" t="s">
        <v>32</v>
      </c>
      <c r="D1270">
        <v>4</v>
      </c>
      <c r="E1270">
        <v>1</v>
      </c>
      <c r="F1270">
        <v>1</v>
      </c>
      <c r="G1270">
        <v>0</v>
      </c>
      <c r="H1270">
        <v>168</v>
      </c>
      <c r="I1270" s="37">
        <v>21.9</v>
      </c>
      <c r="J1270" s="3">
        <v>0</v>
      </c>
      <c r="K1270">
        <v>1</v>
      </c>
      <c r="L1270">
        <v>2</v>
      </c>
      <c r="M1270">
        <v>4</v>
      </c>
      <c r="N1270" s="3">
        <v>0</v>
      </c>
      <c r="O1270">
        <v>1</v>
      </c>
      <c r="P1270">
        <v>6</v>
      </c>
      <c r="Q1270">
        <v>0</v>
      </c>
      <c r="R1270">
        <v>2</v>
      </c>
      <c r="S1270">
        <v>1</v>
      </c>
      <c r="T1270" s="2">
        <v>2</v>
      </c>
      <c r="U1270">
        <v>4</v>
      </c>
      <c r="V1270" s="3">
        <v>0</v>
      </c>
      <c r="W1270">
        <v>1</v>
      </c>
      <c r="X1270">
        <v>6</v>
      </c>
      <c r="Y1270">
        <v>2</v>
      </c>
      <c r="Z1270">
        <v>1</v>
      </c>
      <c r="AA1270" s="3">
        <v>3</v>
      </c>
      <c r="AB1270">
        <v>95</v>
      </c>
    </row>
    <row r="1271" spans="1:28" x14ac:dyDescent="0.35">
      <c r="A1271" s="2">
        <v>1052</v>
      </c>
      <c r="B1271" s="2">
        <v>8</v>
      </c>
      <c r="C1271" s="2" t="s">
        <v>32</v>
      </c>
      <c r="D1271">
        <v>4</v>
      </c>
      <c r="E1271">
        <v>1</v>
      </c>
      <c r="F1271">
        <v>1</v>
      </c>
      <c r="G1271">
        <v>1</v>
      </c>
      <c r="H1271">
        <v>199</v>
      </c>
      <c r="I1271" s="37">
        <v>17.2</v>
      </c>
      <c r="J1271" s="3">
        <v>0</v>
      </c>
      <c r="K1271">
        <v>1</v>
      </c>
      <c r="L1271">
        <v>2</v>
      </c>
      <c r="M1271">
        <v>4</v>
      </c>
      <c r="N1271" s="3">
        <v>0</v>
      </c>
      <c r="O1271">
        <v>1</v>
      </c>
      <c r="P1271">
        <v>3</v>
      </c>
      <c r="Q1271">
        <v>1</v>
      </c>
      <c r="R1271">
        <v>2</v>
      </c>
      <c r="S1271">
        <v>1</v>
      </c>
      <c r="T1271" s="2">
        <v>2</v>
      </c>
      <c r="U1271">
        <v>9</v>
      </c>
      <c r="V1271" s="3">
        <v>0</v>
      </c>
      <c r="W1271">
        <v>1</v>
      </c>
      <c r="X1271">
        <v>3</v>
      </c>
      <c r="Y1271">
        <v>2</v>
      </c>
      <c r="Z1271">
        <v>1</v>
      </c>
      <c r="AA1271" s="3">
        <v>3</v>
      </c>
      <c r="AB1271">
        <v>94</v>
      </c>
    </row>
    <row r="1272" spans="1:28" x14ac:dyDescent="0.35">
      <c r="A1272" s="2">
        <v>1053</v>
      </c>
      <c r="B1272" s="2">
        <v>8</v>
      </c>
      <c r="C1272" s="2" t="s">
        <v>32</v>
      </c>
      <c r="D1272">
        <v>4</v>
      </c>
      <c r="E1272">
        <v>1</v>
      </c>
      <c r="F1272">
        <v>1</v>
      </c>
      <c r="G1272">
        <v>1</v>
      </c>
      <c r="H1272">
        <v>199</v>
      </c>
      <c r="I1272" s="37">
        <v>17.2</v>
      </c>
      <c r="J1272" s="3">
        <v>0</v>
      </c>
      <c r="K1272">
        <v>1</v>
      </c>
      <c r="L1272">
        <v>2</v>
      </c>
      <c r="M1272">
        <v>4</v>
      </c>
      <c r="N1272" s="3">
        <v>0</v>
      </c>
      <c r="O1272">
        <v>1</v>
      </c>
      <c r="P1272">
        <v>5</v>
      </c>
      <c r="Q1272">
        <v>0</v>
      </c>
      <c r="R1272">
        <v>2</v>
      </c>
      <c r="S1272">
        <v>1</v>
      </c>
      <c r="T1272" s="2">
        <v>2</v>
      </c>
      <c r="U1272">
        <v>9</v>
      </c>
      <c r="V1272" s="3">
        <v>0</v>
      </c>
      <c r="W1272">
        <v>1</v>
      </c>
      <c r="X1272">
        <v>5</v>
      </c>
      <c r="Y1272">
        <v>2</v>
      </c>
      <c r="Z1272">
        <v>1</v>
      </c>
      <c r="AA1272" s="3">
        <v>3</v>
      </c>
      <c r="AB1272">
        <v>100</v>
      </c>
    </row>
    <row r="1273" spans="1:28" x14ac:dyDescent="0.35">
      <c r="A1273" s="2">
        <v>1054</v>
      </c>
      <c r="B1273" s="2">
        <v>8</v>
      </c>
      <c r="C1273" s="2" t="s">
        <v>32</v>
      </c>
      <c r="D1273">
        <v>4</v>
      </c>
      <c r="E1273">
        <v>2</v>
      </c>
      <c r="F1273">
        <v>1</v>
      </c>
      <c r="G1273">
        <v>0</v>
      </c>
      <c r="H1273">
        <v>199</v>
      </c>
      <c r="I1273" s="37">
        <v>25.8</v>
      </c>
      <c r="J1273" s="3">
        <v>0</v>
      </c>
      <c r="K1273">
        <v>1</v>
      </c>
      <c r="L1273">
        <v>2</v>
      </c>
      <c r="M1273">
        <v>4</v>
      </c>
      <c r="N1273" s="3">
        <v>0</v>
      </c>
      <c r="O1273">
        <v>1</v>
      </c>
      <c r="P1273">
        <v>4</v>
      </c>
      <c r="Q1273">
        <v>1</v>
      </c>
      <c r="R1273">
        <v>2</v>
      </c>
      <c r="S1273">
        <v>1</v>
      </c>
      <c r="T1273" s="2">
        <v>2</v>
      </c>
      <c r="U1273">
        <v>4</v>
      </c>
      <c r="V1273" s="3">
        <v>0</v>
      </c>
      <c r="W1273">
        <v>1</v>
      </c>
      <c r="X1273">
        <v>3</v>
      </c>
      <c r="Y1273">
        <v>2</v>
      </c>
      <c r="Z1273">
        <v>0</v>
      </c>
      <c r="AA1273" s="3">
        <v>3</v>
      </c>
      <c r="AB1273">
        <v>101</v>
      </c>
    </row>
    <row r="1274" spans="1:28" x14ac:dyDescent="0.35">
      <c r="A1274" s="2">
        <v>1055</v>
      </c>
      <c r="B1274" s="2">
        <v>8</v>
      </c>
      <c r="C1274" s="2" t="s">
        <v>32</v>
      </c>
      <c r="D1274">
        <v>4</v>
      </c>
      <c r="E1274">
        <v>1</v>
      </c>
      <c r="F1274">
        <v>1</v>
      </c>
      <c r="G1274">
        <v>1</v>
      </c>
      <c r="H1274">
        <v>168</v>
      </c>
      <c r="I1274" s="37">
        <v>16.399999999999999</v>
      </c>
      <c r="J1274" s="3">
        <v>0</v>
      </c>
      <c r="K1274">
        <v>2</v>
      </c>
      <c r="L1274">
        <v>2</v>
      </c>
      <c r="M1274">
        <v>4</v>
      </c>
      <c r="N1274" s="3">
        <v>0</v>
      </c>
      <c r="O1274">
        <v>1</v>
      </c>
      <c r="P1274">
        <v>5</v>
      </c>
      <c r="Q1274">
        <v>1</v>
      </c>
      <c r="R1274">
        <v>2</v>
      </c>
      <c r="S1274">
        <v>1</v>
      </c>
      <c r="T1274" s="2">
        <v>2</v>
      </c>
      <c r="U1274">
        <v>4</v>
      </c>
      <c r="V1274" s="3">
        <v>0</v>
      </c>
      <c r="W1274">
        <v>1</v>
      </c>
      <c r="X1274">
        <v>5</v>
      </c>
      <c r="Y1274">
        <v>1</v>
      </c>
      <c r="Z1274">
        <v>1</v>
      </c>
      <c r="AA1274" s="3">
        <v>2</v>
      </c>
      <c r="AB1274">
        <v>95</v>
      </c>
    </row>
    <row r="1275" spans="1:28" x14ac:dyDescent="0.35">
      <c r="A1275" s="2">
        <v>1056</v>
      </c>
      <c r="B1275" s="2">
        <v>8</v>
      </c>
      <c r="C1275" s="2" t="s">
        <v>32</v>
      </c>
      <c r="D1275">
        <v>4</v>
      </c>
      <c r="E1275">
        <v>1</v>
      </c>
      <c r="F1275">
        <v>1</v>
      </c>
      <c r="G1275">
        <v>0</v>
      </c>
      <c r="H1275">
        <v>168</v>
      </c>
      <c r="I1275" s="37">
        <v>17.2</v>
      </c>
      <c r="J1275" s="3">
        <v>0</v>
      </c>
      <c r="K1275">
        <v>1</v>
      </c>
      <c r="L1275">
        <v>2</v>
      </c>
      <c r="M1275">
        <v>4</v>
      </c>
      <c r="N1275" s="3">
        <v>0</v>
      </c>
      <c r="O1275">
        <v>1</v>
      </c>
      <c r="P1275">
        <v>4</v>
      </c>
      <c r="Q1275">
        <v>0</v>
      </c>
      <c r="R1275">
        <v>2</v>
      </c>
      <c r="S1275">
        <v>1</v>
      </c>
      <c r="T1275" s="2">
        <v>2</v>
      </c>
      <c r="U1275">
        <v>4</v>
      </c>
      <c r="V1275" s="3">
        <v>0</v>
      </c>
      <c r="W1275">
        <v>1</v>
      </c>
      <c r="X1275">
        <v>3</v>
      </c>
      <c r="Y1275">
        <v>2</v>
      </c>
      <c r="Z1275">
        <v>1</v>
      </c>
      <c r="AA1275" s="3">
        <v>3</v>
      </c>
      <c r="AB1275">
        <v>103</v>
      </c>
    </row>
    <row r="1276" spans="1:28" x14ac:dyDescent="0.35">
      <c r="A1276" s="2">
        <v>1057</v>
      </c>
      <c r="B1276" s="2">
        <v>8</v>
      </c>
      <c r="C1276" s="2" t="s">
        <v>32</v>
      </c>
      <c r="D1276">
        <v>4</v>
      </c>
      <c r="E1276">
        <v>1</v>
      </c>
      <c r="F1276">
        <v>1</v>
      </c>
      <c r="G1276">
        <v>0</v>
      </c>
      <c r="H1276">
        <v>168</v>
      </c>
      <c r="I1276" s="37">
        <v>17.2</v>
      </c>
      <c r="J1276" s="3">
        <v>0</v>
      </c>
      <c r="K1276">
        <v>1</v>
      </c>
      <c r="L1276">
        <v>2</v>
      </c>
      <c r="M1276">
        <v>4</v>
      </c>
      <c r="N1276" s="3">
        <v>0</v>
      </c>
      <c r="O1276">
        <v>1</v>
      </c>
      <c r="P1276">
        <v>4</v>
      </c>
      <c r="Q1276">
        <v>1</v>
      </c>
      <c r="R1276">
        <v>2</v>
      </c>
      <c r="S1276">
        <v>1</v>
      </c>
      <c r="T1276" s="2">
        <v>2</v>
      </c>
      <c r="U1276">
        <v>4</v>
      </c>
      <c r="V1276" s="3">
        <v>0</v>
      </c>
      <c r="W1276">
        <v>1</v>
      </c>
      <c r="X1276">
        <v>4</v>
      </c>
      <c r="Y1276">
        <v>2</v>
      </c>
      <c r="Z1276">
        <v>0</v>
      </c>
      <c r="AA1276" s="3">
        <v>3</v>
      </c>
      <c r="AB1276">
        <v>117</v>
      </c>
    </row>
    <row r="1277" spans="1:28" x14ac:dyDescent="0.35">
      <c r="A1277" s="2">
        <v>1058</v>
      </c>
      <c r="B1277" s="2">
        <v>8</v>
      </c>
      <c r="C1277" s="2" t="s">
        <v>32</v>
      </c>
      <c r="D1277">
        <v>4</v>
      </c>
      <c r="E1277">
        <v>2</v>
      </c>
      <c r="F1277">
        <v>1</v>
      </c>
      <c r="G1277">
        <v>1</v>
      </c>
      <c r="H1277">
        <v>199</v>
      </c>
      <c r="I1277" s="37">
        <v>31.3</v>
      </c>
      <c r="J1277" s="3">
        <v>0</v>
      </c>
      <c r="K1277">
        <v>2</v>
      </c>
      <c r="L1277">
        <v>2</v>
      </c>
      <c r="M1277">
        <v>4</v>
      </c>
      <c r="N1277" s="3">
        <v>0</v>
      </c>
      <c r="O1277">
        <v>1</v>
      </c>
      <c r="P1277">
        <v>6</v>
      </c>
      <c r="Q1277">
        <v>1</v>
      </c>
      <c r="R1277">
        <v>2</v>
      </c>
      <c r="S1277">
        <v>1</v>
      </c>
      <c r="T1277" s="2">
        <v>2</v>
      </c>
      <c r="U1277">
        <v>4</v>
      </c>
      <c r="V1277" s="3">
        <v>0</v>
      </c>
      <c r="W1277">
        <v>1</v>
      </c>
      <c r="X1277">
        <v>5</v>
      </c>
      <c r="Y1277">
        <v>2</v>
      </c>
      <c r="Z1277">
        <v>1</v>
      </c>
      <c r="AA1277" s="3">
        <v>2</v>
      </c>
      <c r="AB1277">
        <v>94</v>
      </c>
    </row>
    <row r="1278" spans="1:28" x14ac:dyDescent="0.35">
      <c r="A1278" s="2">
        <v>1059</v>
      </c>
      <c r="B1278" s="2">
        <v>8</v>
      </c>
      <c r="C1278" s="2" t="s">
        <v>32</v>
      </c>
      <c r="D1278">
        <v>4</v>
      </c>
      <c r="E1278">
        <v>2</v>
      </c>
      <c r="F1278">
        <v>1</v>
      </c>
      <c r="G1278">
        <v>1</v>
      </c>
      <c r="H1278">
        <v>199</v>
      </c>
      <c r="I1278" s="37">
        <v>97.9</v>
      </c>
      <c r="J1278" s="3">
        <v>0</v>
      </c>
      <c r="K1278">
        <v>1</v>
      </c>
      <c r="L1278">
        <v>2</v>
      </c>
      <c r="M1278">
        <v>4</v>
      </c>
      <c r="N1278" s="3">
        <v>0</v>
      </c>
      <c r="O1278">
        <v>1</v>
      </c>
      <c r="P1278">
        <v>5</v>
      </c>
      <c r="Q1278">
        <v>0</v>
      </c>
      <c r="R1278">
        <v>2</v>
      </c>
      <c r="S1278">
        <v>1</v>
      </c>
      <c r="T1278" s="2">
        <v>2</v>
      </c>
      <c r="U1278">
        <v>9</v>
      </c>
      <c r="V1278" s="3">
        <v>0</v>
      </c>
      <c r="W1278">
        <v>1</v>
      </c>
      <c r="X1278">
        <v>5</v>
      </c>
      <c r="Y1278">
        <v>2</v>
      </c>
      <c r="Z1278">
        <v>1</v>
      </c>
      <c r="AA1278" s="3">
        <v>3</v>
      </c>
      <c r="AB1278">
        <v>99</v>
      </c>
    </row>
    <row r="1279" spans="1:28" x14ac:dyDescent="0.35">
      <c r="A1279" s="2">
        <v>1060</v>
      </c>
      <c r="B1279" s="2">
        <v>8</v>
      </c>
      <c r="C1279" s="2" t="s">
        <v>32</v>
      </c>
      <c r="D1279">
        <v>4</v>
      </c>
      <c r="E1279">
        <v>1</v>
      </c>
      <c r="F1279">
        <v>1</v>
      </c>
      <c r="G1279">
        <v>0</v>
      </c>
      <c r="H1279">
        <v>168</v>
      </c>
      <c r="I1279" s="37">
        <v>25.8</v>
      </c>
      <c r="J1279" s="3">
        <v>0</v>
      </c>
      <c r="K1279">
        <v>1</v>
      </c>
      <c r="L1279">
        <v>2</v>
      </c>
      <c r="M1279">
        <v>4</v>
      </c>
      <c r="N1279" s="3">
        <v>0</v>
      </c>
      <c r="O1279">
        <v>1</v>
      </c>
      <c r="P1279">
        <v>4</v>
      </c>
      <c r="Q1279">
        <v>1</v>
      </c>
      <c r="R1279">
        <v>2</v>
      </c>
      <c r="S1279">
        <v>1</v>
      </c>
      <c r="T1279" s="2">
        <v>2</v>
      </c>
      <c r="U1279">
        <v>4</v>
      </c>
      <c r="V1279" s="3">
        <v>0</v>
      </c>
      <c r="W1279">
        <v>1</v>
      </c>
      <c r="X1279">
        <v>4</v>
      </c>
      <c r="Y1279">
        <v>2</v>
      </c>
      <c r="Z1279">
        <v>0</v>
      </c>
      <c r="AA1279" s="3">
        <v>3</v>
      </c>
      <c r="AB1279">
        <v>110</v>
      </c>
    </row>
    <row r="1280" spans="1:28" x14ac:dyDescent="0.35">
      <c r="A1280" s="2">
        <v>1061</v>
      </c>
      <c r="B1280" s="2">
        <v>8</v>
      </c>
      <c r="C1280" s="2" t="s">
        <v>32</v>
      </c>
      <c r="D1280">
        <v>4</v>
      </c>
      <c r="E1280">
        <v>1</v>
      </c>
      <c r="F1280">
        <v>1</v>
      </c>
      <c r="G1280">
        <v>0</v>
      </c>
      <c r="H1280">
        <v>168</v>
      </c>
      <c r="I1280" s="37">
        <v>21.2</v>
      </c>
      <c r="J1280" s="3">
        <v>0</v>
      </c>
      <c r="K1280">
        <v>3</v>
      </c>
      <c r="L1280">
        <v>4</v>
      </c>
      <c r="M1280">
        <v>4</v>
      </c>
      <c r="N1280" s="3">
        <v>0</v>
      </c>
      <c r="O1280">
        <v>1</v>
      </c>
      <c r="P1280">
        <v>5</v>
      </c>
      <c r="Q1280">
        <v>1</v>
      </c>
      <c r="R1280">
        <v>2</v>
      </c>
      <c r="S1280">
        <v>3</v>
      </c>
      <c r="T1280" s="2">
        <v>10</v>
      </c>
      <c r="U1280">
        <v>3</v>
      </c>
      <c r="V1280" s="3">
        <v>0</v>
      </c>
      <c r="W1280">
        <v>1</v>
      </c>
      <c r="X1280">
        <v>5</v>
      </c>
      <c r="Y1280">
        <v>2</v>
      </c>
      <c r="Z1280">
        <v>0</v>
      </c>
      <c r="AA1280" s="3">
        <v>3</v>
      </c>
      <c r="AB1280">
        <v>115</v>
      </c>
    </row>
    <row r="1281" spans="1:28" x14ac:dyDescent="0.35">
      <c r="A1281" s="2">
        <v>1062</v>
      </c>
      <c r="B1281" s="2">
        <v>8</v>
      </c>
      <c r="C1281" s="2" t="s">
        <v>32</v>
      </c>
      <c r="D1281">
        <v>4</v>
      </c>
      <c r="E1281">
        <v>1</v>
      </c>
      <c r="F1281">
        <v>1</v>
      </c>
      <c r="G1281">
        <v>0</v>
      </c>
      <c r="H1281">
        <v>168</v>
      </c>
      <c r="I1281" s="37">
        <v>21.2</v>
      </c>
      <c r="J1281" s="3">
        <v>0</v>
      </c>
      <c r="K1281">
        <v>1</v>
      </c>
      <c r="L1281">
        <v>2</v>
      </c>
      <c r="M1281">
        <v>4</v>
      </c>
      <c r="N1281" s="3">
        <v>0</v>
      </c>
      <c r="O1281">
        <v>1</v>
      </c>
      <c r="P1281">
        <v>5</v>
      </c>
      <c r="Q1281">
        <v>1</v>
      </c>
      <c r="R1281">
        <v>2</v>
      </c>
      <c r="S1281">
        <v>1</v>
      </c>
      <c r="T1281" s="2">
        <v>2</v>
      </c>
      <c r="U1281">
        <v>4</v>
      </c>
      <c r="V1281" s="3">
        <v>0</v>
      </c>
      <c r="W1281">
        <v>1</v>
      </c>
      <c r="X1281">
        <v>4</v>
      </c>
      <c r="Y1281">
        <v>2</v>
      </c>
      <c r="Z1281">
        <v>0</v>
      </c>
      <c r="AA1281" s="3">
        <v>3</v>
      </c>
      <c r="AB1281">
        <v>101</v>
      </c>
    </row>
    <row r="1282" spans="1:28" x14ac:dyDescent="0.35">
      <c r="A1282" s="2">
        <v>1063</v>
      </c>
      <c r="B1282" s="2">
        <v>8</v>
      </c>
      <c r="C1282" s="2" t="s">
        <v>32</v>
      </c>
      <c r="D1282">
        <v>4</v>
      </c>
      <c r="E1282">
        <v>1</v>
      </c>
      <c r="F1282">
        <v>1</v>
      </c>
      <c r="G1282">
        <v>0</v>
      </c>
      <c r="H1282">
        <v>168</v>
      </c>
      <c r="I1282" s="37">
        <v>21.2</v>
      </c>
      <c r="J1282" s="3">
        <v>0</v>
      </c>
      <c r="K1282">
        <v>1</v>
      </c>
      <c r="L1282">
        <v>2</v>
      </c>
      <c r="M1282">
        <v>4</v>
      </c>
      <c r="N1282" s="3">
        <v>0</v>
      </c>
      <c r="O1282">
        <v>1</v>
      </c>
      <c r="P1282">
        <v>5</v>
      </c>
      <c r="Q1282">
        <v>1</v>
      </c>
      <c r="R1282">
        <v>2</v>
      </c>
      <c r="S1282">
        <v>1</v>
      </c>
      <c r="T1282" s="2">
        <v>2</v>
      </c>
      <c r="U1282">
        <v>4</v>
      </c>
      <c r="V1282" s="3">
        <v>0</v>
      </c>
      <c r="W1282">
        <v>1</v>
      </c>
      <c r="X1282">
        <v>4</v>
      </c>
      <c r="Y1282">
        <v>2</v>
      </c>
      <c r="Z1282">
        <v>1</v>
      </c>
      <c r="AA1282" s="3">
        <v>3</v>
      </c>
      <c r="AB1282">
        <v>103</v>
      </c>
    </row>
    <row r="1283" spans="1:28" x14ac:dyDescent="0.35">
      <c r="A1283" s="2">
        <v>1064</v>
      </c>
      <c r="B1283" s="2">
        <v>8</v>
      </c>
      <c r="C1283" s="2" t="s">
        <v>32</v>
      </c>
      <c r="D1283">
        <v>4</v>
      </c>
      <c r="E1283">
        <v>1</v>
      </c>
      <c r="F1283">
        <v>1</v>
      </c>
      <c r="G1283">
        <v>0</v>
      </c>
      <c r="H1283">
        <v>168</v>
      </c>
      <c r="I1283" s="37">
        <v>21.2</v>
      </c>
      <c r="J1283" s="3">
        <v>0</v>
      </c>
      <c r="K1283">
        <v>1</v>
      </c>
      <c r="L1283">
        <v>2</v>
      </c>
      <c r="M1283">
        <v>4</v>
      </c>
      <c r="N1283" s="3">
        <v>0</v>
      </c>
      <c r="O1283">
        <v>1</v>
      </c>
      <c r="P1283">
        <v>4</v>
      </c>
      <c r="Q1283">
        <v>1</v>
      </c>
      <c r="R1283">
        <v>2</v>
      </c>
      <c r="S1283">
        <v>1</v>
      </c>
      <c r="T1283" s="2">
        <v>2</v>
      </c>
      <c r="U1283">
        <v>4</v>
      </c>
      <c r="V1283" s="3">
        <v>0</v>
      </c>
      <c r="W1283">
        <v>1</v>
      </c>
      <c r="X1283">
        <v>4</v>
      </c>
      <c r="Y1283">
        <v>2</v>
      </c>
      <c r="Z1283">
        <v>0</v>
      </c>
      <c r="AA1283" s="3">
        <v>3</v>
      </c>
      <c r="AB1283">
        <v>104</v>
      </c>
    </row>
    <row r="1284" spans="1:28" x14ac:dyDescent="0.35">
      <c r="A1284" s="2">
        <v>1065</v>
      </c>
      <c r="B1284" s="2">
        <v>8</v>
      </c>
      <c r="C1284" s="2" t="s">
        <v>32</v>
      </c>
      <c r="D1284">
        <v>4</v>
      </c>
      <c r="E1284">
        <v>1</v>
      </c>
      <c r="F1284">
        <v>1</v>
      </c>
      <c r="G1284">
        <v>0</v>
      </c>
      <c r="H1284">
        <v>168</v>
      </c>
      <c r="I1284" s="37">
        <v>21.2</v>
      </c>
      <c r="J1284" s="3">
        <v>0</v>
      </c>
      <c r="K1284">
        <v>2</v>
      </c>
      <c r="L1284">
        <v>2</v>
      </c>
      <c r="M1284">
        <v>4</v>
      </c>
      <c r="N1284" s="3">
        <v>0</v>
      </c>
      <c r="O1284">
        <v>1</v>
      </c>
      <c r="P1284">
        <v>5</v>
      </c>
      <c r="Q1284">
        <v>2</v>
      </c>
      <c r="R1284">
        <v>2</v>
      </c>
      <c r="S1284">
        <v>1</v>
      </c>
      <c r="T1284" s="2">
        <v>2</v>
      </c>
      <c r="U1284">
        <v>4</v>
      </c>
      <c r="V1284" s="3">
        <v>0</v>
      </c>
      <c r="W1284">
        <v>1</v>
      </c>
      <c r="X1284">
        <v>5</v>
      </c>
      <c r="Y1284">
        <v>2</v>
      </c>
      <c r="Z1284">
        <v>0</v>
      </c>
      <c r="AA1284" s="3">
        <v>3</v>
      </c>
      <c r="AB1284">
        <v>99</v>
      </c>
    </row>
    <row r="1285" spans="1:28" x14ac:dyDescent="0.35">
      <c r="A1285" s="2">
        <v>1066</v>
      </c>
      <c r="B1285" s="2">
        <v>8</v>
      </c>
      <c r="C1285" s="2" t="s">
        <v>32</v>
      </c>
      <c r="D1285">
        <v>96</v>
      </c>
      <c r="E1285">
        <v>3</v>
      </c>
      <c r="F1285">
        <v>1</v>
      </c>
      <c r="G1285">
        <v>1</v>
      </c>
      <c r="H1285">
        <v>203</v>
      </c>
      <c r="I1285" s="37">
        <v>87.6</v>
      </c>
      <c r="J1285" s="3">
        <v>0</v>
      </c>
      <c r="K1285">
        <v>1</v>
      </c>
      <c r="L1285">
        <v>2</v>
      </c>
      <c r="M1285">
        <v>4</v>
      </c>
      <c r="N1285" s="3">
        <v>0</v>
      </c>
      <c r="O1285">
        <v>1</v>
      </c>
      <c r="P1285">
        <v>5</v>
      </c>
      <c r="Q1285">
        <v>1</v>
      </c>
      <c r="R1285">
        <v>2</v>
      </c>
      <c r="S1285">
        <v>1</v>
      </c>
      <c r="T1285" s="2">
        <v>2</v>
      </c>
      <c r="U1285">
        <v>9</v>
      </c>
      <c r="V1285" s="3">
        <v>0</v>
      </c>
      <c r="W1285">
        <v>1</v>
      </c>
      <c r="X1285">
        <v>6</v>
      </c>
      <c r="Y1285">
        <v>3</v>
      </c>
      <c r="Z1285">
        <v>1</v>
      </c>
      <c r="AA1285" s="3">
        <v>3</v>
      </c>
      <c r="AB1285">
        <v>99</v>
      </c>
    </row>
    <row r="1286" spans="1:28" x14ac:dyDescent="0.35">
      <c r="A1286" s="2">
        <v>1067</v>
      </c>
      <c r="B1286" s="2">
        <v>8</v>
      </c>
      <c r="C1286" s="2" t="s">
        <v>32</v>
      </c>
      <c r="D1286">
        <v>96</v>
      </c>
      <c r="E1286">
        <v>3</v>
      </c>
      <c r="F1286">
        <v>1</v>
      </c>
      <c r="G1286">
        <v>1</v>
      </c>
      <c r="H1286">
        <v>203</v>
      </c>
      <c r="I1286" s="37">
        <v>87.6</v>
      </c>
      <c r="J1286" s="3">
        <v>0</v>
      </c>
      <c r="K1286">
        <v>1</v>
      </c>
      <c r="L1286">
        <v>2</v>
      </c>
      <c r="M1286">
        <v>4</v>
      </c>
      <c r="N1286" s="3">
        <v>0</v>
      </c>
      <c r="O1286">
        <v>1</v>
      </c>
      <c r="P1286">
        <v>5</v>
      </c>
      <c r="Q1286">
        <v>1</v>
      </c>
      <c r="R1286">
        <v>2</v>
      </c>
      <c r="S1286">
        <v>1</v>
      </c>
      <c r="T1286" s="2">
        <v>2</v>
      </c>
      <c r="U1286">
        <v>9</v>
      </c>
      <c r="V1286" s="3">
        <v>0</v>
      </c>
      <c r="W1286">
        <v>1</v>
      </c>
      <c r="X1286">
        <v>5</v>
      </c>
      <c r="Y1286">
        <v>4</v>
      </c>
      <c r="Z1286">
        <v>1</v>
      </c>
      <c r="AA1286" s="3">
        <v>3</v>
      </c>
      <c r="AB1286">
        <v>112</v>
      </c>
    </row>
    <row r="1287" spans="1:28" x14ac:dyDescent="0.35">
      <c r="A1287" s="2">
        <v>1068</v>
      </c>
      <c r="B1287" s="2">
        <v>8</v>
      </c>
      <c r="C1287" s="2" t="s">
        <v>32</v>
      </c>
      <c r="D1287">
        <v>96</v>
      </c>
      <c r="E1287">
        <v>3</v>
      </c>
      <c r="F1287">
        <v>1</v>
      </c>
      <c r="G1287">
        <v>1</v>
      </c>
      <c r="H1287">
        <v>203</v>
      </c>
      <c r="I1287" s="37">
        <v>87.6</v>
      </c>
      <c r="J1287" s="3">
        <v>0</v>
      </c>
      <c r="K1287">
        <v>1</v>
      </c>
      <c r="L1287">
        <v>2</v>
      </c>
      <c r="M1287">
        <v>4</v>
      </c>
      <c r="N1287" s="3">
        <v>0</v>
      </c>
      <c r="O1287">
        <v>1</v>
      </c>
      <c r="P1287">
        <v>5</v>
      </c>
      <c r="Q1287">
        <v>0</v>
      </c>
      <c r="R1287">
        <v>2</v>
      </c>
      <c r="S1287">
        <v>1</v>
      </c>
      <c r="T1287" s="2">
        <v>2</v>
      </c>
      <c r="U1287">
        <v>9</v>
      </c>
      <c r="V1287" s="3">
        <v>0</v>
      </c>
      <c r="W1287">
        <v>1</v>
      </c>
      <c r="X1287">
        <v>6</v>
      </c>
      <c r="Y1287">
        <v>3</v>
      </c>
      <c r="Z1287">
        <v>1</v>
      </c>
      <c r="AA1287" s="3">
        <v>3</v>
      </c>
      <c r="AB1287">
        <v>107</v>
      </c>
    </row>
    <row r="1288" spans="1:28" x14ac:dyDescent="0.35">
      <c r="A1288" s="2">
        <v>1069</v>
      </c>
      <c r="B1288" s="2">
        <v>8</v>
      </c>
      <c r="C1288" s="2" t="s">
        <v>32</v>
      </c>
      <c r="D1288">
        <v>96</v>
      </c>
      <c r="E1288">
        <v>3</v>
      </c>
      <c r="F1288">
        <v>1</v>
      </c>
      <c r="G1288">
        <v>1</v>
      </c>
      <c r="H1288">
        <v>203</v>
      </c>
      <c r="I1288" s="37">
        <v>87.6</v>
      </c>
      <c r="J1288" s="3">
        <v>0</v>
      </c>
      <c r="K1288">
        <v>1</v>
      </c>
      <c r="L1288">
        <v>2</v>
      </c>
      <c r="M1288">
        <v>4</v>
      </c>
      <c r="N1288" s="3">
        <v>0</v>
      </c>
      <c r="O1288">
        <v>1</v>
      </c>
      <c r="P1288">
        <v>3</v>
      </c>
      <c r="Q1288">
        <v>2</v>
      </c>
      <c r="R1288">
        <v>2</v>
      </c>
      <c r="S1288">
        <v>1</v>
      </c>
      <c r="T1288" s="2">
        <v>2</v>
      </c>
      <c r="U1288">
        <v>9</v>
      </c>
      <c r="V1288" s="3">
        <v>0</v>
      </c>
      <c r="W1288">
        <v>1</v>
      </c>
      <c r="X1288">
        <v>4</v>
      </c>
      <c r="Y1288">
        <v>3</v>
      </c>
      <c r="Z1288">
        <v>1</v>
      </c>
      <c r="AA1288" s="3">
        <v>3</v>
      </c>
      <c r="AB1288">
        <v>98</v>
      </c>
    </row>
    <row r="1289" spans="1:28" x14ac:dyDescent="0.35">
      <c r="A1289" s="2">
        <v>1070</v>
      </c>
      <c r="B1289" s="2">
        <v>8</v>
      </c>
      <c r="C1289" s="2" t="s">
        <v>32</v>
      </c>
      <c r="D1289">
        <v>96</v>
      </c>
      <c r="E1289">
        <v>4</v>
      </c>
      <c r="F1289">
        <v>1</v>
      </c>
      <c r="G1289">
        <v>1</v>
      </c>
      <c r="H1289">
        <v>189</v>
      </c>
      <c r="I1289" s="37">
        <v>199.8</v>
      </c>
      <c r="J1289" s="3">
        <v>0</v>
      </c>
      <c r="K1289">
        <v>1</v>
      </c>
      <c r="L1289">
        <v>1</v>
      </c>
      <c r="M1289">
        <v>4</v>
      </c>
      <c r="N1289" s="3">
        <v>0</v>
      </c>
      <c r="O1289">
        <v>1</v>
      </c>
      <c r="P1289">
        <v>3</v>
      </c>
      <c r="Q1289">
        <v>0</v>
      </c>
      <c r="R1289">
        <v>2</v>
      </c>
      <c r="S1289">
        <v>1</v>
      </c>
      <c r="T1289" s="2">
        <v>2</v>
      </c>
      <c r="U1289">
        <v>4</v>
      </c>
      <c r="V1289" s="3">
        <v>0</v>
      </c>
      <c r="W1289">
        <v>1</v>
      </c>
      <c r="X1289">
        <v>4</v>
      </c>
      <c r="Y1289">
        <v>3</v>
      </c>
      <c r="Z1289">
        <v>1</v>
      </c>
      <c r="AA1289" s="3">
        <v>3</v>
      </c>
      <c r="AB1289">
        <v>116</v>
      </c>
    </row>
    <row r="1290" spans="1:28" x14ac:dyDescent="0.35">
      <c r="A1290" s="2">
        <v>1074</v>
      </c>
      <c r="B1290" s="2">
        <v>8</v>
      </c>
      <c r="C1290" s="2" t="s">
        <v>32</v>
      </c>
      <c r="D1290">
        <v>96</v>
      </c>
      <c r="E1290">
        <v>3</v>
      </c>
      <c r="F1290">
        <v>1</v>
      </c>
      <c r="G1290">
        <v>1</v>
      </c>
      <c r="H1290">
        <v>203</v>
      </c>
      <c r="I1290" s="37">
        <v>121.4</v>
      </c>
      <c r="J1290" s="3">
        <v>0</v>
      </c>
      <c r="K1290">
        <v>1</v>
      </c>
      <c r="L1290">
        <v>1</v>
      </c>
      <c r="M1290">
        <v>4</v>
      </c>
      <c r="N1290" s="3">
        <v>0</v>
      </c>
      <c r="O1290">
        <v>1</v>
      </c>
      <c r="P1290">
        <v>5</v>
      </c>
      <c r="Q1290">
        <v>1</v>
      </c>
      <c r="R1290">
        <v>2</v>
      </c>
      <c r="S1290">
        <v>1</v>
      </c>
      <c r="T1290" s="2">
        <v>2</v>
      </c>
      <c r="U1290">
        <v>9</v>
      </c>
      <c r="V1290" s="3">
        <v>0</v>
      </c>
      <c r="W1290">
        <v>1</v>
      </c>
      <c r="X1290">
        <v>6</v>
      </c>
      <c r="Y1290">
        <v>3</v>
      </c>
      <c r="Z1290">
        <v>1</v>
      </c>
      <c r="AA1290" s="3">
        <v>3</v>
      </c>
      <c r="AB1290">
        <v>99</v>
      </c>
    </row>
    <row r="1291" spans="1:28" x14ac:dyDescent="0.35">
      <c r="A1291" s="2">
        <v>1075</v>
      </c>
      <c r="B1291" s="2">
        <v>8</v>
      </c>
      <c r="C1291" s="2" t="s">
        <v>32</v>
      </c>
      <c r="D1291">
        <v>96</v>
      </c>
      <c r="E1291">
        <v>4</v>
      </c>
      <c r="F1291">
        <v>1</v>
      </c>
      <c r="G1291">
        <v>1</v>
      </c>
      <c r="H1291">
        <v>203</v>
      </c>
      <c r="I1291" s="37">
        <v>121.4</v>
      </c>
      <c r="J1291" s="3">
        <v>0</v>
      </c>
      <c r="K1291">
        <v>1</v>
      </c>
      <c r="L1291">
        <v>2</v>
      </c>
      <c r="M1291">
        <v>4</v>
      </c>
      <c r="N1291" s="3">
        <v>0</v>
      </c>
      <c r="O1291">
        <v>1</v>
      </c>
      <c r="P1291">
        <v>2</v>
      </c>
      <c r="Q1291">
        <v>2</v>
      </c>
      <c r="R1291">
        <v>2</v>
      </c>
      <c r="S1291">
        <v>1</v>
      </c>
      <c r="T1291" s="2">
        <v>2</v>
      </c>
      <c r="U1291">
        <v>9</v>
      </c>
      <c r="V1291" s="3">
        <v>0</v>
      </c>
      <c r="W1291">
        <v>1</v>
      </c>
      <c r="X1291">
        <v>3</v>
      </c>
      <c r="Y1291">
        <v>3</v>
      </c>
      <c r="Z1291">
        <v>1</v>
      </c>
      <c r="AA1291" s="3">
        <v>3</v>
      </c>
      <c r="AB1291">
        <v>106</v>
      </c>
    </row>
    <row r="1292" spans="1:28" x14ac:dyDescent="0.35">
      <c r="A1292" s="2">
        <v>1076</v>
      </c>
      <c r="B1292" s="2">
        <v>8</v>
      </c>
      <c r="C1292" s="2" t="s">
        <v>32</v>
      </c>
      <c r="D1292">
        <v>96</v>
      </c>
      <c r="E1292">
        <v>4</v>
      </c>
      <c r="F1292">
        <v>1</v>
      </c>
      <c r="G1292">
        <v>1</v>
      </c>
      <c r="H1292">
        <v>203</v>
      </c>
      <c r="I1292" s="37">
        <v>121.4</v>
      </c>
      <c r="J1292" s="3">
        <v>0</v>
      </c>
      <c r="K1292">
        <v>1</v>
      </c>
      <c r="L1292">
        <v>2</v>
      </c>
      <c r="M1292">
        <v>4</v>
      </c>
      <c r="N1292" s="3">
        <v>0</v>
      </c>
      <c r="O1292">
        <v>1</v>
      </c>
      <c r="P1292">
        <v>2</v>
      </c>
      <c r="Q1292">
        <v>2</v>
      </c>
      <c r="R1292">
        <v>2</v>
      </c>
      <c r="S1292">
        <v>1</v>
      </c>
      <c r="T1292" s="2">
        <v>1</v>
      </c>
      <c r="U1292">
        <v>9</v>
      </c>
      <c r="V1292" s="3">
        <v>0</v>
      </c>
      <c r="W1292">
        <v>1</v>
      </c>
      <c r="X1292">
        <v>3</v>
      </c>
      <c r="Y1292">
        <v>3</v>
      </c>
      <c r="Z1292">
        <v>1</v>
      </c>
      <c r="AA1292" s="3">
        <v>3</v>
      </c>
      <c r="AB1292">
        <v>106</v>
      </c>
    </row>
    <row r="1293" spans="1:28" x14ac:dyDescent="0.35">
      <c r="A1293" s="2">
        <v>1077</v>
      </c>
      <c r="B1293" s="2">
        <v>8</v>
      </c>
      <c r="C1293" s="2" t="s">
        <v>32</v>
      </c>
      <c r="D1293">
        <v>96</v>
      </c>
      <c r="E1293">
        <v>3</v>
      </c>
      <c r="F1293">
        <v>1</v>
      </c>
      <c r="G1293">
        <v>1</v>
      </c>
      <c r="H1293">
        <v>179</v>
      </c>
      <c r="I1293" s="37">
        <v>73.8</v>
      </c>
      <c r="J1293" s="3">
        <v>0</v>
      </c>
      <c r="K1293">
        <v>1</v>
      </c>
      <c r="L1293">
        <v>2</v>
      </c>
      <c r="M1293">
        <v>4</v>
      </c>
      <c r="N1293" s="3">
        <v>0</v>
      </c>
      <c r="O1293">
        <v>1</v>
      </c>
      <c r="P1293">
        <v>5</v>
      </c>
      <c r="Q1293">
        <v>0</v>
      </c>
      <c r="R1293">
        <v>2</v>
      </c>
      <c r="S1293">
        <v>1</v>
      </c>
      <c r="T1293" s="2">
        <v>2</v>
      </c>
      <c r="U1293">
        <v>9</v>
      </c>
      <c r="V1293" s="3">
        <v>0</v>
      </c>
      <c r="W1293">
        <v>1</v>
      </c>
      <c r="X1293">
        <v>5</v>
      </c>
      <c r="Y1293">
        <v>3</v>
      </c>
      <c r="Z1293">
        <v>1</v>
      </c>
      <c r="AA1293" s="3">
        <v>3</v>
      </c>
      <c r="AB1293">
        <v>101</v>
      </c>
    </row>
    <row r="1294" spans="1:28" x14ac:dyDescent="0.35">
      <c r="A1294" s="2">
        <v>1078</v>
      </c>
      <c r="B1294" s="2">
        <v>8</v>
      </c>
      <c r="C1294" s="2" t="s">
        <v>32</v>
      </c>
      <c r="D1294">
        <v>96</v>
      </c>
      <c r="E1294">
        <v>4</v>
      </c>
      <c r="F1294">
        <v>1</v>
      </c>
      <c r="G1294">
        <v>1</v>
      </c>
      <c r="H1294">
        <v>218</v>
      </c>
      <c r="I1294" s="37">
        <v>170</v>
      </c>
      <c r="J1294" s="3">
        <v>0</v>
      </c>
      <c r="K1294">
        <v>1</v>
      </c>
      <c r="L1294">
        <v>1</v>
      </c>
      <c r="M1294">
        <v>4</v>
      </c>
      <c r="N1294" s="3">
        <v>0</v>
      </c>
      <c r="O1294">
        <v>1</v>
      </c>
      <c r="P1294">
        <v>3</v>
      </c>
      <c r="Q1294">
        <v>1</v>
      </c>
      <c r="R1294">
        <v>2</v>
      </c>
      <c r="S1294">
        <v>1</v>
      </c>
      <c r="T1294" s="2">
        <v>1</v>
      </c>
      <c r="U1294">
        <v>9</v>
      </c>
      <c r="V1294" s="3">
        <v>0</v>
      </c>
      <c r="W1294">
        <v>1</v>
      </c>
      <c r="X1294">
        <v>2</v>
      </c>
      <c r="Y1294">
        <v>2</v>
      </c>
      <c r="Z1294">
        <v>1</v>
      </c>
      <c r="AA1294" s="3">
        <v>3</v>
      </c>
      <c r="AB1294">
        <v>122</v>
      </c>
    </row>
    <row r="1295" spans="1:28" x14ac:dyDescent="0.35">
      <c r="A1295" s="2">
        <v>1079</v>
      </c>
      <c r="B1295" s="2">
        <v>8</v>
      </c>
      <c r="C1295" s="2" t="s">
        <v>32</v>
      </c>
      <c r="D1295">
        <v>110</v>
      </c>
      <c r="E1295">
        <v>3</v>
      </c>
      <c r="F1295">
        <v>1</v>
      </c>
      <c r="G1295">
        <v>0</v>
      </c>
      <c r="H1295">
        <v>185</v>
      </c>
      <c r="I1295" s="37">
        <v>83</v>
      </c>
      <c r="J1295" s="3">
        <v>0</v>
      </c>
      <c r="K1295">
        <v>1</v>
      </c>
      <c r="L1295">
        <v>2</v>
      </c>
      <c r="M1295">
        <v>1</v>
      </c>
      <c r="N1295" s="3">
        <v>0</v>
      </c>
      <c r="O1295">
        <v>1</v>
      </c>
      <c r="P1295">
        <v>4</v>
      </c>
      <c r="Q1295">
        <v>0</v>
      </c>
      <c r="R1295">
        <v>2</v>
      </c>
      <c r="S1295">
        <v>1</v>
      </c>
      <c r="T1295" s="2">
        <v>2</v>
      </c>
      <c r="U1295">
        <v>8</v>
      </c>
      <c r="V1295" s="3">
        <v>0</v>
      </c>
      <c r="W1295">
        <v>1</v>
      </c>
      <c r="X1295">
        <v>4</v>
      </c>
      <c r="Y1295">
        <v>1</v>
      </c>
      <c r="Z1295">
        <v>0</v>
      </c>
      <c r="AA1295" s="3">
        <v>3</v>
      </c>
      <c r="AB1295">
        <v>109</v>
      </c>
    </row>
    <row r="1296" spans="1:28" x14ac:dyDescent="0.35">
      <c r="A1296" s="2">
        <v>1080</v>
      </c>
      <c r="B1296" s="2">
        <v>8</v>
      </c>
      <c r="C1296" s="2" t="s">
        <v>32</v>
      </c>
      <c r="D1296">
        <v>110</v>
      </c>
      <c r="E1296">
        <v>4</v>
      </c>
      <c r="F1296">
        <v>1</v>
      </c>
      <c r="G1296">
        <v>1</v>
      </c>
      <c r="H1296">
        <v>185</v>
      </c>
      <c r="I1296" s="37">
        <v>137.5</v>
      </c>
      <c r="J1296" s="3">
        <v>0</v>
      </c>
      <c r="K1296">
        <v>1</v>
      </c>
      <c r="L1296">
        <v>2</v>
      </c>
      <c r="M1296">
        <v>3</v>
      </c>
      <c r="N1296" s="3">
        <v>0</v>
      </c>
      <c r="O1296">
        <v>1</v>
      </c>
      <c r="P1296">
        <v>1</v>
      </c>
      <c r="Q1296">
        <v>3</v>
      </c>
      <c r="R1296">
        <v>2</v>
      </c>
      <c r="S1296">
        <v>3</v>
      </c>
      <c r="T1296" s="2">
        <v>7</v>
      </c>
      <c r="U1296">
        <v>7</v>
      </c>
      <c r="V1296" s="3">
        <v>0</v>
      </c>
      <c r="W1296">
        <v>1</v>
      </c>
      <c r="X1296">
        <v>1</v>
      </c>
      <c r="Y1296">
        <v>1</v>
      </c>
      <c r="Z1296">
        <v>1</v>
      </c>
      <c r="AA1296" s="3">
        <v>3</v>
      </c>
      <c r="AB1296">
        <v>116</v>
      </c>
    </row>
    <row r="1297" spans="1:28" x14ac:dyDescent="0.35">
      <c r="A1297" s="2">
        <v>1081</v>
      </c>
      <c r="B1297" s="2">
        <v>8</v>
      </c>
      <c r="C1297" s="2" t="s">
        <v>32</v>
      </c>
      <c r="D1297">
        <v>110</v>
      </c>
      <c r="E1297">
        <v>4</v>
      </c>
      <c r="F1297">
        <v>1</v>
      </c>
      <c r="G1297">
        <v>1</v>
      </c>
      <c r="H1297">
        <v>185</v>
      </c>
      <c r="I1297" s="37">
        <v>137.5</v>
      </c>
      <c r="J1297" s="3">
        <v>0</v>
      </c>
      <c r="K1297">
        <v>3</v>
      </c>
      <c r="L1297">
        <v>4</v>
      </c>
      <c r="M1297">
        <v>7</v>
      </c>
      <c r="N1297" s="3">
        <v>0</v>
      </c>
      <c r="O1297">
        <v>1</v>
      </c>
      <c r="P1297">
        <v>6</v>
      </c>
      <c r="Q1297">
        <v>1</v>
      </c>
      <c r="R1297">
        <v>2</v>
      </c>
      <c r="S1297">
        <v>3</v>
      </c>
      <c r="T1297" s="2">
        <v>7</v>
      </c>
      <c r="U1297">
        <v>7</v>
      </c>
      <c r="V1297" s="3">
        <v>0</v>
      </c>
      <c r="W1297">
        <v>1</v>
      </c>
      <c r="X1297">
        <v>5</v>
      </c>
      <c r="Y1297">
        <v>2</v>
      </c>
      <c r="Z1297">
        <v>1</v>
      </c>
      <c r="AA1297" s="3">
        <v>3</v>
      </c>
      <c r="AB1297">
        <v>112</v>
      </c>
    </row>
    <row r="1298" spans="1:28" x14ac:dyDescent="0.35">
      <c r="A1298" s="2">
        <v>1082</v>
      </c>
      <c r="B1298" s="2">
        <v>8</v>
      </c>
      <c r="C1298" s="2" t="s">
        <v>32</v>
      </c>
      <c r="D1298">
        <v>110</v>
      </c>
      <c r="E1298">
        <v>4</v>
      </c>
      <c r="F1298">
        <v>1</v>
      </c>
      <c r="G1298">
        <v>1</v>
      </c>
      <c r="H1298">
        <v>185</v>
      </c>
      <c r="I1298" s="37">
        <v>69.3</v>
      </c>
      <c r="J1298" s="3">
        <v>0</v>
      </c>
      <c r="K1298">
        <v>1</v>
      </c>
      <c r="L1298">
        <v>2</v>
      </c>
      <c r="M1298">
        <v>3</v>
      </c>
      <c r="N1298" s="3">
        <v>0</v>
      </c>
      <c r="O1298">
        <v>1</v>
      </c>
      <c r="P1298">
        <v>2</v>
      </c>
      <c r="Q1298">
        <v>2</v>
      </c>
      <c r="R1298">
        <v>2</v>
      </c>
      <c r="S1298">
        <v>3</v>
      </c>
      <c r="T1298" s="2">
        <v>7</v>
      </c>
      <c r="U1298">
        <v>7</v>
      </c>
      <c r="V1298" s="3">
        <v>0</v>
      </c>
      <c r="W1298">
        <v>1</v>
      </c>
      <c r="X1298">
        <v>2</v>
      </c>
      <c r="Y1298">
        <v>1</v>
      </c>
      <c r="Z1298">
        <v>1</v>
      </c>
      <c r="AA1298" s="3">
        <v>3</v>
      </c>
      <c r="AB1298">
        <v>120</v>
      </c>
    </row>
    <row r="1299" spans="1:28" x14ac:dyDescent="0.35">
      <c r="A1299" s="2">
        <v>1083</v>
      </c>
      <c r="B1299" s="2">
        <v>8</v>
      </c>
      <c r="C1299" s="2" t="s">
        <v>32</v>
      </c>
      <c r="D1299">
        <v>110</v>
      </c>
      <c r="E1299">
        <v>4</v>
      </c>
      <c r="F1299">
        <v>1</v>
      </c>
      <c r="G1299">
        <v>1</v>
      </c>
      <c r="H1299">
        <v>185</v>
      </c>
      <c r="I1299" s="37">
        <v>61.5</v>
      </c>
      <c r="J1299" s="3">
        <v>0</v>
      </c>
      <c r="K1299">
        <v>3</v>
      </c>
      <c r="L1299">
        <v>4</v>
      </c>
      <c r="M1299">
        <v>7</v>
      </c>
      <c r="N1299" s="3">
        <v>0</v>
      </c>
      <c r="O1299">
        <v>1</v>
      </c>
      <c r="P1299">
        <v>3</v>
      </c>
      <c r="Q1299">
        <v>1</v>
      </c>
      <c r="R1299">
        <v>2</v>
      </c>
      <c r="S1299">
        <v>3</v>
      </c>
      <c r="T1299" s="2">
        <v>7</v>
      </c>
      <c r="U1299">
        <v>7</v>
      </c>
      <c r="V1299" s="3">
        <v>0</v>
      </c>
      <c r="W1299">
        <v>1</v>
      </c>
      <c r="X1299">
        <v>3</v>
      </c>
      <c r="Y1299">
        <v>2</v>
      </c>
      <c r="Z1299">
        <v>1</v>
      </c>
      <c r="AA1299" s="3">
        <v>3</v>
      </c>
      <c r="AB1299">
        <v>120</v>
      </c>
    </row>
    <row r="1300" spans="1:28" x14ac:dyDescent="0.35">
      <c r="A1300" s="2">
        <v>1084</v>
      </c>
      <c r="B1300" s="2">
        <v>8</v>
      </c>
      <c r="C1300" s="2" t="s">
        <v>32</v>
      </c>
      <c r="D1300">
        <v>110</v>
      </c>
      <c r="E1300">
        <v>4</v>
      </c>
      <c r="F1300">
        <v>1</v>
      </c>
      <c r="G1300">
        <v>1</v>
      </c>
      <c r="H1300">
        <v>218</v>
      </c>
      <c r="I1300" s="37">
        <v>105.6</v>
      </c>
      <c r="J1300" s="3">
        <v>0</v>
      </c>
      <c r="K1300">
        <v>3</v>
      </c>
      <c r="L1300">
        <v>4</v>
      </c>
      <c r="M1300">
        <v>7</v>
      </c>
      <c r="N1300" s="3">
        <v>0</v>
      </c>
      <c r="O1300">
        <v>1</v>
      </c>
      <c r="P1300">
        <v>2</v>
      </c>
      <c r="Q1300">
        <v>1</v>
      </c>
      <c r="R1300">
        <v>2</v>
      </c>
      <c r="S1300">
        <v>3</v>
      </c>
      <c r="T1300" s="2">
        <v>7</v>
      </c>
      <c r="U1300">
        <v>7</v>
      </c>
      <c r="V1300" s="3">
        <v>0</v>
      </c>
      <c r="W1300">
        <v>1</v>
      </c>
      <c r="X1300">
        <v>2</v>
      </c>
      <c r="Y1300">
        <v>2</v>
      </c>
      <c r="Z1300">
        <v>1</v>
      </c>
      <c r="AA1300" s="3">
        <v>3</v>
      </c>
      <c r="AB1300">
        <v>122</v>
      </c>
    </row>
    <row r="1301" spans="1:28" x14ac:dyDescent="0.35">
      <c r="A1301" s="2">
        <v>1085</v>
      </c>
      <c r="B1301" s="2">
        <v>8</v>
      </c>
      <c r="C1301" s="2" t="s">
        <v>32</v>
      </c>
      <c r="D1301">
        <v>110</v>
      </c>
      <c r="E1301">
        <v>4</v>
      </c>
      <c r="F1301">
        <v>1</v>
      </c>
      <c r="G1301">
        <v>1</v>
      </c>
      <c r="H1301">
        <v>185</v>
      </c>
      <c r="I1301" s="37">
        <v>65.099999999999994</v>
      </c>
      <c r="J1301" s="3">
        <v>0</v>
      </c>
      <c r="K1301">
        <v>1</v>
      </c>
      <c r="L1301">
        <v>2</v>
      </c>
      <c r="M1301">
        <v>3</v>
      </c>
      <c r="N1301" s="3">
        <v>0</v>
      </c>
      <c r="O1301">
        <v>1</v>
      </c>
      <c r="P1301">
        <v>3</v>
      </c>
      <c r="Q1301">
        <v>0</v>
      </c>
      <c r="R1301">
        <v>2</v>
      </c>
      <c r="S1301">
        <v>3</v>
      </c>
      <c r="T1301" s="2">
        <v>7</v>
      </c>
      <c r="U1301">
        <v>7</v>
      </c>
      <c r="V1301" s="3">
        <v>0</v>
      </c>
      <c r="W1301">
        <v>1</v>
      </c>
      <c r="X1301">
        <v>3</v>
      </c>
      <c r="Y1301">
        <v>2</v>
      </c>
      <c r="Z1301">
        <v>1</v>
      </c>
      <c r="AA1301" s="3">
        <v>3</v>
      </c>
      <c r="AB1301">
        <v>122</v>
      </c>
    </row>
    <row r="1302" spans="1:28" x14ac:dyDescent="0.35">
      <c r="A1302" s="2">
        <v>1086</v>
      </c>
      <c r="B1302" s="2">
        <v>8</v>
      </c>
      <c r="C1302" s="2" t="s">
        <v>32</v>
      </c>
      <c r="D1302">
        <v>110</v>
      </c>
      <c r="E1302">
        <v>4</v>
      </c>
      <c r="F1302">
        <v>1</v>
      </c>
      <c r="G1302">
        <v>1</v>
      </c>
      <c r="H1302">
        <v>185</v>
      </c>
      <c r="I1302" s="37">
        <v>65.099999999999994</v>
      </c>
      <c r="J1302" s="3">
        <v>0</v>
      </c>
      <c r="K1302">
        <v>3</v>
      </c>
      <c r="L1302">
        <v>4</v>
      </c>
      <c r="M1302">
        <v>7</v>
      </c>
      <c r="N1302" s="3">
        <v>0</v>
      </c>
      <c r="O1302">
        <v>1</v>
      </c>
      <c r="P1302">
        <v>2</v>
      </c>
      <c r="Q1302">
        <v>1</v>
      </c>
      <c r="R1302">
        <v>2</v>
      </c>
      <c r="S1302">
        <v>3</v>
      </c>
      <c r="T1302" s="2">
        <v>7</v>
      </c>
      <c r="U1302">
        <v>7</v>
      </c>
      <c r="V1302" s="3">
        <v>0</v>
      </c>
      <c r="W1302">
        <v>1</v>
      </c>
      <c r="X1302">
        <v>2</v>
      </c>
      <c r="Y1302">
        <v>2</v>
      </c>
      <c r="Z1302">
        <v>1</v>
      </c>
      <c r="AA1302" s="3">
        <v>3</v>
      </c>
      <c r="AB1302">
        <v>116</v>
      </c>
    </row>
    <row r="1303" spans="1:28" x14ac:dyDescent="0.35">
      <c r="A1303" s="2">
        <v>1087</v>
      </c>
      <c r="B1303" s="2">
        <v>8</v>
      </c>
      <c r="C1303" s="2" t="s">
        <v>32</v>
      </c>
      <c r="D1303">
        <v>110</v>
      </c>
      <c r="E1303">
        <v>3</v>
      </c>
      <c r="F1303">
        <v>1</v>
      </c>
      <c r="G1303">
        <v>1</v>
      </c>
      <c r="H1303">
        <v>185</v>
      </c>
      <c r="I1303" s="37">
        <v>43.6</v>
      </c>
      <c r="J1303" s="3">
        <v>0</v>
      </c>
      <c r="K1303">
        <v>3</v>
      </c>
      <c r="L1303">
        <v>4</v>
      </c>
      <c r="M1303">
        <v>7</v>
      </c>
      <c r="N1303" s="3">
        <v>0</v>
      </c>
      <c r="O1303">
        <v>1</v>
      </c>
      <c r="P1303">
        <v>2</v>
      </c>
      <c r="Q1303">
        <v>2</v>
      </c>
      <c r="R1303">
        <v>2</v>
      </c>
      <c r="S1303">
        <v>1</v>
      </c>
      <c r="T1303" s="2">
        <v>1</v>
      </c>
      <c r="U1303">
        <v>9</v>
      </c>
      <c r="V1303" s="3">
        <v>0</v>
      </c>
      <c r="W1303">
        <v>1</v>
      </c>
      <c r="X1303">
        <v>3</v>
      </c>
      <c r="Y1303">
        <v>1</v>
      </c>
      <c r="Z1303">
        <v>1</v>
      </c>
      <c r="AA1303" s="3">
        <v>2</v>
      </c>
      <c r="AB1303">
        <v>114</v>
      </c>
    </row>
    <row r="1304" spans="1:28" x14ac:dyDescent="0.35">
      <c r="A1304" s="2">
        <v>1088</v>
      </c>
      <c r="B1304" s="2">
        <v>8</v>
      </c>
      <c r="C1304" s="2" t="s">
        <v>32</v>
      </c>
      <c r="D1304">
        <v>110</v>
      </c>
      <c r="E1304">
        <v>4</v>
      </c>
      <c r="F1304">
        <v>1</v>
      </c>
      <c r="G1304">
        <v>1</v>
      </c>
      <c r="H1304">
        <v>185</v>
      </c>
      <c r="I1304" s="37">
        <v>69.7</v>
      </c>
      <c r="J1304" s="3">
        <v>0</v>
      </c>
      <c r="K1304">
        <v>3</v>
      </c>
      <c r="L1304">
        <v>4</v>
      </c>
      <c r="M1304">
        <v>7</v>
      </c>
      <c r="N1304" s="3">
        <v>0</v>
      </c>
      <c r="O1304">
        <v>1</v>
      </c>
      <c r="P1304">
        <v>2</v>
      </c>
      <c r="Q1304">
        <v>2</v>
      </c>
      <c r="R1304">
        <v>2</v>
      </c>
      <c r="S1304">
        <v>3</v>
      </c>
      <c r="T1304" s="2">
        <v>7</v>
      </c>
      <c r="U1304">
        <v>7</v>
      </c>
      <c r="V1304" s="3">
        <v>0</v>
      </c>
      <c r="W1304">
        <v>1</v>
      </c>
      <c r="X1304">
        <v>2</v>
      </c>
      <c r="Y1304">
        <v>2</v>
      </c>
      <c r="Z1304">
        <v>1</v>
      </c>
      <c r="AA1304" s="3">
        <v>3</v>
      </c>
      <c r="AB1304">
        <v>115</v>
      </c>
    </row>
    <row r="1305" spans="1:28" x14ac:dyDescent="0.35">
      <c r="A1305" s="2">
        <v>1089</v>
      </c>
      <c r="B1305" s="2">
        <v>8</v>
      </c>
      <c r="C1305" s="2" t="s">
        <v>32</v>
      </c>
      <c r="D1305">
        <v>110</v>
      </c>
      <c r="E1305">
        <v>3</v>
      </c>
      <c r="F1305">
        <v>1</v>
      </c>
      <c r="G1305">
        <v>1</v>
      </c>
      <c r="H1305">
        <v>185</v>
      </c>
      <c r="I1305" s="37">
        <v>69.7</v>
      </c>
      <c r="J1305" s="3">
        <v>0</v>
      </c>
      <c r="K1305">
        <v>3</v>
      </c>
      <c r="L1305">
        <v>4</v>
      </c>
      <c r="M1305">
        <v>7</v>
      </c>
      <c r="N1305" s="3">
        <v>0</v>
      </c>
      <c r="O1305">
        <v>1</v>
      </c>
      <c r="P1305">
        <v>5</v>
      </c>
      <c r="Q1305">
        <v>1</v>
      </c>
      <c r="R1305">
        <v>2</v>
      </c>
      <c r="S1305">
        <v>3</v>
      </c>
      <c r="T1305" s="2">
        <v>7</v>
      </c>
      <c r="U1305">
        <v>7</v>
      </c>
      <c r="V1305" s="3">
        <v>0</v>
      </c>
      <c r="W1305">
        <v>1</v>
      </c>
      <c r="X1305">
        <v>4</v>
      </c>
      <c r="Y1305">
        <v>2</v>
      </c>
      <c r="Z1305">
        <v>1</v>
      </c>
      <c r="AA1305" s="3">
        <v>3</v>
      </c>
      <c r="AB1305">
        <v>116</v>
      </c>
    </row>
    <row r="1306" spans="1:28" x14ac:dyDescent="0.35">
      <c r="A1306" s="2">
        <v>1090</v>
      </c>
      <c r="B1306" s="2">
        <v>8</v>
      </c>
      <c r="C1306" s="2" t="s">
        <v>32</v>
      </c>
      <c r="D1306">
        <v>110</v>
      </c>
      <c r="E1306">
        <v>4</v>
      </c>
      <c r="F1306">
        <v>1</v>
      </c>
      <c r="G1306">
        <v>1</v>
      </c>
      <c r="H1306">
        <v>185</v>
      </c>
      <c r="I1306" s="37">
        <v>69.7</v>
      </c>
      <c r="J1306" s="3">
        <v>0</v>
      </c>
      <c r="K1306">
        <v>3</v>
      </c>
      <c r="L1306">
        <v>4</v>
      </c>
      <c r="M1306">
        <v>7</v>
      </c>
      <c r="N1306" s="3">
        <v>0</v>
      </c>
      <c r="O1306">
        <v>1</v>
      </c>
      <c r="P1306">
        <v>4</v>
      </c>
      <c r="Q1306">
        <v>1</v>
      </c>
      <c r="R1306">
        <v>2</v>
      </c>
      <c r="S1306">
        <v>3</v>
      </c>
      <c r="T1306" s="2">
        <v>7</v>
      </c>
      <c r="U1306">
        <v>7</v>
      </c>
      <c r="V1306" s="3">
        <v>0</v>
      </c>
      <c r="W1306">
        <v>1</v>
      </c>
      <c r="X1306">
        <v>4</v>
      </c>
      <c r="Y1306">
        <v>2</v>
      </c>
      <c r="Z1306">
        <v>1</v>
      </c>
      <c r="AA1306" s="3">
        <v>3</v>
      </c>
      <c r="AB1306">
        <v>116</v>
      </c>
    </row>
    <row r="1307" spans="1:28" x14ac:dyDescent="0.35">
      <c r="A1307" s="2">
        <v>1091</v>
      </c>
      <c r="B1307" s="2">
        <v>8</v>
      </c>
      <c r="C1307" s="2" t="s">
        <v>32</v>
      </c>
      <c r="D1307">
        <v>110</v>
      </c>
      <c r="E1307">
        <v>4</v>
      </c>
      <c r="F1307">
        <v>1</v>
      </c>
      <c r="G1307">
        <v>1</v>
      </c>
      <c r="H1307">
        <v>185</v>
      </c>
      <c r="I1307" s="37">
        <v>69.7</v>
      </c>
      <c r="J1307" s="3">
        <v>0</v>
      </c>
      <c r="K1307">
        <v>3</v>
      </c>
      <c r="L1307">
        <v>4</v>
      </c>
      <c r="M1307">
        <v>7</v>
      </c>
      <c r="N1307" s="3">
        <v>0</v>
      </c>
      <c r="O1307">
        <v>1</v>
      </c>
      <c r="P1307">
        <v>4</v>
      </c>
      <c r="Q1307">
        <v>1</v>
      </c>
      <c r="R1307">
        <v>2</v>
      </c>
      <c r="S1307">
        <v>3</v>
      </c>
      <c r="T1307" s="2">
        <v>7</v>
      </c>
      <c r="U1307">
        <v>7</v>
      </c>
      <c r="V1307" s="3">
        <v>0</v>
      </c>
      <c r="W1307">
        <v>1</v>
      </c>
      <c r="X1307">
        <v>4</v>
      </c>
      <c r="Y1307">
        <v>2</v>
      </c>
      <c r="Z1307">
        <v>1</v>
      </c>
      <c r="AA1307" s="3">
        <v>3</v>
      </c>
      <c r="AB1307">
        <v>114</v>
      </c>
    </row>
    <row r="1308" spans="1:28" x14ac:dyDescent="0.35">
      <c r="A1308" s="2">
        <v>1092</v>
      </c>
      <c r="B1308" s="2">
        <v>8</v>
      </c>
      <c r="C1308" s="2" t="s">
        <v>32</v>
      </c>
      <c r="D1308">
        <v>110</v>
      </c>
      <c r="E1308">
        <v>4</v>
      </c>
      <c r="F1308">
        <v>1</v>
      </c>
      <c r="G1308">
        <v>1</v>
      </c>
      <c r="H1308">
        <v>185</v>
      </c>
      <c r="I1308" s="37">
        <v>69.7</v>
      </c>
      <c r="J1308" s="3">
        <v>0</v>
      </c>
      <c r="K1308">
        <v>3</v>
      </c>
      <c r="L1308">
        <v>4</v>
      </c>
      <c r="M1308">
        <v>7</v>
      </c>
      <c r="N1308" s="3">
        <v>0</v>
      </c>
      <c r="O1308">
        <v>1</v>
      </c>
      <c r="P1308">
        <v>5</v>
      </c>
      <c r="Q1308">
        <v>1</v>
      </c>
      <c r="R1308">
        <v>2</v>
      </c>
      <c r="S1308">
        <v>3</v>
      </c>
      <c r="T1308" s="2">
        <v>7</v>
      </c>
      <c r="U1308">
        <v>7</v>
      </c>
      <c r="V1308" s="3">
        <v>0</v>
      </c>
      <c r="W1308">
        <v>1</v>
      </c>
      <c r="X1308">
        <v>5</v>
      </c>
      <c r="Y1308">
        <v>2</v>
      </c>
      <c r="Z1308">
        <v>1</v>
      </c>
      <c r="AA1308" s="3">
        <v>3</v>
      </c>
      <c r="AB1308">
        <v>116</v>
      </c>
    </row>
    <row r="1309" spans="1:28" x14ac:dyDescent="0.35">
      <c r="A1309" s="2">
        <v>1093</v>
      </c>
      <c r="B1309" s="2">
        <v>8</v>
      </c>
      <c r="C1309" s="2" t="s">
        <v>32</v>
      </c>
      <c r="D1309">
        <v>110</v>
      </c>
      <c r="E1309">
        <v>4</v>
      </c>
      <c r="F1309">
        <v>1</v>
      </c>
      <c r="G1309">
        <v>1</v>
      </c>
      <c r="H1309">
        <v>185</v>
      </c>
      <c r="I1309" s="37">
        <v>69.7</v>
      </c>
      <c r="J1309" s="3">
        <v>0</v>
      </c>
      <c r="K1309">
        <v>3</v>
      </c>
      <c r="L1309">
        <v>4</v>
      </c>
      <c r="M1309">
        <v>7</v>
      </c>
      <c r="N1309" s="3">
        <v>0</v>
      </c>
      <c r="O1309">
        <v>1</v>
      </c>
      <c r="P1309">
        <v>3</v>
      </c>
      <c r="Q1309">
        <v>2</v>
      </c>
      <c r="R1309">
        <v>2</v>
      </c>
      <c r="S1309">
        <v>3</v>
      </c>
      <c r="T1309" s="2">
        <v>7</v>
      </c>
      <c r="U1309">
        <v>7</v>
      </c>
      <c r="V1309" s="3">
        <v>0</v>
      </c>
      <c r="W1309">
        <v>1</v>
      </c>
      <c r="X1309">
        <v>4</v>
      </c>
      <c r="Y1309">
        <v>2</v>
      </c>
      <c r="Z1309">
        <v>1</v>
      </c>
      <c r="AA1309" s="3">
        <v>3</v>
      </c>
      <c r="AB1309">
        <v>117</v>
      </c>
    </row>
    <row r="1310" spans="1:28" x14ac:dyDescent="0.35">
      <c r="A1310" s="2">
        <v>1094</v>
      </c>
      <c r="B1310" s="2">
        <v>9</v>
      </c>
      <c r="C1310" s="2" t="s">
        <v>33</v>
      </c>
      <c r="D1310">
        <v>26</v>
      </c>
      <c r="E1310">
        <v>1</v>
      </c>
      <c r="F1310">
        <v>1</v>
      </c>
      <c r="G1310">
        <v>1</v>
      </c>
      <c r="H1310">
        <v>164</v>
      </c>
      <c r="I1310" s="37">
        <v>24.8</v>
      </c>
      <c r="J1310" s="3">
        <v>0</v>
      </c>
      <c r="K1310">
        <v>1</v>
      </c>
      <c r="L1310">
        <v>1</v>
      </c>
      <c r="M1310">
        <v>4</v>
      </c>
      <c r="N1310" s="3">
        <v>0</v>
      </c>
      <c r="O1310">
        <v>1</v>
      </c>
      <c r="P1310">
        <v>3</v>
      </c>
      <c r="Q1310">
        <v>0</v>
      </c>
      <c r="R1310">
        <v>2</v>
      </c>
      <c r="S1310">
        <v>1</v>
      </c>
      <c r="T1310" s="2">
        <v>2</v>
      </c>
      <c r="U1310">
        <v>9</v>
      </c>
      <c r="V1310" s="3">
        <v>0</v>
      </c>
      <c r="W1310">
        <v>1</v>
      </c>
      <c r="X1310">
        <v>4</v>
      </c>
      <c r="Y1310">
        <v>1</v>
      </c>
      <c r="Z1310">
        <v>1</v>
      </c>
      <c r="AA1310" s="3">
        <v>3</v>
      </c>
      <c r="AB1310">
        <v>100</v>
      </c>
    </row>
    <row r="1311" spans="1:28" x14ac:dyDescent="0.35">
      <c r="A1311" s="2">
        <v>1095</v>
      </c>
      <c r="B1311" s="2">
        <v>9</v>
      </c>
      <c r="C1311" s="2" t="s">
        <v>33</v>
      </c>
      <c r="D1311">
        <v>26</v>
      </c>
      <c r="E1311">
        <v>1</v>
      </c>
      <c r="F1311">
        <v>1</v>
      </c>
      <c r="G1311">
        <v>1</v>
      </c>
      <c r="H1311">
        <v>164</v>
      </c>
      <c r="I1311" s="37">
        <v>24.8</v>
      </c>
      <c r="J1311" s="3">
        <v>0</v>
      </c>
      <c r="K1311">
        <v>1</v>
      </c>
      <c r="L1311">
        <v>1</v>
      </c>
      <c r="M1311">
        <v>4</v>
      </c>
      <c r="N1311" s="3">
        <v>0</v>
      </c>
      <c r="O1311">
        <v>1</v>
      </c>
      <c r="P1311">
        <v>2</v>
      </c>
      <c r="Q1311">
        <v>0</v>
      </c>
      <c r="R1311">
        <v>2</v>
      </c>
      <c r="S1311">
        <v>1</v>
      </c>
      <c r="T1311" s="2">
        <v>2</v>
      </c>
      <c r="U1311">
        <v>9</v>
      </c>
      <c r="V1311" s="3">
        <v>0</v>
      </c>
      <c r="W1311">
        <v>1</v>
      </c>
      <c r="X1311">
        <v>3</v>
      </c>
      <c r="Y1311">
        <v>1</v>
      </c>
      <c r="Z1311">
        <v>1</v>
      </c>
      <c r="AA1311" s="3">
        <v>3</v>
      </c>
      <c r="AB1311">
        <v>104</v>
      </c>
    </row>
    <row r="1312" spans="1:28" x14ac:dyDescent="0.35">
      <c r="A1312" s="2">
        <v>1099</v>
      </c>
      <c r="B1312" s="2">
        <v>9</v>
      </c>
      <c r="C1312" s="2" t="s">
        <v>33</v>
      </c>
      <c r="D1312">
        <v>26</v>
      </c>
      <c r="E1312">
        <v>2</v>
      </c>
      <c r="F1312">
        <v>1</v>
      </c>
      <c r="G1312">
        <v>1</v>
      </c>
      <c r="H1312">
        <v>185</v>
      </c>
      <c r="I1312" s="37">
        <v>47</v>
      </c>
      <c r="J1312" s="3">
        <v>0</v>
      </c>
      <c r="K1312">
        <v>1</v>
      </c>
      <c r="L1312">
        <v>1</v>
      </c>
      <c r="M1312">
        <v>4</v>
      </c>
      <c r="N1312" s="3">
        <v>0</v>
      </c>
      <c r="O1312">
        <v>1</v>
      </c>
      <c r="P1312">
        <v>5</v>
      </c>
      <c r="Q1312">
        <v>0</v>
      </c>
      <c r="R1312">
        <v>2</v>
      </c>
      <c r="S1312">
        <v>1</v>
      </c>
      <c r="T1312" s="2">
        <v>1</v>
      </c>
      <c r="U1312">
        <v>9</v>
      </c>
      <c r="V1312" s="3">
        <v>0</v>
      </c>
      <c r="W1312">
        <v>1</v>
      </c>
      <c r="X1312">
        <v>7</v>
      </c>
      <c r="Y1312">
        <v>1</v>
      </c>
      <c r="Z1312">
        <v>1</v>
      </c>
      <c r="AA1312" s="3">
        <v>3</v>
      </c>
      <c r="AB1312">
        <v>95</v>
      </c>
    </row>
    <row r="1313" spans="1:28" x14ac:dyDescent="0.35">
      <c r="A1313" s="2">
        <v>1100</v>
      </c>
      <c r="B1313" s="2">
        <v>9</v>
      </c>
      <c r="C1313" s="2" t="s">
        <v>33</v>
      </c>
      <c r="D1313">
        <v>26</v>
      </c>
      <c r="E1313">
        <v>2</v>
      </c>
      <c r="F1313">
        <v>1</v>
      </c>
      <c r="G1313">
        <v>1</v>
      </c>
      <c r="H1313">
        <v>185</v>
      </c>
      <c r="I1313" s="37">
        <v>47</v>
      </c>
      <c r="J1313" s="3">
        <v>0</v>
      </c>
      <c r="K1313">
        <v>1</v>
      </c>
      <c r="L1313">
        <v>1</v>
      </c>
      <c r="M1313">
        <v>4</v>
      </c>
      <c r="N1313" s="3">
        <v>0</v>
      </c>
      <c r="O1313">
        <v>1</v>
      </c>
      <c r="P1313">
        <v>4</v>
      </c>
      <c r="Q1313">
        <v>1</v>
      </c>
      <c r="R1313">
        <v>2</v>
      </c>
      <c r="S1313">
        <v>1</v>
      </c>
      <c r="T1313" s="2">
        <v>1</v>
      </c>
      <c r="U1313">
        <v>9</v>
      </c>
      <c r="V1313" s="3">
        <v>0</v>
      </c>
      <c r="W1313">
        <v>1</v>
      </c>
      <c r="X1313">
        <v>5</v>
      </c>
      <c r="Y1313">
        <v>1</v>
      </c>
      <c r="Z1313">
        <v>1</v>
      </c>
      <c r="AA1313" s="3">
        <v>3</v>
      </c>
      <c r="AB1313">
        <v>100</v>
      </c>
    </row>
    <row r="1314" spans="1:28" x14ac:dyDescent="0.35">
      <c r="A1314" s="2">
        <v>1101</v>
      </c>
      <c r="B1314" s="2">
        <v>9</v>
      </c>
      <c r="C1314" s="2" t="s">
        <v>33</v>
      </c>
      <c r="D1314">
        <v>26</v>
      </c>
      <c r="E1314">
        <v>2</v>
      </c>
      <c r="F1314">
        <v>1</v>
      </c>
      <c r="G1314">
        <v>1</v>
      </c>
      <c r="H1314">
        <v>185</v>
      </c>
      <c r="I1314" s="37">
        <v>47</v>
      </c>
      <c r="J1314" s="3">
        <v>0</v>
      </c>
      <c r="K1314">
        <v>1</v>
      </c>
      <c r="L1314">
        <v>1</v>
      </c>
      <c r="M1314">
        <v>4</v>
      </c>
      <c r="N1314" s="3">
        <v>0</v>
      </c>
      <c r="O1314">
        <v>1</v>
      </c>
      <c r="P1314">
        <v>5</v>
      </c>
      <c r="Q1314">
        <v>2</v>
      </c>
      <c r="R1314">
        <v>2</v>
      </c>
      <c r="S1314">
        <v>1</v>
      </c>
      <c r="T1314" s="2">
        <v>1</v>
      </c>
      <c r="U1314">
        <v>9</v>
      </c>
      <c r="V1314" s="3">
        <v>0</v>
      </c>
      <c r="W1314">
        <v>1</v>
      </c>
      <c r="X1314">
        <v>5</v>
      </c>
      <c r="Y1314">
        <v>1</v>
      </c>
      <c r="Z1314">
        <v>1</v>
      </c>
      <c r="AA1314" s="3">
        <v>3</v>
      </c>
      <c r="AB1314">
        <v>95</v>
      </c>
    </row>
    <row r="1315" spans="1:28" x14ac:dyDescent="0.35">
      <c r="A1315" s="2">
        <v>1102</v>
      </c>
      <c r="B1315" s="2">
        <v>9</v>
      </c>
      <c r="C1315" s="2" t="s">
        <v>33</v>
      </c>
      <c r="D1315">
        <v>26</v>
      </c>
      <c r="E1315">
        <v>3</v>
      </c>
      <c r="F1315">
        <v>1</v>
      </c>
      <c r="G1315">
        <v>1</v>
      </c>
      <c r="H1315">
        <v>185</v>
      </c>
      <c r="I1315" s="37">
        <v>47</v>
      </c>
      <c r="J1315" s="3">
        <v>0</v>
      </c>
      <c r="K1315">
        <v>1</v>
      </c>
      <c r="L1315">
        <v>1</v>
      </c>
      <c r="M1315">
        <v>4</v>
      </c>
      <c r="N1315" s="3">
        <v>0</v>
      </c>
      <c r="O1315">
        <v>1</v>
      </c>
      <c r="P1315">
        <v>5</v>
      </c>
      <c r="Q1315">
        <v>1</v>
      </c>
      <c r="R1315">
        <v>2</v>
      </c>
      <c r="S1315">
        <v>1</v>
      </c>
      <c r="T1315" s="2">
        <v>1</v>
      </c>
      <c r="U1315">
        <v>9</v>
      </c>
      <c r="V1315" s="3">
        <v>0</v>
      </c>
      <c r="W1315">
        <v>1</v>
      </c>
      <c r="X1315">
        <v>6</v>
      </c>
      <c r="Y1315">
        <v>1</v>
      </c>
      <c r="Z1315">
        <v>1</v>
      </c>
      <c r="AA1315" s="3">
        <v>3</v>
      </c>
      <c r="AB1315">
        <v>95</v>
      </c>
    </row>
    <row r="1316" spans="1:28" x14ac:dyDescent="0.35">
      <c r="A1316" s="2">
        <v>1103</v>
      </c>
      <c r="B1316" s="2">
        <v>9</v>
      </c>
      <c r="C1316" s="2" t="s">
        <v>33</v>
      </c>
      <c r="D1316">
        <v>26</v>
      </c>
      <c r="E1316">
        <v>2</v>
      </c>
      <c r="F1316">
        <v>1</v>
      </c>
      <c r="G1316">
        <v>1</v>
      </c>
      <c r="H1316">
        <v>185</v>
      </c>
      <c r="I1316" s="37">
        <v>47</v>
      </c>
      <c r="J1316" s="3">
        <v>0</v>
      </c>
      <c r="K1316">
        <v>1</v>
      </c>
      <c r="L1316">
        <v>1</v>
      </c>
      <c r="M1316">
        <v>4</v>
      </c>
      <c r="N1316" s="3">
        <v>0</v>
      </c>
      <c r="O1316">
        <v>1</v>
      </c>
      <c r="P1316">
        <v>4</v>
      </c>
      <c r="Q1316">
        <v>1</v>
      </c>
      <c r="R1316">
        <v>2</v>
      </c>
      <c r="S1316">
        <v>1</v>
      </c>
      <c r="T1316" s="2">
        <v>1</v>
      </c>
      <c r="U1316">
        <v>9</v>
      </c>
      <c r="V1316" s="3">
        <v>0</v>
      </c>
      <c r="W1316">
        <v>1</v>
      </c>
      <c r="X1316">
        <v>4</v>
      </c>
      <c r="Y1316">
        <v>1</v>
      </c>
      <c r="Z1316">
        <v>1</v>
      </c>
      <c r="AA1316" s="3">
        <v>3</v>
      </c>
      <c r="AB1316">
        <v>99</v>
      </c>
    </row>
    <row r="1317" spans="1:28" x14ac:dyDescent="0.35">
      <c r="A1317" s="2">
        <v>1104</v>
      </c>
      <c r="B1317" s="2">
        <v>9</v>
      </c>
      <c r="C1317" s="2" t="s">
        <v>33</v>
      </c>
      <c r="D1317">
        <v>26</v>
      </c>
      <c r="E1317">
        <v>3</v>
      </c>
      <c r="F1317">
        <v>1</v>
      </c>
      <c r="G1317">
        <v>1</v>
      </c>
      <c r="H1317">
        <v>185</v>
      </c>
      <c r="I1317" s="37">
        <v>47</v>
      </c>
      <c r="J1317" s="3">
        <v>0</v>
      </c>
      <c r="K1317">
        <v>1</v>
      </c>
      <c r="L1317">
        <v>1</v>
      </c>
      <c r="M1317">
        <v>4</v>
      </c>
      <c r="N1317" s="3">
        <v>0</v>
      </c>
      <c r="O1317">
        <v>1</v>
      </c>
      <c r="P1317">
        <v>2</v>
      </c>
      <c r="Q1317">
        <v>1</v>
      </c>
      <c r="R1317">
        <v>2</v>
      </c>
      <c r="S1317">
        <v>1</v>
      </c>
      <c r="T1317" s="2">
        <v>1</v>
      </c>
      <c r="U1317">
        <v>9</v>
      </c>
      <c r="V1317" s="3">
        <v>0</v>
      </c>
      <c r="W1317">
        <v>1</v>
      </c>
      <c r="X1317">
        <v>3</v>
      </c>
      <c r="Y1317">
        <v>1</v>
      </c>
      <c r="Z1317">
        <v>1</v>
      </c>
      <c r="AA1317" s="3">
        <v>3</v>
      </c>
      <c r="AB1317">
        <v>100</v>
      </c>
    </row>
    <row r="1318" spans="1:28" x14ac:dyDescent="0.35">
      <c r="A1318" s="2">
        <v>1105</v>
      </c>
      <c r="B1318" s="2">
        <v>9</v>
      </c>
      <c r="C1318" s="2" t="s">
        <v>33</v>
      </c>
      <c r="D1318">
        <v>26</v>
      </c>
      <c r="E1318">
        <v>3</v>
      </c>
      <c r="F1318">
        <v>1</v>
      </c>
      <c r="G1318">
        <v>1</v>
      </c>
      <c r="H1318">
        <v>185</v>
      </c>
      <c r="I1318" s="37">
        <v>47</v>
      </c>
      <c r="J1318" s="3">
        <v>0</v>
      </c>
      <c r="K1318">
        <v>1</v>
      </c>
      <c r="L1318">
        <v>1</v>
      </c>
      <c r="M1318">
        <v>4</v>
      </c>
      <c r="N1318" s="3">
        <v>0</v>
      </c>
      <c r="O1318">
        <v>1</v>
      </c>
      <c r="P1318">
        <v>3</v>
      </c>
      <c r="Q1318">
        <v>0</v>
      </c>
      <c r="R1318">
        <v>2</v>
      </c>
      <c r="S1318">
        <v>1</v>
      </c>
      <c r="T1318" s="2">
        <v>1</v>
      </c>
      <c r="U1318">
        <v>9</v>
      </c>
      <c r="V1318" s="3">
        <v>0</v>
      </c>
      <c r="W1318">
        <v>1</v>
      </c>
      <c r="X1318">
        <v>4</v>
      </c>
      <c r="Y1318">
        <v>1</v>
      </c>
      <c r="Z1318">
        <v>1</v>
      </c>
      <c r="AA1318" s="3">
        <v>3</v>
      </c>
      <c r="AB1318">
        <v>103</v>
      </c>
    </row>
    <row r="1319" spans="1:28" x14ac:dyDescent="0.35">
      <c r="A1319" s="2">
        <v>1106</v>
      </c>
      <c r="B1319" s="2">
        <v>9</v>
      </c>
      <c r="C1319" s="2" t="s">
        <v>33</v>
      </c>
      <c r="D1319">
        <v>26</v>
      </c>
      <c r="E1319">
        <v>1</v>
      </c>
      <c r="F1319">
        <v>1</v>
      </c>
      <c r="G1319">
        <v>1</v>
      </c>
      <c r="H1319">
        <v>168</v>
      </c>
      <c r="I1319" s="37">
        <v>3.1</v>
      </c>
      <c r="J1319" s="3">
        <v>0</v>
      </c>
      <c r="K1319">
        <v>1</v>
      </c>
      <c r="L1319">
        <v>1</v>
      </c>
      <c r="M1319">
        <v>4</v>
      </c>
      <c r="N1319" s="3">
        <v>0</v>
      </c>
      <c r="O1319">
        <v>1</v>
      </c>
      <c r="P1319">
        <v>4</v>
      </c>
      <c r="Q1319">
        <v>1</v>
      </c>
      <c r="R1319">
        <v>2</v>
      </c>
      <c r="S1319">
        <v>1</v>
      </c>
      <c r="T1319" s="2">
        <v>1</v>
      </c>
      <c r="U1319">
        <v>9</v>
      </c>
      <c r="V1319" s="3">
        <v>0</v>
      </c>
      <c r="W1319">
        <v>1</v>
      </c>
      <c r="X1319">
        <v>3</v>
      </c>
      <c r="Y1319">
        <v>1</v>
      </c>
      <c r="Z1319">
        <v>1</v>
      </c>
      <c r="AA1319" s="3">
        <v>3</v>
      </c>
      <c r="AB1319">
        <v>101</v>
      </c>
    </row>
    <row r="1320" spans="1:28" x14ac:dyDescent="0.35">
      <c r="A1320" s="2">
        <v>1107</v>
      </c>
      <c r="B1320" s="2">
        <v>9</v>
      </c>
      <c r="C1320" s="2" t="s">
        <v>33</v>
      </c>
      <c r="D1320">
        <v>26</v>
      </c>
      <c r="E1320">
        <v>3</v>
      </c>
      <c r="F1320">
        <v>1</v>
      </c>
      <c r="G1320">
        <v>1</v>
      </c>
      <c r="H1320">
        <v>210</v>
      </c>
      <c r="I1320" s="37">
        <v>64.5</v>
      </c>
      <c r="J1320" s="3">
        <v>0</v>
      </c>
      <c r="K1320">
        <v>1</v>
      </c>
      <c r="L1320">
        <v>1</v>
      </c>
      <c r="M1320">
        <v>4</v>
      </c>
      <c r="N1320" s="3">
        <v>0</v>
      </c>
      <c r="O1320">
        <v>1</v>
      </c>
      <c r="P1320">
        <v>3</v>
      </c>
      <c r="Q1320">
        <v>0</v>
      </c>
      <c r="R1320">
        <v>3</v>
      </c>
      <c r="S1320">
        <v>1</v>
      </c>
      <c r="T1320" s="2">
        <v>1</v>
      </c>
      <c r="U1320">
        <v>9</v>
      </c>
      <c r="V1320" s="3">
        <v>0</v>
      </c>
      <c r="W1320">
        <v>1</v>
      </c>
      <c r="X1320">
        <v>5</v>
      </c>
      <c r="Y1320">
        <v>3</v>
      </c>
      <c r="Z1320">
        <v>1</v>
      </c>
      <c r="AA1320" s="3">
        <v>3</v>
      </c>
      <c r="AB1320">
        <v>103</v>
      </c>
    </row>
    <row r="1321" spans="1:28" x14ac:dyDescent="0.35">
      <c r="A1321" s="2">
        <v>1108</v>
      </c>
      <c r="B1321" s="2">
        <v>9</v>
      </c>
      <c r="C1321" s="2" t="s">
        <v>33</v>
      </c>
      <c r="D1321">
        <v>26</v>
      </c>
      <c r="E1321">
        <v>3</v>
      </c>
      <c r="F1321">
        <v>1</v>
      </c>
      <c r="G1321">
        <v>1</v>
      </c>
      <c r="H1321">
        <v>185</v>
      </c>
      <c r="I1321" s="37">
        <v>43.1</v>
      </c>
      <c r="J1321" s="3">
        <v>0</v>
      </c>
      <c r="K1321">
        <v>1</v>
      </c>
      <c r="L1321">
        <v>1</v>
      </c>
      <c r="M1321">
        <v>4</v>
      </c>
      <c r="N1321" s="3">
        <v>0</v>
      </c>
      <c r="O1321">
        <v>1</v>
      </c>
      <c r="P1321">
        <v>2</v>
      </c>
      <c r="Q1321">
        <v>0</v>
      </c>
      <c r="R1321">
        <v>2</v>
      </c>
      <c r="S1321">
        <v>1</v>
      </c>
      <c r="T1321" s="2">
        <v>1</v>
      </c>
      <c r="U1321">
        <v>9</v>
      </c>
      <c r="V1321" s="3">
        <v>0</v>
      </c>
      <c r="W1321">
        <v>1</v>
      </c>
      <c r="X1321">
        <v>3</v>
      </c>
      <c r="Y1321">
        <v>1</v>
      </c>
      <c r="Z1321">
        <v>1</v>
      </c>
      <c r="AA1321" s="3">
        <v>3</v>
      </c>
      <c r="AB1321">
        <v>103</v>
      </c>
    </row>
    <row r="1322" spans="1:28" x14ac:dyDescent="0.35">
      <c r="A1322" s="2">
        <v>1109</v>
      </c>
      <c r="B1322" s="2">
        <v>9</v>
      </c>
      <c r="C1322" s="2" t="s">
        <v>33</v>
      </c>
      <c r="D1322">
        <v>26</v>
      </c>
      <c r="E1322">
        <v>3</v>
      </c>
      <c r="F1322">
        <v>1</v>
      </c>
      <c r="G1322">
        <v>1</v>
      </c>
      <c r="H1322">
        <v>185</v>
      </c>
      <c r="I1322" s="37">
        <v>43.1</v>
      </c>
      <c r="J1322" s="3">
        <v>0</v>
      </c>
      <c r="K1322">
        <v>1</v>
      </c>
      <c r="L1322">
        <v>1</v>
      </c>
      <c r="M1322">
        <v>4</v>
      </c>
      <c r="N1322" s="3">
        <v>0</v>
      </c>
      <c r="O1322">
        <v>1</v>
      </c>
      <c r="P1322">
        <v>3</v>
      </c>
      <c r="Q1322">
        <v>2</v>
      </c>
      <c r="R1322">
        <v>2</v>
      </c>
      <c r="S1322">
        <v>1</v>
      </c>
      <c r="T1322" s="2">
        <v>1</v>
      </c>
      <c r="U1322">
        <v>9</v>
      </c>
      <c r="V1322" s="3">
        <v>0</v>
      </c>
      <c r="W1322">
        <v>1</v>
      </c>
      <c r="X1322">
        <v>4</v>
      </c>
      <c r="Y1322">
        <v>1</v>
      </c>
      <c r="Z1322">
        <v>1</v>
      </c>
      <c r="AA1322" s="3">
        <v>3</v>
      </c>
      <c r="AB1322">
        <v>102</v>
      </c>
    </row>
    <row r="1323" spans="1:28" x14ac:dyDescent="0.35">
      <c r="A1323" s="2">
        <v>1110</v>
      </c>
      <c r="B1323" s="2">
        <v>9</v>
      </c>
      <c r="C1323" s="2" t="s">
        <v>33</v>
      </c>
      <c r="D1323">
        <v>26</v>
      </c>
      <c r="E1323">
        <v>3</v>
      </c>
      <c r="F1323">
        <v>1</v>
      </c>
      <c r="G1323">
        <v>1</v>
      </c>
      <c r="H1323">
        <v>185</v>
      </c>
      <c r="I1323" s="37">
        <v>43.1</v>
      </c>
      <c r="J1323" s="3">
        <v>0</v>
      </c>
      <c r="K1323">
        <v>1</v>
      </c>
      <c r="L1323">
        <v>1</v>
      </c>
      <c r="M1323">
        <v>4</v>
      </c>
      <c r="N1323" s="3">
        <v>0</v>
      </c>
      <c r="O1323">
        <v>1</v>
      </c>
      <c r="P1323">
        <v>4</v>
      </c>
      <c r="Q1323">
        <v>0</v>
      </c>
      <c r="R1323">
        <v>2</v>
      </c>
      <c r="S1323">
        <v>1</v>
      </c>
      <c r="T1323" s="2">
        <v>1</v>
      </c>
      <c r="U1323">
        <v>9</v>
      </c>
      <c r="V1323" s="3">
        <v>0</v>
      </c>
      <c r="W1323">
        <v>1</v>
      </c>
      <c r="X1323">
        <v>5</v>
      </c>
      <c r="Y1323">
        <v>1</v>
      </c>
      <c r="Z1323">
        <v>1</v>
      </c>
      <c r="AA1323" s="3">
        <v>3</v>
      </c>
      <c r="AB1323">
        <v>102</v>
      </c>
    </row>
    <row r="1324" spans="1:28" x14ac:dyDescent="0.35">
      <c r="A1324" s="2">
        <v>1111</v>
      </c>
      <c r="B1324" s="2">
        <v>9</v>
      </c>
      <c r="C1324" s="2" t="s">
        <v>33</v>
      </c>
      <c r="D1324">
        <v>27</v>
      </c>
      <c r="E1324">
        <v>2</v>
      </c>
      <c r="F1324">
        <v>1</v>
      </c>
      <c r="G1324">
        <v>1</v>
      </c>
      <c r="H1324">
        <v>168</v>
      </c>
      <c r="I1324" s="37">
        <v>27.4</v>
      </c>
      <c r="J1324" s="3">
        <v>0</v>
      </c>
      <c r="K1324">
        <v>1</v>
      </c>
      <c r="L1324">
        <v>2</v>
      </c>
      <c r="M1324">
        <v>4</v>
      </c>
      <c r="N1324" s="3">
        <v>0</v>
      </c>
      <c r="O1324">
        <v>1</v>
      </c>
      <c r="P1324">
        <v>3</v>
      </c>
      <c r="Q1324">
        <v>1</v>
      </c>
      <c r="R1324">
        <v>2</v>
      </c>
      <c r="S1324">
        <v>1</v>
      </c>
      <c r="T1324" s="2">
        <v>2</v>
      </c>
      <c r="U1324">
        <v>3</v>
      </c>
      <c r="V1324" s="3">
        <v>0</v>
      </c>
      <c r="W1324">
        <v>1</v>
      </c>
      <c r="X1324">
        <v>4</v>
      </c>
      <c r="Y1324">
        <v>2</v>
      </c>
      <c r="Z1324">
        <v>1</v>
      </c>
      <c r="AA1324" s="3">
        <v>2</v>
      </c>
      <c r="AB1324">
        <v>109</v>
      </c>
    </row>
    <row r="1325" spans="1:28" x14ac:dyDescent="0.35">
      <c r="A1325" s="2">
        <v>1118</v>
      </c>
      <c r="B1325" s="2">
        <v>9</v>
      </c>
      <c r="C1325" s="2" t="s">
        <v>33</v>
      </c>
      <c r="D1325">
        <v>27</v>
      </c>
      <c r="E1325">
        <v>2</v>
      </c>
      <c r="F1325">
        <v>1</v>
      </c>
      <c r="G1325">
        <v>1</v>
      </c>
      <c r="H1325">
        <v>198</v>
      </c>
      <c r="I1325" s="37">
        <v>14.7</v>
      </c>
      <c r="J1325" s="3">
        <v>0</v>
      </c>
      <c r="K1325">
        <v>1</v>
      </c>
      <c r="L1325">
        <v>2</v>
      </c>
      <c r="M1325">
        <v>4</v>
      </c>
      <c r="N1325" s="3">
        <v>0</v>
      </c>
      <c r="O1325">
        <v>1</v>
      </c>
      <c r="P1325">
        <v>4</v>
      </c>
      <c r="Q1325">
        <v>2</v>
      </c>
      <c r="R1325">
        <v>2</v>
      </c>
      <c r="S1325">
        <v>1</v>
      </c>
      <c r="T1325" s="2">
        <v>2</v>
      </c>
      <c r="U1325">
        <v>4</v>
      </c>
      <c r="V1325" s="3">
        <v>0</v>
      </c>
      <c r="W1325">
        <v>1</v>
      </c>
      <c r="X1325">
        <v>5</v>
      </c>
      <c r="Y1325">
        <v>1</v>
      </c>
      <c r="Z1325">
        <v>1</v>
      </c>
      <c r="AA1325" s="3">
        <v>2</v>
      </c>
      <c r="AB1325">
        <v>102</v>
      </c>
    </row>
    <row r="1326" spans="1:28" x14ac:dyDescent="0.35">
      <c r="A1326" s="2">
        <v>1119</v>
      </c>
      <c r="B1326" s="2">
        <v>9</v>
      </c>
      <c r="C1326" s="2" t="s">
        <v>33</v>
      </c>
      <c r="D1326">
        <v>27</v>
      </c>
      <c r="E1326">
        <v>2</v>
      </c>
      <c r="F1326">
        <v>1</v>
      </c>
      <c r="G1326">
        <v>1</v>
      </c>
      <c r="H1326">
        <v>210</v>
      </c>
      <c r="I1326" s="37">
        <v>94.5</v>
      </c>
      <c r="J1326" s="3">
        <v>0</v>
      </c>
      <c r="K1326">
        <v>2</v>
      </c>
      <c r="L1326">
        <v>2</v>
      </c>
      <c r="M1326">
        <v>4</v>
      </c>
      <c r="N1326" s="3">
        <v>0</v>
      </c>
      <c r="O1326">
        <v>1</v>
      </c>
      <c r="P1326">
        <v>4</v>
      </c>
      <c r="Q1326">
        <v>1</v>
      </c>
      <c r="R1326">
        <v>2</v>
      </c>
      <c r="S1326">
        <v>1</v>
      </c>
      <c r="T1326" s="2">
        <v>2</v>
      </c>
      <c r="U1326">
        <v>8</v>
      </c>
      <c r="V1326" s="3">
        <v>0</v>
      </c>
      <c r="W1326">
        <v>1</v>
      </c>
      <c r="X1326">
        <v>6</v>
      </c>
      <c r="Y1326">
        <v>2</v>
      </c>
      <c r="Z1326">
        <v>0</v>
      </c>
      <c r="AA1326" s="3">
        <v>2</v>
      </c>
      <c r="AB1326">
        <v>100</v>
      </c>
    </row>
    <row r="1327" spans="1:28" x14ac:dyDescent="0.35">
      <c r="A1327" s="2">
        <v>1120</v>
      </c>
      <c r="B1327" s="2">
        <v>9</v>
      </c>
      <c r="C1327" s="2" t="s">
        <v>33</v>
      </c>
      <c r="D1327">
        <v>27</v>
      </c>
      <c r="E1327">
        <v>1</v>
      </c>
      <c r="F1327">
        <v>1</v>
      </c>
      <c r="G1327">
        <v>0</v>
      </c>
      <c r="H1327">
        <v>164</v>
      </c>
      <c r="I1327" s="37">
        <v>53.3</v>
      </c>
      <c r="J1327" s="3">
        <v>0</v>
      </c>
      <c r="K1327">
        <v>1</v>
      </c>
      <c r="L1327">
        <v>2</v>
      </c>
      <c r="M1327">
        <v>3</v>
      </c>
      <c r="N1327" s="3">
        <v>0</v>
      </c>
      <c r="O1327">
        <v>1</v>
      </c>
      <c r="P1327">
        <v>4</v>
      </c>
      <c r="Q1327">
        <v>1</v>
      </c>
      <c r="R1327">
        <v>2</v>
      </c>
      <c r="S1327">
        <v>1</v>
      </c>
      <c r="T1327" s="2">
        <v>2</v>
      </c>
      <c r="U1327">
        <v>3</v>
      </c>
      <c r="V1327" s="3">
        <v>0</v>
      </c>
      <c r="W1327">
        <v>1</v>
      </c>
      <c r="X1327">
        <v>5</v>
      </c>
      <c r="Y1327">
        <v>2</v>
      </c>
      <c r="Z1327">
        <v>1</v>
      </c>
      <c r="AA1327" s="3">
        <v>2</v>
      </c>
      <c r="AB1327">
        <v>99</v>
      </c>
    </row>
    <row r="1328" spans="1:28" x14ac:dyDescent="0.35">
      <c r="A1328" s="2">
        <v>1121</v>
      </c>
      <c r="B1328" s="2">
        <v>9</v>
      </c>
      <c r="C1328" s="2" t="s">
        <v>33</v>
      </c>
      <c r="D1328">
        <v>27</v>
      </c>
      <c r="E1328">
        <v>1</v>
      </c>
      <c r="F1328">
        <v>1</v>
      </c>
      <c r="G1328">
        <v>0</v>
      </c>
      <c r="H1328">
        <v>198</v>
      </c>
      <c r="I1328" s="37">
        <v>38.799999999999997</v>
      </c>
      <c r="J1328" s="3">
        <v>0</v>
      </c>
      <c r="K1328">
        <v>1</v>
      </c>
      <c r="L1328">
        <v>2</v>
      </c>
      <c r="M1328">
        <v>4</v>
      </c>
      <c r="N1328" s="3">
        <v>0</v>
      </c>
      <c r="O1328">
        <v>1</v>
      </c>
      <c r="P1328">
        <v>4</v>
      </c>
      <c r="Q1328">
        <v>1</v>
      </c>
      <c r="R1328">
        <v>2</v>
      </c>
      <c r="S1328">
        <v>1</v>
      </c>
      <c r="T1328" s="2">
        <v>2</v>
      </c>
      <c r="U1328">
        <v>8</v>
      </c>
      <c r="V1328" s="3">
        <v>0</v>
      </c>
      <c r="W1328">
        <v>1</v>
      </c>
      <c r="X1328">
        <v>5</v>
      </c>
      <c r="Y1328">
        <v>2</v>
      </c>
      <c r="Z1328">
        <v>1</v>
      </c>
      <c r="AA1328" s="3">
        <v>1</v>
      </c>
      <c r="AB1328">
        <v>82</v>
      </c>
    </row>
    <row r="1329" spans="1:28" x14ac:dyDescent="0.35">
      <c r="A1329" s="2">
        <v>1122</v>
      </c>
      <c r="B1329" s="2">
        <v>9</v>
      </c>
      <c r="C1329" s="2" t="s">
        <v>33</v>
      </c>
      <c r="D1329">
        <v>27</v>
      </c>
      <c r="E1329">
        <v>2</v>
      </c>
      <c r="F1329">
        <v>1</v>
      </c>
      <c r="G1329">
        <v>1</v>
      </c>
      <c r="H1329">
        <v>198</v>
      </c>
      <c r="I1329" s="37">
        <v>36.4</v>
      </c>
      <c r="J1329" s="3">
        <v>0</v>
      </c>
      <c r="K1329">
        <v>1</v>
      </c>
      <c r="L1329">
        <v>2</v>
      </c>
      <c r="M1329">
        <v>4</v>
      </c>
      <c r="N1329" s="3">
        <v>0</v>
      </c>
      <c r="O1329">
        <v>1</v>
      </c>
      <c r="P1329">
        <v>2</v>
      </c>
      <c r="Q1329">
        <v>1</v>
      </c>
      <c r="R1329">
        <v>2</v>
      </c>
      <c r="S1329">
        <v>1</v>
      </c>
      <c r="T1329" s="2">
        <v>2</v>
      </c>
      <c r="U1329">
        <v>4</v>
      </c>
      <c r="V1329" s="3">
        <v>0</v>
      </c>
      <c r="W1329">
        <v>1</v>
      </c>
      <c r="X1329">
        <v>3</v>
      </c>
      <c r="Y1329">
        <v>1</v>
      </c>
      <c r="Z1329">
        <v>1</v>
      </c>
      <c r="AA1329" s="3">
        <v>2</v>
      </c>
      <c r="AB1329">
        <v>112</v>
      </c>
    </row>
    <row r="1330" spans="1:28" x14ac:dyDescent="0.35">
      <c r="A1330" s="2">
        <v>1123</v>
      </c>
      <c r="B1330" s="2">
        <v>9</v>
      </c>
      <c r="C1330" s="2" t="s">
        <v>33</v>
      </c>
      <c r="D1330">
        <v>27</v>
      </c>
      <c r="E1330">
        <v>2</v>
      </c>
      <c r="F1330">
        <v>1</v>
      </c>
      <c r="G1330">
        <v>1</v>
      </c>
      <c r="H1330">
        <v>198</v>
      </c>
      <c r="I1330" s="37">
        <v>36.4</v>
      </c>
      <c r="J1330" s="3">
        <v>0</v>
      </c>
      <c r="K1330">
        <v>2</v>
      </c>
      <c r="L1330">
        <v>2</v>
      </c>
      <c r="M1330">
        <v>4</v>
      </c>
      <c r="N1330" s="3">
        <v>0</v>
      </c>
      <c r="O1330">
        <v>1</v>
      </c>
      <c r="P1330">
        <v>2</v>
      </c>
      <c r="Q1330">
        <v>3</v>
      </c>
      <c r="R1330">
        <v>2</v>
      </c>
      <c r="S1330">
        <v>1</v>
      </c>
      <c r="T1330" s="2">
        <v>2</v>
      </c>
      <c r="U1330">
        <v>4</v>
      </c>
      <c r="V1330" s="3">
        <v>0</v>
      </c>
      <c r="W1330">
        <v>1</v>
      </c>
      <c r="X1330">
        <v>3</v>
      </c>
      <c r="Y1330">
        <v>1</v>
      </c>
      <c r="Z1330">
        <v>1</v>
      </c>
      <c r="AA1330" s="3">
        <v>2</v>
      </c>
      <c r="AB1330">
        <v>101</v>
      </c>
    </row>
    <row r="1331" spans="1:28" x14ac:dyDescent="0.35">
      <c r="A1331" s="2">
        <v>1124</v>
      </c>
      <c r="B1331" s="2">
        <v>9</v>
      </c>
      <c r="C1331" s="2" t="s">
        <v>33</v>
      </c>
      <c r="D1331">
        <v>27</v>
      </c>
      <c r="E1331">
        <v>2</v>
      </c>
      <c r="F1331">
        <v>1</v>
      </c>
      <c r="G1331">
        <v>1</v>
      </c>
      <c r="H1331">
        <v>198</v>
      </c>
      <c r="I1331" s="37">
        <v>36.4</v>
      </c>
      <c r="J1331" s="3">
        <v>0</v>
      </c>
      <c r="K1331">
        <v>1</v>
      </c>
      <c r="L1331">
        <v>2</v>
      </c>
      <c r="M1331">
        <v>4</v>
      </c>
      <c r="N1331" s="3">
        <v>0</v>
      </c>
      <c r="O1331">
        <v>1</v>
      </c>
      <c r="P1331">
        <v>4</v>
      </c>
      <c r="Q1331">
        <v>1</v>
      </c>
      <c r="R1331">
        <v>2</v>
      </c>
      <c r="S1331">
        <v>1</v>
      </c>
      <c r="T1331" s="2">
        <v>2</v>
      </c>
      <c r="U1331">
        <v>4</v>
      </c>
      <c r="V1331" s="3">
        <v>0</v>
      </c>
      <c r="W1331">
        <v>1</v>
      </c>
      <c r="X1331">
        <v>5</v>
      </c>
      <c r="Y1331">
        <v>2</v>
      </c>
      <c r="Z1331">
        <v>1</v>
      </c>
      <c r="AA1331" s="3">
        <v>2</v>
      </c>
      <c r="AB1331">
        <v>101</v>
      </c>
    </row>
    <row r="1332" spans="1:28" x14ac:dyDescent="0.35">
      <c r="A1332" s="2">
        <v>1125</v>
      </c>
      <c r="B1332" s="2">
        <v>9</v>
      </c>
      <c r="C1332" s="2" t="s">
        <v>33</v>
      </c>
      <c r="D1332">
        <v>27</v>
      </c>
      <c r="E1332">
        <v>2</v>
      </c>
      <c r="F1332">
        <v>1</v>
      </c>
      <c r="G1332">
        <v>1</v>
      </c>
      <c r="H1332">
        <v>168</v>
      </c>
      <c r="I1332" s="37">
        <v>16.899999999999999</v>
      </c>
      <c r="J1332" s="3">
        <v>0</v>
      </c>
      <c r="K1332">
        <v>1</v>
      </c>
      <c r="L1332">
        <v>2</v>
      </c>
      <c r="M1332">
        <v>4</v>
      </c>
      <c r="N1332" s="3">
        <v>0</v>
      </c>
      <c r="O1332">
        <v>1</v>
      </c>
      <c r="P1332">
        <v>2</v>
      </c>
      <c r="Q1332">
        <v>3</v>
      </c>
      <c r="R1332">
        <v>2</v>
      </c>
      <c r="S1332">
        <v>1</v>
      </c>
      <c r="T1332" s="2">
        <v>2</v>
      </c>
      <c r="U1332">
        <v>4</v>
      </c>
      <c r="V1332" s="3">
        <v>0</v>
      </c>
      <c r="W1332">
        <v>1</v>
      </c>
      <c r="X1332">
        <v>3</v>
      </c>
      <c r="Y1332">
        <v>2</v>
      </c>
      <c r="Z1332">
        <v>1</v>
      </c>
      <c r="AA1332" s="3">
        <v>2</v>
      </c>
      <c r="AB1332">
        <v>102</v>
      </c>
    </row>
    <row r="1333" spans="1:28" x14ac:dyDescent="0.35">
      <c r="A1333" s="2">
        <v>1127</v>
      </c>
      <c r="B1333" s="2">
        <v>9</v>
      </c>
      <c r="C1333" s="2" t="s">
        <v>33</v>
      </c>
      <c r="D1333">
        <v>27</v>
      </c>
      <c r="E1333">
        <v>1</v>
      </c>
      <c r="F1333">
        <v>1</v>
      </c>
      <c r="G1333">
        <v>1</v>
      </c>
      <c r="H1333">
        <v>185</v>
      </c>
      <c r="I1333" s="37">
        <v>45.3</v>
      </c>
      <c r="J1333" s="3">
        <v>0</v>
      </c>
      <c r="K1333">
        <v>1</v>
      </c>
      <c r="L1333">
        <v>2</v>
      </c>
      <c r="M1333">
        <v>4</v>
      </c>
      <c r="N1333" s="3">
        <v>0</v>
      </c>
      <c r="O1333">
        <v>1</v>
      </c>
      <c r="P1333">
        <v>5</v>
      </c>
      <c r="Q1333">
        <v>2</v>
      </c>
      <c r="R1333">
        <v>2</v>
      </c>
      <c r="S1333">
        <v>1</v>
      </c>
      <c r="T1333" s="2">
        <v>2</v>
      </c>
      <c r="U1333">
        <v>4</v>
      </c>
      <c r="V1333" s="3">
        <v>0</v>
      </c>
      <c r="W1333">
        <v>1</v>
      </c>
      <c r="X1333">
        <v>5</v>
      </c>
      <c r="Y1333">
        <v>2</v>
      </c>
      <c r="Z1333">
        <v>1</v>
      </c>
      <c r="AA1333" s="3">
        <v>2</v>
      </c>
      <c r="AB1333">
        <v>78</v>
      </c>
    </row>
    <row r="1334" spans="1:28" x14ac:dyDescent="0.35">
      <c r="A1334" s="2">
        <v>1132</v>
      </c>
      <c r="B1334" s="2">
        <v>9</v>
      </c>
      <c r="C1334" s="2" t="s">
        <v>33</v>
      </c>
      <c r="D1334">
        <v>61</v>
      </c>
      <c r="E1334">
        <v>1</v>
      </c>
      <c r="F1334">
        <v>1</v>
      </c>
      <c r="G1334">
        <v>0</v>
      </c>
      <c r="H1334">
        <v>168</v>
      </c>
      <c r="I1334" s="37">
        <v>20.2</v>
      </c>
      <c r="J1334" s="3">
        <v>0</v>
      </c>
      <c r="K1334">
        <v>2</v>
      </c>
      <c r="L1334">
        <v>2</v>
      </c>
      <c r="M1334">
        <v>4</v>
      </c>
      <c r="N1334" s="3">
        <v>0</v>
      </c>
      <c r="O1334">
        <v>1</v>
      </c>
      <c r="P1334">
        <v>4</v>
      </c>
      <c r="Q1334">
        <v>2</v>
      </c>
      <c r="R1334">
        <v>2</v>
      </c>
      <c r="S1334">
        <v>1</v>
      </c>
      <c r="T1334" s="2">
        <v>2</v>
      </c>
      <c r="U1334">
        <v>8</v>
      </c>
      <c r="V1334" s="3">
        <v>0</v>
      </c>
      <c r="W1334">
        <v>1</v>
      </c>
      <c r="X1334">
        <v>5</v>
      </c>
      <c r="Y1334">
        <v>3</v>
      </c>
      <c r="Z1334">
        <v>0</v>
      </c>
      <c r="AA1334" s="3">
        <v>2</v>
      </c>
      <c r="AB1334">
        <v>101</v>
      </c>
    </row>
    <row r="1335" spans="1:28" x14ac:dyDescent="0.35">
      <c r="A1335" s="2">
        <v>1133</v>
      </c>
      <c r="B1335" s="2">
        <v>9</v>
      </c>
      <c r="C1335" s="2" t="s">
        <v>33</v>
      </c>
      <c r="D1335">
        <v>61</v>
      </c>
      <c r="E1335">
        <v>1</v>
      </c>
      <c r="F1335">
        <v>1</v>
      </c>
      <c r="G1335">
        <v>0</v>
      </c>
      <c r="H1335">
        <v>168</v>
      </c>
      <c r="I1335" s="37">
        <v>10.4</v>
      </c>
      <c r="J1335" s="3">
        <v>0</v>
      </c>
      <c r="K1335">
        <v>2</v>
      </c>
      <c r="L1335">
        <v>2</v>
      </c>
      <c r="M1335">
        <v>4</v>
      </c>
      <c r="N1335" s="3">
        <v>0</v>
      </c>
      <c r="O1335">
        <v>1</v>
      </c>
      <c r="P1335">
        <v>2</v>
      </c>
      <c r="Q1335">
        <v>2</v>
      </c>
      <c r="R1335">
        <v>2</v>
      </c>
      <c r="S1335">
        <v>1</v>
      </c>
      <c r="T1335" s="2">
        <v>2</v>
      </c>
      <c r="U1335">
        <v>8</v>
      </c>
      <c r="V1335" s="3">
        <v>0</v>
      </c>
      <c r="W1335">
        <v>1</v>
      </c>
      <c r="X1335">
        <v>3</v>
      </c>
      <c r="Y1335">
        <v>3</v>
      </c>
      <c r="Z1335">
        <v>0</v>
      </c>
      <c r="AA1335" s="3">
        <v>2</v>
      </c>
      <c r="AB1335">
        <v>101</v>
      </c>
    </row>
    <row r="1336" spans="1:28" x14ac:dyDescent="0.35">
      <c r="A1336" s="2">
        <v>1134</v>
      </c>
      <c r="B1336" s="2">
        <v>9</v>
      </c>
      <c r="C1336" s="2" t="s">
        <v>33</v>
      </c>
      <c r="D1336">
        <v>61</v>
      </c>
      <c r="E1336">
        <v>1</v>
      </c>
      <c r="F1336">
        <v>1</v>
      </c>
      <c r="G1336">
        <v>0</v>
      </c>
      <c r="H1336">
        <v>168</v>
      </c>
      <c r="I1336" s="37">
        <v>25.1</v>
      </c>
      <c r="J1336" s="3">
        <v>0</v>
      </c>
      <c r="K1336">
        <v>1</v>
      </c>
      <c r="L1336">
        <v>2</v>
      </c>
      <c r="M1336">
        <v>2</v>
      </c>
      <c r="N1336" s="3">
        <v>0</v>
      </c>
      <c r="O1336">
        <v>1</v>
      </c>
      <c r="P1336">
        <v>5</v>
      </c>
      <c r="Q1336">
        <v>0</v>
      </c>
      <c r="R1336">
        <v>3</v>
      </c>
      <c r="S1336">
        <v>1</v>
      </c>
      <c r="T1336" s="2">
        <v>2</v>
      </c>
      <c r="U1336">
        <v>8</v>
      </c>
      <c r="V1336" s="3">
        <v>0</v>
      </c>
      <c r="W1336">
        <v>1</v>
      </c>
      <c r="X1336">
        <v>7</v>
      </c>
      <c r="Y1336">
        <v>3</v>
      </c>
      <c r="Z1336">
        <v>0</v>
      </c>
      <c r="AA1336" s="3">
        <v>2</v>
      </c>
      <c r="AB1336">
        <v>94</v>
      </c>
    </row>
    <row r="1337" spans="1:28" x14ac:dyDescent="0.35">
      <c r="A1337" s="2">
        <v>1135</v>
      </c>
      <c r="B1337" s="2">
        <v>9</v>
      </c>
      <c r="C1337" s="2" t="s">
        <v>33</v>
      </c>
      <c r="D1337">
        <v>61</v>
      </c>
      <c r="E1337">
        <v>1</v>
      </c>
      <c r="F1337">
        <v>1</v>
      </c>
      <c r="G1337">
        <v>0</v>
      </c>
      <c r="H1337">
        <v>168</v>
      </c>
      <c r="I1337" s="37">
        <v>25.1</v>
      </c>
      <c r="J1337" s="3">
        <v>0</v>
      </c>
      <c r="K1337">
        <v>1</v>
      </c>
      <c r="L1337">
        <v>2</v>
      </c>
      <c r="M1337">
        <v>2</v>
      </c>
      <c r="N1337" s="3">
        <v>0</v>
      </c>
      <c r="O1337">
        <v>1</v>
      </c>
      <c r="P1337">
        <v>3</v>
      </c>
      <c r="Q1337">
        <v>0</v>
      </c>
      <c r="R1337">
        <v>2</v>
      </c>
      <c r="S1337">
        <v>1</v>
      </c>
      <c r="T1337" s="2">
        <v>2</v>
      </c>
      <c r="U1337">
        <v>8</v>
      </c>
      <c r="V1337" s="3">
        <v>0</v>
      </c>
      <c r="W1337">
        <v>1</v>
      </c>
      <c r="X1337">
        <v>4</v>
      </c>
      <c r="Y1337">
        <v>3</v>
      </c>
      <c r="Z1337">
        <v>0</v>
      </c>
      <c r="AA1337" s="3">
        <v>2</v>
      </c>
      <c r="AB1337">
        <v>91</v>
      </c>
    </row>
    <row r="1338" spans="1:28" x14ac:dyDescent="0.35">
      <c r="A1338" s="2">
        <v>1136</v>
      </c>
      <c r="B1338" s="2">
        <v>9</v>
      </c>
      <c r="C1338" s="2" t="s">
        <v>33</v>
      </c>
      <c r="D1338">
        <v>61</v>
      </c>
      <c r="E1338">
        <v>1</v>
      </c>
      <c r="F1338">
        <v>1</v>
      </c>
      <c r="G1338">
        <v>0</v>
      </c>
      <c r="H1338">
        <v>168</v>
      </c>
      <c r="I1338" s="37">
        <v>25.1</v>
      </c>
      <c r="J1338" s="3">
        <v>0</v>
      </c>
      <c r="K1338">
        <v>2</v>
      </c>
      <c r="L1338">
        <v>2</v>
      </c>
      <c r="M1338">
        <v>4</v>
      </c>
      <c r="N1338" s="3">
        <v>0</v>
      </c>
      <c r="O1338">
        <v>1</v>
      </c>
      <c r="P1338">
        <v>4</v>
      </c>
      <c r="Q1338">
        <v>1</v>
      </c>
      <c r="R1338">
        <v>2</v>
      </c>
      <c r="S1338">
        <v>1</v>
      </c>
      <c r="T1338" s="2">
        <v>2</v>
      </c>
      <c r="U1338">
        <v>8</v>
      </c>
      <c r="V1338" s="3">
        <v>0</v>
      </c>
      <c r="W1338">
        <v>1</v>
      </c>
      <c r="X1338">
        <v>5</v>
      </c>
      <c r="Y1338">
        <v>3</v>
      </c>
      <c r="Z1338">
        <v>0</v>
      </c>
      <c r="AA1338" s="3">
        <v>2</v>
      </c>
      <c r="AB1338">
        <v>97</v>
      </c>
    </row>
    <row r="1339" spans="1:28" x14ac:dyDescent="0.35">
      <c r="A1339" s="2">
        <v>1137</v>
      </c>
      <c r="B1339" s="2">
        <v>9</v>
      </c>
      <c r="C1339" s="2" t="s">
        <v>33</v>
      </c>
      <c r="D1339">
        <v>61</v>
      </c>
      <c r="E1339">
        <v>1</v>
      </c>
      <c r="F1339">
        <v>1</v>
      </c>
      <c r="G1339">
        <v>0</v>
      </c>
      <c r="H1339">
        <v>154</v>
      </c>
      <c r="I1339" s="37">
        <v>20</v>
      </c>
      <c r="J1339" s="3">
        <v>0</v>
      </c>
      <c r="K1339">
        <v>1</v>
      </c>
      <c r="L1339">
        <v>2</v>
      </c>
      <c r="M1339">
        <v>2</v>
      </c>
      <c r="N1339" s="3">
        <v>0</v>
      </c>
      <c r="O1339">
        <v>1</v>
      </c>
      <c r="P1339">
        <v>7</v>
      </c>
      <c r="Q1339">
        <v>1</v>
      </c>
      <c r="R1339">
        <v>2</v>
      </c>
      <c r="S1339">
        <v>1</v>
      </c>
      <c r="T1339" s="2">
        <v>2</v>
      </c>
      <c r="U1339">
        <v>8</v>
      </c>
      <c r="V1339" s="3">
        <v>0</v>
      </c>
      <c r="W1339">
        <v>1</v>
      </c>
      <c r="X1339">
        <v>7</v>
      </c>
      <c r="Y1339">
        <v>3</v>
      </c>
      <c r="Z1339">
        <v>0</v>
      </c>
      <c r="AA1339" s="3">
        <v>2</v>
      </c>
      <c r="AB1339">
        <v>91</v>
      </c>
    </row>
    <row r="1340" spans="1:28" x14ac:dyDescent="0.35">
      <c r="A1340" s="2">
        <v>1138</v>
      </c>
      <c r="B1340" s="2">
        <v>9</v>
      </c>
      <c r="C1340" s="2" t="s">
        <v>33</v>
      </c>
      <c r="D1340">
        <v>61</v>
      </c>
      <c r="E1340">
        <v>1</v>
      </c>
      <c r="F1340">
        <v>1</v>
      </c>
      <c r="G1340">
        <v>0</v>
      </c>
      <c r="H1340">
        <v>168</v>
      </c>
      <c r="I1340" s="37">
        <v>34.5</v>
      </c>
      <c r="J1340" s="3">
        <v>0</v>
      </c>
      <c r="K1340">
        <v>2</v>
      </c>
      <c r="L1340">
        <v>2</v>
      </c>
      <c r="M1340">
        <v>4</v>
      </c>
      <c r="N1340" s="3">
        <v>0</v>
      </c>
      <c r="O1340">
        <v>1</v>
      </c>
      <c r="P1340">
        <v>3</v>
      </c>
      <c r="Q1340">
        <v>2</v>
      </c>
      <c r="R1340">
        <v>2</v>
      </c>
      <c r="S1340">
        <v>1</v>
      </c>
      <c r="T1340" s="2">
        <v>2</v>
      </c>
      <c r="U1340">
        <v>8</v>
      </c>
      <c r="V1340" s="3">
        <v>0</v>
      </c>
      <c r="W1340">
        <v>1</v>
      </c>
      <c r="X1340">
        <v>5</v>
      </c>
      <c r="Y1340">
        <v>3</v>
      </c>
      <c r="Z1340">
        <v>0</v>
      </c>
      <c r="AA1340" s="3">
        <v>2</v>
      </c>
      <c r="AB1340">
        <v>101</v>
      </c>
    </row>
    <row r="1341" spans="1:28" x14ac:dyDescent="0.35">
      <c r="A1341" s="2">
        <v>1139</v>
      </c>
      <c r="B1341" s="2">
        <v>9</v>
      </c>
      <c r="C1341" s="2" t="s">
        <v>33</v>
      </c>
      <c r="D1341">
        <v>61</v>
      </c>
      <c r="E1341">
        <v>1</v>
      </c>
      <c r="F1341">
        <v>1</v>
      </c>
      <c r="G1341">
        <v>0</v>
      </c>
      <c r="H1341">
        <v>168</v>
      </c>
      <c r="I1341" s="37">
        <v>34.5</v>
      </c>
      <c r="J1341" s="3">
        <v>0</v>
      </c>
      <c r="K1341">
        <v>2</v>
      </c>
      <c r="L1341">
        <v>2</v>
      </c>
      <c r="M1341">
        <v>4</v>
      </c>
      <c r="N1341" s="3">
        <v>0</v>
      </c>
      <c r="O1341">
        <v>1</v>
      </c>
      <c r="P1341">
        <v>4</v>
      </c>
      <c r="Q1341">
        <v>2</v>
      </c>
      <c r="R1341">
        <v>2</v>
      </c>
      <c r="S1341">
        <v>1</v>
      </c>
      <c r="T1341" s="2">
        <v>2</v>
      </c>
      <c r="U1341">
        <v>8</v>
      </c>
      <c r="V1341" s="3">
        <v>0</v>
      </c>
      <c r="W1341">
        <v>1</v>
      </c>
      <c r="X1341">
        <v>6</v>
      </c>
      <c r="Y1341">
        <v>3</v>
      </c>
      <c r="Z1341">
        <v>0</v>
      </c>
      <c r="AA1341" s="3">
        <v>2</v>
      </c>
      <c r="AB1341">
        <v>99</v>
      </c>
    </row>
    <row r="1342" spans="1:28" x14ac:dyDescent="0.35">
      <c r="A1342" s="2">
        <v>1140</v>
      </c>
      <c r="B1342" s="2">
        <v>9</v>
      </c>
      <c r="C1342" s="2" t="s">
        <v>33</v>
      </c>
      <c r="D1342">
        <v>61</v>
      </c>
      <c r="E1342">
        <v>1</v>
      </c>
      <c r="F1342">
        <v>1</v>
      </c>
      <c r="G1342">
        <v>0</v>
      </c>
      <c r="H1342">
        <v>168</v>
      </c>
      <c r="I1342" s="37">
        <v>34.5</v>
      </c>
      <c r="J1342" s="3">
        <v>0</v>
      </c>
      <c r="K1342">
        <v>1</v>
      </c>
      <c r="L1342">
        <v>2</v>
      </c>
      <c r="M1342">
        <v>1</v>
      </c>
      <c r="N1342" s="3">
        <v>0</v>
      </c>
      <c r="O1342">
        <v>1</v>
      </c>
      <c r="P1342">
        <v>3</v>
      </c>
      <c r="Q1342">
        <v>1</v>
      </c>
      <c r="R1342">
        <v>2</v>
      </c>
      <c r="S1342">
        <v>1</v>
      </c>
      <c r="T1342" s="2">
        <v>2</v>
      </c>
      <c r="U1342">
        <v>8</v>
      </c>
      <c r="V1342" s="3">
        <v>0</v>
      </c>
      <c r="W1342">
        <v>1</v>
      </c>
      <c r="X1342">
        <v>5</v>
      </c>
      <c r="Y1342">
        <v>3</v>
      </c>
      <c r="Z1342">
        <v>0</v>
      </c>
      <c r="AA1342" s="3">
        <v>2</v>
      </c>
      <c r="AB1342">
        <v>90</v>
      </c>
    </row>
    <row r="1343" spans="1:28" x14ac:dyDescent="0.35">
      <c r="A1343" s="2">
        <v>1141</v>
      </c>
      <c r="B1343" s="2">
        <v>9</v>
      </c>
      <c r="C1343" s="2" t="s">
        <v>33</v>
      </c>
      <c r="D1343">
        <v>61</v>
      </c>
      <c r="E1343">
        <v>2</v>
      </c>
      <c r="F1343">
        <v>1</v>
      </c>
      <c r="G1343">
        <v>0</v>
      </c>
      <c r="H1343">
        <v>168</v>
      </c>
      <c r="I1343" s="37">
        <v>45.7</v>
      </c>
      <c r="J1343" s="3">
        <v>0</v>
      </c>
      <c r="K1343">
        <v>1</v>
      </c>
      <c r="L1343">
        <v>2</v>
      </c>
      <c r="M1343">
        <v>2</v>
      </c>
      <c r="N1343" s="3">
        <v>0</v>
      </c>
      <c r="O1343">
        <v>1</v>
      </c>
      <c r="P1343">
        <v>4</v>
      </c>
      <c r="Q1343">
        <v>0</v>
      </c>
      <c r="R1343">
        <v>2</v>
      </c>
      <c r="S1343">
        <v>1</v>
      </c>
      <c r="T1343" s="2">
        <v>2</v>
      </c>
      <c r="U1343">
        <v>8</v>
      </c>
      <c r="V1343" s="3">
        <v>0</v>
      </c>
      <c r="W1343">
        <v>1</v>
      </c>
      <c r="X1343">
        <v>7</v>
      </c>
      <c r="Y1343">
        <v>3</v>
      </c>
      <c r="Z1343">
        <v>0</v>
      </c>
      <c r="AA1343" s="3">
        <v>2</v>
      </c>
      <c r="AB1343">
        <v>94</v>
      </c>
    </row>
    <row r="1344" spans="1:28" x14ac:dyDescent="0.35">
      <c r="A1344" s="2">
        <v>1142</v>
      </c>
      <c r="B1344" s="2">
        <v>9</v>
      </c>
      <c r="C1344" s="2" t="s">
        <v>33</v>
      </c>
      <c r="D1344">
        <v>61</v>
      </c>
      <c r="E1344">
        <v>2</v>
      </c>
      <c r="F1344">
        <v>1</v>
      </c>
      <c r="G1344">
        <v>0</v>
      </c>
      <c r="H1344">
        <v>168</v>
      </c>
      <c r="I1344" s="37">
        <v>45.7</v>
      </c>
      <c r="J1344" s="3">
        <v>0</v>
      </c>
      <c r="K1344">
        <v>2</v>
      </c>
      <c r="L1344">
        <v>2</v>
      </c>
      <c r="M1344">
        <v>4</v>
      </c>
      <c r="N1344" s="3">
        <v>0</v>
      </c>
      <c r="O1344">
        <v>1</v>
      </c>
      <c r="P1344">
        <v>3</v>
      </c>
      <c r="Q1344">
        <v>3</v>
      </c>
      <c r="R1344">
        <v>2</v>
      </c>
      <c r="S1344">
        <v>1</v>
      </c>
      <c r="T1344" s="2">
        <v>2</v>
      </c>
      <c r="U1344">
        <v>8</v>
      </c>
      <c r="V1344" s="3">
        <v>0</v>
      </c>
      <c r="W1344">
        <v>1</v>
      </c>
      <c r="X1344">
        <v>5</v>
      </c>
      <c r="Y1344">
        <v>3</v>
      </c>
      <c r="Z1344">
        <v>0</v>
      </c>
      <c r="AA1344" s="3">
        <v>2</v>
      </c>
      <c r="AB1344">
        <v>101</v>
      </c>
    </row>
    <row r="1345" spans="1:28" x14ac:dyDescent="0.35">
      <c r="A1345" s="2">
        <v>1143</v>
      </c>
      <c r="B1345" s="2">
        <v>9</v>
      </c>
      <c r="C1345" s="2" t="s">
        <v>33</v>
      </c>
      <c r="D1345">
        <v>61</v>
      </c>
      <c r="E1345">
        <v>3</v>
      </c>
      <c r="F1345">
        <v>1</v>
      </c>
      <c r="G1345">
        <v>0</v>
      </c>
      <c r="H1345">
        <v>185</v>
      </c>
      <c r="I1345" s="37">
        <v>71</v>
      </c>
      <c r="J1345" s="3">
        <v>0</v>
      </c>
      <c r="K1345">
        <v>2</v>
      </c>
      <c r="L1345">
        <v>2</v>
      </c>
      <c r="M1345">
        <v>4</v>
      </c>
      <c r="N1345" s="3">
        <v>0</v>
      </c>
      <c r="O1345">
        <v>1</v>
      </c>
      <c r="P1345">
        <v>1</v>
      </c>
      <c r="Q1345">
        <v>3</v>
      </c>
      <c r="R1345">
        <v>2</v>
      </c>
      <c r="S1345">
        <v>1</v>
      </c>
      <c r="T1345" s="2">
        <v>2</v>
      </c>
      <c r="U1345">
        <v>8</v>
      </c>
      <c r="V1345" s="3">
        <v>0</v>
      </c>
      <c r="W1345">
        <v>1</v>
      </c>
      <c r="X1345">
        <v>3</v>
      </c>
      <c r="Y1345">
        <v>3</v>
      </c>
      <c r="Z1345">
        <v>0</v>
      </c>
      <c r="AA1345" s="3">
        <v>2</v>
      </c>
      <c r="AB1345">
        <v>106</v>
      </c>
    </row>
    <row r="1346" spans="1:28" x14ac:dyDescent="0.35">
      <c r="A1346" s="2">
        <v>1144</v>
      </c>
      <c r="B1346" s="2">
        <v>9</v>
      </c>
      <c r="C1346" s="2" t="s">
        <v>33</v>
      </c>
      <c r="D1346">
        <v>61</v>
      </c>
      <c r="E1346">
        <v>3</v>
      </c>
      <c r="F1346">
        <v>1</v>
      </c>
      <c r="G1346">
        <v>0</v>
      </c>
      <c r="H1346">
        <v>185</v>
      </c>
      <c r="I1346" s="37">
        <v>71</v>
      </c>
      <c r="J1346" s="3">
        <v>0</v>
      </c>
      <c r="K1346">
        <v>1</v>
      </c>
      <c r="L1346">
        <v>2</v>
      </c>
      <c r="M1346">
        <v>2</v>
      </c>
      <c r="N1346" s="3">
        <v>0</v>
      </c>
      <c r="O1346">
        <v>1</v>
      </c>
      <c r="P1346">
        <v>2</v>
      </c>
      <c r="Q1346">
        <v>1</v>
      </c>
      <c r="R1346">
        <v>2</v>
      </c>
      <c r="S1346">
        <v>1</v>
      </c>
      <c r="T1346" s="2">
        <v>2</v>
      </c>
      <c r="U1346">
        <v>8</v>
      </c>
      <c r="V1346" s="3">
        <v>0</v>
      </c>
      <c r="W1346">
        <v>1</v>
      </c>
      <c r="X1346">
        <v>4</v>
      </c>
      <c r="Y1346">
        <v>3</v>
      </c>
      <c r="Z1346">
        <v>0</v>
      </c>
      <c r="AA1346" s="3">
        <v>2</v>
      </c>
      <c r="AB1346">
        <v>105</v>
      </c>
    </row>
    <row r="1347" spans="1:28" x14ac:dyDescent="0.35">
      <c r="A1347" s="2">
        <v>1145</v>
      </c>
      <c r="B1347" s="2">
        <v>9</v>
      </c>
      <c r="C1347" s="2" t="s">
        <v>33</v>
      </c>
      <c r="D1347">
        <v>61</v>
      </c>
      <c r="E1347">
        <v>2</v>
      </c>
      <c r="F1347">
        <v>1</v>
      </c>
      <c r="G1347">
        <v>0</v>
      </c>
      <c r="H1347">
        <v>185</v>
      </c>
      <c r="I1347" s="37">
        <v>71</v>
      </c>
      <c r="J1347" s="3">
        <v>0</v>
      </c>
      <c r="K1347">
        <v>2</v>
      </c>
      <c r="L1347">
        <v>2</v>
      </c>
      <c r="M1347">
        <v>4</v>
      </c>
      <c r="N1347" s="3">
        <v>0</v>
      </c>
      <c r="O1347">
        <v>1</v>
      </c>
      <c r="P1347">
        <v>3</v>
      </c>
      <c r="Q1347">
        <v>3</v>
      </c>
      <c r="R1347">
        <v>2</v>
      </c>
      <c r="S1347">
        <v>1</v>
      </c>
      <c r="T1347" s="2">
        <v>2</v>
      </c>
      <c r="U1347">
        <v>8</v>
      </c>
      <c r="V1347" s="3">
        <v>0</v>
      </c>
      <c r="W1347">
        <v>1</v>
      </c>
      <c r="X1347">
        <v>5</v>
      </c>
      <c r="Y1347">
        <v>4</v>
      </c>
      <c r="Z1347">
        <v>0</v>
      </c>
      <c r="AA1347" s="3">
        <v>2</v>
      </c>
      <c r="AB1347">
        <v>101</v>
      </c>
    </row>
    <row r="1348" spans="1:28" x14ac:dyDescent="0.35">
      <c r="A1348" s="2">
        <v>1146</v>
      </c>
      <c r="B1348" s="2">
        <v>9</v>
      </c>
      <c r="C1348" s="2" t="s">
        <v>33</v>
      </c>
      <c r="D1348">
        <v>61</v>
      </c>
      <c r="E1348">
        <v>1</v>
      </c>
      <c r="F1348">
        <v>1</v>
      </c>
      <c r="G1348">
        <v>1</v>
      </c>
      <c r="H1348">
        <v>168</v>
      </c>
      <c r="I1348" s="37">
        <v>11.2</v>
      </c>
      <c r="J1348" s="3">
        <v>0</v>
      </c>
      <c r="K1348">
        <v>1</v>
      </c>
      <c r="L1348">
        <v>2</v>
      </c>
      <c r="M1348">
        <v>5</v>
      </c>
      <c r="N1348">
        <v>1</v>
      </c>
      <c r="O1348">
        <v>1</v>
      </c>
      <c r="P1348">
        <v>3</v>
      </c>
      <c r="Q1348">
        <v>2</v>
      </c>
      <c r="R1348">
        <v>2</v>
      </c>
      <c r="S1348">
        <v>1</v>
      </c>
      <c r="T1348" s="2">
        <v>1</v>
      </c>
      <c r="U1348">
        <v>5</v>
      </c>
      <c r="V1348" s="3">
        <v>1</v>
      </c>
      <c r="W1348">
        <v>1</v>
      </c>
      <c r="X1348">
        <v>4</v>
      </c>
      <c r="Y1348">
        <v>3</v>
      </c>
      <c r="Z1348">
        <v>1</v>
      </c>
      <c r="AA1348" s="3">
        <v>2</v>
      </c>
      <c r="AB1348">
        <v>94</v>
      </c>
    </row>
    <row r="1349" spans="1:28" x14ac:dyDescent="0.35">
      <c r="A1349" s="2">
        <v>1147</v>
      </c>
      <c r="B1349" s="2">
        <v>9</v>
      </c>
      <c r="C1349" s="2" t="s">
        <v>33</v>
      </c>
      <c r="D1349">
        <v>61</v>
      </c>
      <c r="E1349">
        <v>2</v>
      </c>
      <c r="F1349">
        <v>1</v>
      </c>
      <c r="G1349">
        <v>0</v>
      </c>
      <c r="H1349">
        <v>185</v>
      </c>
      <c r="I1349" s="37">
        <v>41.3</v>
      </c>
      <c r="J1349" s="3">
        <v>0</v>
      </c>
      <c r="K1349">
        <v>2</v>
      </c>
      <c r="L1349">
        <v>2</v>
      </c>
      <c r="M1349">
        <v>4</v>
      </c>
      <c r="N1349" s="3">
        <v>0</v>
      </c>
      <c r="O1349">
        <v>1</v>
      </c>
      <c r="P1349">
        <v>3</v>
      </c>
      <c r="Q1349">
        <v>3</v>
      </c>
      <c r="R1349">
        <v>2</v>
      </c>
      <c r="S1349">
        <v>1</v>
      </c>
      <c r="T1349" s="2">
        <v>2</v>
      </c>
      <c r="U1349">
        <v>8</v>
      </c>
      <c r="V1349" s="3">
        <v>0</v>
      </c>
      <c r="W1349">
        <v>1</v>
      </c>
      <c r="X1349">
        <v>2</v>
      </c>
      <c r="Y1349">
        <v>3</v>
      </c>
      <c r="Z1349">
        <v>0</v>
      </c>
      <c r="AA1349" s="3">
        <v>2</v>
      </c>
      <c r="AB1349">
        <v>101</v>
      </c>
    </row>
    <row r="1350" spans="1:28" x14ac:dyDescent="0.35">
      <c r="A1350" s="2">
        <v>1148</v>
      </c>
      <c r="B1350" s="2">
        <v>9</v>
      </c>
      <c r="C1350" s="2" t="s">
        <v>33</v>
      </c>
      <c r="D1350">
        <v>61</v>
      </c>
      <c r="E1350">
        <v>2</v>
      </c>
      <c r="F1350">
        <v>1</v>
      </c>
      <c r="G1350">
        <v>0</v>
      </c>
      <c r="H1350">
        <v>185</v>
      </c>
      <c r="I1350" s="37">
        <v>41.3</v>
      </c>
      <c r="J1350" s="3">
        <v>0</v>
      </c>
      <c r="K1350">
        <v>1</v>
      </c>
      <c r="L1350">
        <v>2</v>
      </c>
      <c r="M1350">
        <v>2</v>
      </c>
      <c r="N1350" s="3">
        <v>0</v>
      </c>
      <c r="O1350">
        <v>1</v>
      </c>
      <c r="P1350">
        <v>3</v>
      </c>
      <c r="Q1350">
        <v>0</v>
      </c>
      <c r="R1350">
        <v>2</v>
      </c>
      <c r="S1350">
        <v>1</v>
      </c>
      <c r="T1350" s="2">
        <v>2</v>
      </c>
      <c r="U1350">
        <v>8</v>
      </c>
      <c r="V1350" s="3">
        <v>0</v>
      </c>
      <c r="W1350">
        <v>1</v>
      </c>
      <c r="X1350">
        <v>4</v>
      </c>
      <c r="Y1350">
        <v>3</v>
      </c>
      <c r="Z1350">
        <v>0</v>
      </c>
      <c r="AA1350" s="3">
        <v>2</v>
      </c>
      <c r="AB1350">
        <v>105</v>
      </c>
    </row>
    <row r="1351" spans="1:28" x14ac:dyDescent="0.35">
      <c r="A1351" s="2">
        <v>1149</v>
      </c>
      <c r="B1351" s="2">
        <v>9</v>
      </c>
      <c r="C1351" s="2" t="s">
        <v>33</v>
      </c>
      <c r="D1351">
        <v>61</v>
      </c>
      <c r="E1351">
        <v>4</v>
      </c>
      <c r="F1351">
        <v>1</v>
      </c>
      <c r="G1351">
        <v>0</v>
      </c>
      <c r="H1351">
        <v>185</v>
      </c>
      <c r="I1351" s="37">
        <v>41.3</v>
      </c>
      <c r="J1351" s="3">
        <v>0</v>
      </c>
      <c r="K1351">
        <v>1</v>
      </c>
      <c r="L1351">
        <v>2</v>
      </c>
      <c r="M1351">
        <v>1</v>
      </c>
      <c r="N1351" s="3">
        <v>0</v>
      </c>
      <c r="O1351">
        <v>1</v>
      </c>
      <c r="P1351">
        <v>2</v>
      </c>
      <c r="Q1351">
        <v>3</v>
      </c>
      <c r="R1351">
        <v>2</v>
      </c>
      <c r="S1351">
        <v>1</v>
      </c>
      <c r="T1351" s="2">
        <v>2</v>
      </c>
      <c r="U1351">
        <v>8</v>
      </c>
      <c r="V1351" s="3">
        <v>0</v>
      </c>
      <c r="W1351">
        <v>1</v>
      </c>
      <c r="X1351">
        <v>3</v>
      </c>
      <c r="Y1351">
        <v>3</v>
      </c>
      <c r="Z1351">
        <v>0</v>
      </c>
      <c r="AA1351" s="3">
        <v>3</v>
      </c>
      <c r="AB1351">
        <v>111</v>
      </c>
    </row>
    <row r="1352" spans="1:28" x14ac:dyDescent="0.35">
      <c r="A1352" s="2">
        <v>1150</v>
      </c>
      <c r="B1352" s="2">
        <v>9</v>
      </c>
      <c r="C1352" s="2" t="s">
        <v>33</v>
      </c>
      <c r="D1352">
        <v>62</v>
      </c>
      <c r="E1352">
        <v>3</v>
      </c>
      <c r="F1352">
        <v>1</v>
      </c>
      <c r="G1352">
        <v>1</v>
      </c>
      <c r="H1352">
        <v>190</v>
      </c>
      <c r="I1352" s="37">
        <v>34.799999999999997</v>
      </c>
      <c r="J1352" s="3">
        <v>0</v>
      </c>
      <c r="K1352">
        <v>1</v>
      </c>
      <c r="L1352">
        <v>2</v>
      </c>
      <c r="M1352">
        <v>5</v>
      </c>
      <c r="N1352" s="3">
        <v>1</v>
      </c>
      <c r="O1352">
        <v>1</v>
      </c>
      <c r="P1352">
        <v>4</v>
      </c>
      <c r="Q1352">
        <v>2</v>
      </c>
      <c r="R1352">
        <v>2</v>
      </c>
      <c r="S1352">
        <v>1</v>
      </c>
      <c r="T1352" s="2">
        <v>1</v>
      </c>
      <c r="U1352">
        <v>5</v>
      </c>
      <c r="V1352" s="3">
        <v>1</v>
      </c>
      <c r="W1352">
        <v>1</v>
      </c>
      <c r="X1352">
        <v>5</v>
      </c>
      <c r="Y1352">
        <v>3</v>
      </c>
      <c r="Z1352">
        <v>1</v>
      </c>
      <c r="AA1352" s="3">
        <v>2</v>
      </c>
      <c r="AB1352">
        <v>101</v>
      </c>
    </row>
    <row r="1353" spans="1:28" x14ac:dyDescent="0.35">
      <c r="A1353" s="2">
        <v>1151</v>
      </c>
      <c r="B1353" s="2">
        <v>9</v>
      </c>
      <c r="C1353" s="2" t="s">
        <v>33</v>
      </c>
      <c r="D1353">
        <v>62</v>
      </c>
      <c r="E1353">
        <v>3</v>
      </c>
      <c r="F1353">
        <v>1</v>
      </c>
      <c r="G1353">
        <v>1</v>
      </c>
      <c r="H1353">
        <v>184</v>
      </c>
      <c r="I1353" s="37">
        <v>32.1</v>
      </c>
      <c r="J1353" s="3">
        <v>0</v>
      </c>
      <c r="K1353">
        <v>1</v>
      </c>
      <c r="L1353">
        <v>2</v>
      </c>
      <c r="M1353">
        <v>4</v>
      </c>
      <c r="N1353" s="3">
        <v>0</v>
      </c>
      <c r="O1353">
        <v>1</v>
      </c>
      <c r="P1353">
        <v>3</v>
      </c>
      <c r="Q1353">
        <v>1</v>
      </c>
      <c r="R1353">
        <v>2</v>
      </c>
      <c r="S1353">
        <v>1</v>
      </c>
      <c r="T1353" s="2">
        <v>1</v>
      </c>
      <c r="U1353">
        <v>9</v>
      </c>
      <c r="V1353" s="3">
        <v>0</v>
      </c>
      <c r="W1353">
        <v>1</v>
      </c>
      <c r="X1353">
        <v>4</v>
      </c>
      <c r="Y1353">
        <v>3</v>
      </c>
      <c r="Z1353">
        <v>1</v>
      </c>
      <c r="AA1353" s="3">
        <v>2</v>
      </c>
      <c r="AB1353">
        <v>99</v>
      </c>
    </row>
    <row r="1354" spans="1:28" x14ac:dyDescent="0.35">
      <c r="A1354" s="2">
        <v>1152</v>
      </c>
      <c r="B1354" s="2">
        <v>9</v>
      </c>
      <c r="C1354" s="2" t="s">
        <v>33</v>
      </c>
      <c r="D1354">
        <v>62</v>
      </c>
      <c r="E1354">
        <v>1</v>
      </c>
      <c r="F1354">
        <v>1</v>
      </c>
      <c r="G1354">
        <v>0</v>
      </c>
      <c r="H1354">
        <v>168</v>
      </c>
      <c r="I1354" s="37">
        <v>33</v>
      </c>
      <c r="J1354" s="3">
        <v>0</v>
      </c>
      <c r="K1354">
        <v>2</v>
      </c>
      <c r="L1354">
        <v>2</v>
      </c>
      <c r="M1354">
        <v>4</v>
      </c>
      <c r="N1354" s="3">
        <v>0</v>
      </c>
      <c r="O1354">
        <v>1</v>
      </c>
      <c r="P1354">
        <v>4</v>
      </c>
      <c r="Q1354">
        <v>2</v>
      </c>
      <c r="R1354">
        <v>2</v>
      </c>
      <c r="S1354">
        <v>1</v>
      </c>
      <c r="T1354" s="2">
        <v>2</v>
      </c>
      <c r="U1354">
        <v>8</v>
      </c>
      <c r="V1354" s="3">
        <v>0</v>
      </c>
      <c r="W1354">
        <v>1</v>
      </c>
      <c r="X1354">
        <v>6</v>
      </c>
      <c r="Y1354">
        <v>3</v>
      </c>
      <c r="Z1354">
        <v>0</v>
      </c>
      <c r="AA1354" s="3">
        <v>2</v>
      </c>
      <c r="AB1354">
        <v>94</v>
      </c>
    </row>
    <row r="1355" spans="1:28" x14ac:dyDescent="0.35">
      <c r="A1355" s="2">
        <v>1153</v>
      </c>
      <c r="B1355" s="2">
        <v>9</v>
      </c>
      <c r="C1355" s="2" t="s">
        <v>33</v>
      </c>
      <c r="D1355">
        <v>62</v>
      </c>
      <c r="E1355">
        <v>2</v>
      </c>
      <c r="F1355">
        <v>1</v>
      </c>
      <c r="G1355">
        <v>0</v>
      </c>
      <c r="H1355">
        <v>168</v>
      </c>
      <c r="I1355" s="37">
        <v>33</v>
      </c>
      <c r="J1355" s="3">
        <v>0</v>
      </c>
      <c r="K1355">
        <v>2</v>
      </c>
      <c r="L1355">
        <v>2</v>
      </c>
      <c r="M1355">
        <v>4</v>
      </c>
      <c r="N1355" s="3">
        <v>0</v>
      </c>
      <c r="O1355">
        <v>1</v>
      </c>
      <c r="P1355">
        <v>3</v>
      </c>
      <c r="Q1355">
        <v>3</v>
      </c>
      <c r="R1355">
        <v>2</v>
      </c>
      <c r="S1355">
        <v>1</v>
      </c>
      <c r="T1355" s="2">
        <v>2</v>
      </c>
      <c r="U1355">
        <v>8</v>
      </c>
      <c r="V1355" s="3">
        <v>0</v>
      </c>
      <c r="W1355">
        <v>1</v>
      </c>
      <c r="X1355">
        <v>4</v>
      </c>
      <c r="Y1355">
        <v>3</v>
      </c>
      <c r="Z1355">
        <v>0</v>
      </c>
      <c r="AA1355" s="3">
        <v>2</v>
      </c>
      <c r="AB1355">
        <v>101</v>
      </c>
    </row>
    <row r="1356" spans="1:28" x14ac:dyDescent="0.35">
      <c r="A1356" s="2">
        <v>1154</v>
      </c>
      <c r="B1356" s="2">
        <v>9</v>
      </c>
      <c r="C1356" s="2" t="s">
        <v>33</v>
      </c>
      <c r="D1356">
        <v>62</v>
      </c>
      <c r="E1356">
        <v>3</v>
      </c>
      <c r="F1356">
        <v>1</v>
      </c>
      <c r="G1356">
        <v>1</v>
      </c>
      <c r="H1356">
        <v>184</v>
      </c>
      <c r="I1356" s="37">
        <v>31.4</v>
      </c>
      <c r="J1356" s="3">
        <v>0</v>
      </c>
      <c r="K1356">
        <v>1</v>
      </c>
      <c r="L1356">
        <v>1</v>
      </c>
      <c r="M1356">
        <v>4</v>
      </c>
      <c r="N1356" s="3">
        <v>0</v>
      </c>
      <c r="O1356">
        <v>1</v>
      </c>
      <c r="P1356">
        <v>4</v>
      </c>
      <c r="Q1356">
        <v>1</v>
      </c>
      <c r="R1356">
        <v>2</v>
      </c>
      <c r="S1356">
        <v>1</v>
      </c>
      <c r="T1356" s="2">
        <v>1</v>
      </c>
      <c r="U1356">
        <v>9</v>
      </c>
      <c r="V1356" s="3">
        <v>0</v>
      </c>
      <c r="W1356">
        <v>1</v>
      </c>
      <c r="X1356">
        <v>5</v>
      </c>
      <c r="Y1356">
        <v>3</v>
      </c>
      <c r="Z1356">
        <v>1</v>
      </c>
      <c r="AA1356" s="3">
        <v>2</v>
      </c>
      <c r="AB1356">
        <v>101</v>
      </c>
    </row>
    <row r="1357" spans="1:28" x14ac:dyDescent="0.35">
      <c r="A1357" s="2">
        <v>1155</v>
      </c>
      <c r="B1357" s="2">
        <v>9</v>
      </c>
      <c r="C1357" s="2" t="s">
        <v>33</v>
      </c>
      <c r="D1357">
        <v>62</v>
      </c>
      <c r="E1357">
        <v>3</v>
      </c>
      <c r="F1357">
        <v>1</v>
      </c>
      <c r="G1357">
        <v>1</v>
      </c>
      <c r="H1357">
        <v>176</v>
      </c>
      <c r="I1357" s="37">
        <v>60</v>
      </c>
      <c r="J1357" s="3">
        <v>0</v>
      </c>
      <c r="K1357">
        <v>1</v>
      </c>
      <c r="L1357">
        <v>1</v>
      </c>
      <c r="M1357">
        <v>4</v>
      </c>
      <c r="N1357" s="3">
        <v>0</v>
      </c>
      <c r="O1357">
        <v>1</v>
      </c>
      <c r="P1357">
        <v>5</v>
      </c>
      <c r="Q1357">
        <v>0</v>
      </c>
      <c r="R1357">
        <v>2</v>
      </c>
      <c r="S1357">
        <v>1</v>
      </c>
      <c r="T1357" s="2">
        <v>1</v>
      </c>
      <c r="U1357">
        <v>9</v>
      </c>
      <c r="V1357" s="3">
        <v>0</v>
      </c>
      <c r="W1357">
        <v>1</v>
      </c>
      <c r="X1357">
        <v>6</v>
      </c>
      <c r="Y1357">
        <v>3</v>
      </c>
      <c r="Z1357">
        <v>1</v>
      </c>
      <c r="AA1357" s="3">
        <v>2</v>
      </c>
      <c r="AB1357">
        <v>94</v>
      </c>
    </row>
    <row r="1358" spans="1:28" x14ac:dyDescent="0.35">
      <c r="A1358" s="2">
        <v>1156</v>
      </c>
      <c r="B1358" s="2">
        <v>9</v>
      </c>
      <c r="C1358" s="2" t="s">
        <v>33</v>
      </c>
      <c r="D1358">
        <v>62</v>
      </c>
      <c r="E1358">
        <v>3</v>
      </c>
      <c r="F1358">
        <v>1</v>
      </c>
      <c r="G1358">
        <v>1</v>
      </c>
      <c r="H1358">
        <v>184</v>
      </c>
      <c r="I1358" s="37">
        <v>38.1</v>
      </c>
      <c r="J1358" s="3">
        <v>0</v>
      </c>
      <c r="K1358">
        <v>1</v>
      </c>
      <c r="L1358">
        <v>2</v>
      </c>
      <c r="M1358">
        <v>4</v>
      </c>
      <c r="N1358" s="3">
        <v>0</v>
      </c>
      <c r="O1358">
        <v>1</v>
      </c>
      <c r="P1358">
        <v>2</v>
      </c>
      <c r="Q1358">
        <v>1</v>
      </c>
      <c r="R1358">
        <v>2</v>
      </c>
      <c r="S1358">
        <v>1</v>
      </c>
      <c r="T1358" s="2">
        <v>1</v>
      </c>
      <c r="U1358">
        <v>9</v>
      </c>
      <c r="V1358" s="3">
        <v>0</v>
      </c>
      <c r="W1358">
        <v>1</v>
      </c>
      <c r="X1358">
        <v>4</v>
      </c>
      <c r="Y1358">
        <v>1</v>
      </c>
      <c r="Z1358">
        <v>1</v>
      </c>
      <c r="AA1358" s="3">
        <v>2</v>
      </c>
      <c r="AB1358">
        <v>106</v>
      </c>
    </row>
    <row r="1359" spans="1:28" x14ac:dyDescent="0.35">
      <c r="A1359" s="2">
        <v>1157</v>
      </c>
      <c r="B1359" s="2">
        <v>9</v>
      </c>
      <c r="C1359" s="2" t="s">
        <v>33</v>
      </c>
      <c r="D1359">
        <v>62</v>
      </c>
      <c r="E1359">
        <v>3</v>
      </c>
      <c r="F1359">
        <v>1</v>
      </c>
      <c r="G1359">
        <v>1</v>
      </c>
      <c r="H1359">
        <v>184</v>
      </c>
      <c r="I1359" s="37">
        <v>38.1</v>
      </c>
      <c r="J1359" s="3">
        <v>0</v>
      </c>
      <c r="K1359">
        <v>1</v>
      </c>
      <c r="L1359">
        <v>2</v>
      </c>
      <c r="M1359">
        <v>4</v>
      </c>
      <c r="N1359" s="3">
        <v>0</v>
      </c>
      <c r="O1359">
        <v>1</v>
      </c>
      <c r="P1359">
        <v>3</v>
      </c>
      <c r="Q1359">
        <v>1</v>
      </c>
      <c r="R1359">
        <v>2</v>
      </c>
      <c r="S1359">
        <v>1</v>
      </c>
      <c r="T1359" s="2">
        <v>1</v>
      </c>
      <c r="U1359">
        <v>9</v>
      </c>
      <c r="V1359" s="3">
        <v>0</v>
      </c>
      <c r="W1359">
        <v>1</v>
      </c>
      <c r="X1359">
        <v>4</v>
      </c>
      <c r="Y1359">
        <v>3</v>
      </c>
      <c r="Z1359">
        <v>1</v>
      </c>
      <c r="AA1359" s="3">
        <v>2</v>
      </c>
      <c r="AB1359">
        <v>99</v>
      </c>
    </row>
    <row r="1360" spans="1:28" x14ac:dyDescent="0.35">
      <c r="A1360" s="2">
        <v>1158</v>
      </c>
      <c r="B1360" s="2">
        <v>9</v>
      </c>
      <c r="C1360" s="2" t="s">
        <v>33</v>
      </c>
      <c r="D1360">
        <v>62</v>
      </c>
      <c r="E1360">
        <v>3</v>
      </c>
      <c r="F1360">
        <v>1</v>
      </c>
      <c r="G1360">
        <v>1</v>
      </c>
      <c r="H1360">
        <v>184</v>
      </c>
      <c r="I1360" s="37">
        <v>38.1</v>
      </c>
      <c r="J1360" s="3">
        <v>0</v>
      </c>
      <c r="K1360">
        <v>2</v>
      </c>
      <c r="L1360">
        <v>2</v>
      </c>
      <c r="M1360">
        <v>4</v>
      </c>
      <c r="N1360" s="3">
        <v>0</v>
      </c>
      <c r="O1360">
        <v>1</v>
      </c>
      <c r="P1360">
        <v>3</v>
      </c>
      <c r="Q1360">
        <v>2</v>
      </c>
      <c r="R1360">
        <v>2</v>
      </c>
      <c r="S1360">
        <v>1</v>
      </c>
      <c r="T1360" s="2">
        <v>1</v>
      </c>
      <c r="U1360">
        <v>9</v>
      </c>
      <c r="V1360" s="3">
        <v>0</v>
      </c>
      <c r="W1360">
        <v>1</v>
      </c>
      <c r="X1360">
        <v>4</v>
      </c>
      <c r="Y1360">
        <v>3</v>
      </c>
      <c r="Z1360">
        <v>1</v>
      </c>
      <c r="AA1360" s="3">
        <v>2</v>
      </c>
      <c r="AB1360">
        <v>110</v>
      </c>
    </row>
    <row r="1361" spans="1:28" x14ac:dyDescent="0.35">
      <c r="A1361" s="2">
        <v>1159</v>
      </c>
      <c r="B1361" s="2">
        <v>9</v>
      </c>
      <c r="C1361" s="2" t="s">
        <v>33</v>
      </c>
      <c r="D1361">
        <v>62</v>
      </c>
      <c r="E1361">
        <v>1</v>
      </c>
      <c r="F1361">
        <v>1</v>
      </c>
      <c r="G1361">
        <v>1</v>
      </c>
      <c r="H1361">
        <v>168</v>
      </c>
      <c r="I1361" s="37">
        <v>40.700000000000003</v>
      </c>
      <c r="J1361" s="3">
        <v>0</v>
      </c>
      <c r="K1361">
        <v>1</v>
      </c>
      <c r="L1361">
        <v>2</v>
      </c>
      <c r="M1361">
        <v>4</v>
      </c>
      <c r="N1361" s="3">
        <v>0</v>
      </c>
      <c r="O1361">
        <v>1</v>
      </c>
      <c r="P1361">
        <v>3</v>
      </c>
      <c r="Q1361">
        <v>0</v>
      </c>
      <c r="R1361">
        <v>2</v>
      </c>
      <c r="S1361">
        <v>1</v>
      </c>
      <c r="T1361" s="2">
        <v>1</v>
      </c>
      <c r="U1361">
        <v>9</v>
      </c>
      <c r="V1361" s="3">
        <v>0</v>
      </c>
      <c r="W1361">
        <v>1</v>
      </c>
      <c r="X1361">
        <v>4</v>
      </c>
      <c r="Y1361">
        <v>3</v>
      </c>
      <c r="Z1361">
        <v>1</v>
      </c>
      <c r="AA1361" s="3">
        <v>2</v>
      </c>
      <c r="AB1361">
        <v>100</v>
      </c>
    </row>
    <row r="1362" spans="1:28" x14ac:dyDescent="0.35">
      <c r="A1362" s="2">
        <v>1160</v>
      </c>
      <c r="B1362" s="2">
        <v>9</v>
      </c>
      <c r="C1362" s="2" t="s">
        <v>33</v>
      </c>
      <c r="D1362">
        <v>62</v>
      </c>
      <c r="E1362">
        <v>1</v>
      </c>
      <c r="F1362">
        <v>1</v>
      </c>
      <c r="G1362">
        <v>1</v>
      </c>
      <c r="H1362">
        <v>168</v>
      </c>
      <c r="I1362" s="37">
        <v>40.700000000000003</v>
      </c>
      <c r="J1362" s="3">
        <v>0</v>
      </c>
      <c r="K1362">
        <v>1</v>
      </c>
      <c r="L1362">
        <v>2</v>
      </c>
      <c r="M1362">
        <v>4</v>
      </c>
      <c r="N1362" s="3">
        <v>0</v>
      </c>
      <c r="O1362">
        <v>1</v>
      </c>
      <c r="P1362">
        <v>4</v>
      </c>
      <c r="Q1362">
        <v>0</v>
      </c>
      <c r="R1362">
        <v>2</v>
      </c>
      <c r="S1362">
        <v>1</v>
      </c>
      <c r="T1362" s="2">
        <v>1</v>
      </c>
      <c r="U1362">
        <v>9</v>
      </c>
      <c r="V1362" s="3">
        <v>0</v>
      </c>
      <c r="W1362">
        <v>1</v>
      </c>
      <c r="X1362">
        <v>5</v>
      </c>
      <c r="Y1362">
        <v>3</v>
      </c>
      <c r="Z1362">
        <v>1</v>
      </c>
      <c r="AA1362" s="3">
        <v>2</v>
      </c>
      <c r="AB1362">
        <v>100</v>
      </c>
    </row>
    <row r="1363" spans="1:28" x14ac:dyDescent="0.35">
      <c r="A1363" s="2">
        <v>1161</v>
      </c>
      <c r="B1363" s="2">
        <v>9</v>
      </c>
      <c r="C1363" s="2" t="s">
        <v>33</v>
      </c>
      <c r="D1363">
        <v>62</v>
      </c>
      <c r="E1363">
        <v>4</v>
      </c>
      <c r="F1363">
        <v>1</v>
      </c>
      <c r="G1363">
        <v>1</v>
      </c>
      <c r="H1363">
        <v>184</v>
      </c>
      <c r="I1363" s="37">
        <v>34.6</v>
      </c>
      <c r="J1363" s="3">
        <v>0</v>
      </c>
      <c r="K1363">
        <v>1</v>
      </c>
      <c r="L1363">
        <v>1</v>
      </c>
      <c r="M1363">
        <v>4</v>
      </c>
      <c r="N1363" s="3">
        <v>0</v>
      </c>
      <c r="O1363">
        <v>1</v>
      </c>
      <c r="P1363">
        <v>2</v>
      </c>
      <c r="Q1363">
        <v>1</v>
      </c>
      <c r="R1363">
        <v>4</v>
      </c>
      <c r="S1363">
        <v>1</v>
      </c>
      <c r="T1363" s="2">
        <v>1</v>
      </c>
      <c r="U1363">
        <v>9</v>
      </c>
      <c r="V1363" s="3">
        <v>0</v>
      </c>
      <c r="W1363">
        <v>1</v>
      </c>
      <c r="X1363">
        <v>3</v>
      </c>
      <c r="Y1363">
        <v>3</v>
      </c>
      <c r="Z1363">
        <v>1</v>
      </c>
      <c r="AA1363" s="3">
        <v>2</v>
      </c>
      <c r="AB1363">
        <v>111</v>
      </c>
    </row>
    <row r="1364" spans="1:28" x14ac:dyDescent="0.35">
      <c r="A1364" s="2">
        <v>1162</v>
      </c>
      <c r="B1364" s="2">
        <v>9</v>
      </c>
      <c r="C1364" s="2" t="s">
        <v>33</v>
      </c>
      <c r="D1364">
        <v>62</v>
      </c>
      <c r="E1364">
        <v>3</v>
      </c>
      <c r="F1364">
        <v>1</v>
      </c>
      <c r="G1364">
        <v>1</v>
      </c>
      <c r="H1364">
        <v>184</v>
      </c>
      <c r="I1364" s="37">
        <v>34.6</v>
      </c>
      <c r="J1364" s="3">
        <v>0</v>
      </c>
      <c r="K1364">
        <v>1</v>
      </c>
      <c r="L1364">
        <v>2</v>
      </c>
      <c r="M1364">
        <v>4</v>
      </c>
      <c r="N1364" s="3">
        <v>0</v>
      </c>
      <c r="O1364">
        <v>1</v>
      </c>
      <c r="P1364">
        <v>3</v>
      </c>
      <c r="Q1364">
        <v>0</v>
      </c>
      <c r="R1364">
        <v>2</v>
      </c>
      <c r="S1364">
        <v>1</v>
      </c>
      <c r="T1364" s="2">
        <v>1</v>
      </c>
      <c r="U1364">
        <v>9</v>
      </c>
      <c r="V1364" s="3">
        <v>0</v>
      </c>
      <c r="W1364">
        <v>1</v>
      </c>
      <c r="X1364">
        <v>4</v>
      </c>
      <c r="Y1364">
        <v>3</v>
      </c>
      <c r="Z1364">
        <v>1</v>
      </c>
      <c r="AA1364" s="3">
        <v>2</v>
      </c>
      <c r="AB1364">
        <v>106</v>
      </c>
    </row>
    <row r="1365" spans="1:28" x14ac:dyDescent="0.35">
      <c r="A1365" s="2">
        <v>1163</v>
      </c>
      <c r="B1365" s="2">
        <v>9</v>
      </c>
      <c r="C1365" s="2" t="s">
        <v>33</v>
      </c>
      <c r="D1365">
        <v>63</v>
      </c>
      <c r="E1365">
        <v>3</v>
      </c>
      <c r="F1365">
        <v>1</v>
      </c>
      <c r="G1365">
        <v>1</v>
      </c>
      <c r="H1365">
        <v>210</v>
      </c>
      <c r="I1365" s="37">
        <v>40</v>
      </c>
      <c r="J1365" s="3">
        <v>0</v>
      </c>
      <c r="K1365">
        <v>1</v>
      </c>
      <c r="L1365">
        <v>3</v>
      </c>
      <c r="M1365">
        <v>2</v>
      </c>
      <c r="N1365" s="3">
        <v>0</v>
      </c>
      <c r="O1365">
        <v>1</v>
      </c>
      <c r="P1365">
        <v>3</v>
      </c>
      <c r="Q1365">
        <v>1</v>
      </c>
      <c r="R1365">
        <v>2</v>
      </c>
      <c r="S1365">
        <v>1</v>
      </c>
      <c r="T1365" s="2">
        <v>2</v>
      </c>
      <c r="U1365">
        <v>4</v>
      </c>
      <c r="V1365" s="3">
        <v>0</v>
      </c>
      <c r="W1365">
        <v>1</v>
      </c>
      <c r="X1365">
        <v>4</v>
      </c>
      <c r="Y1365">
        <v>1</v>
      </c>
      <c r="Z1365">
        <v>1</v>
      </c>
      <c r="AA1365" s="3">
        <v>2</v>
      </c>
      <c r="AB1365">
        <v>95</v>
      </c>
    </row>
    <row r="1366" spans="1:28" x14ac:dyDescent="0.35">
      <c r="A1366" s="2">
        <v>1164</v>
      </c>
      <c r="B1366" s="2">
        <v>9</v>
      </c>
      <c r="C1366" s="2" t="s">
        <v>33</v>
      </c>
      <c r="D1366">
        <v>63</v>
      </c>
      <c r="E1366">
        <v>3</v>
      </c>
      <c r="F1366">
        <v>1</v>
      </c>
      <c r="G1366">
        <v>1</v>
      </c>
      <c r="H1366">
        <v>210</v>
      </c>
      <c r="I1366" s="37">
        <v>40</v>
      </c>
      <c r="J1366" s="3">
        <v>0</v>
      </c>
      <c r="K1366">
        <v>2</v>
      </c>
      <c r="L1366">
        <v>2</v>
      </c>
      <c r="M1366">
        <v>4</v>
      </c>
      <c r="N1366" s="3">
        <v>0</v>
      </c>
      <c r="O1366">
        <v>1</v>
      </c>
      <c r="P1366">
        <v>4</v>
      </c>
      <c r="Q1366">
        <v>1</v>
      </c>
      <c r="R1366">
        <v>2</v>
      </c>
      <c r="S1366">
        <v>1</v>
      </c>
      <c r="T1366" s="2">
        <v>2</v>
      </c>
      <c r="U1366">
        <v>4</v>
      </c>
      <c r="V1366" s="3">
        <v>0</v>
      </c>
      <c r="W1366">
        <v>1</v>
      </c>
      <c r="X1366">
        <v>5</v>
      </c>
      <c r="Y1366">
        <v>1</v>
      </c>
      <c r="Z1366">
        <v>1</v>
      </c>
      <c r="AA1366" s="3">
        <v>2</v>
      </c>
      <c r="AB1366">
        <v>98</v>
      </c>
    </row>
    <row r="1367" spans="1:28" x14ac:dyDescent="0.35">
      <c r="A1367" s="2">
        <v>1165</v>
      </c>
      <c r="B1367" s="2">
        <v>9</v>
      </c>
      <c r="C1367" s="2" t="s">
        <v>33</v>
      </c>
      <c r="D1367">
        <v>63</v>
      </c>
      <c r="E1367">
        <v>2</v>
      </c>
      <c r="F1367">
        <v>1</v>
      </c>
      <c r="G1367">
        <v>1</v>
      </c>
      <c r="H1367">
        <v>184</v>
      </c>
      <c r="I1367" s="37">
        <v>28.9</v>
      </c>
      <c r="J1367" s="3">
        <v>0</v>
      </c>
      <c r="K1367">
        <v>2</v>
      </c>
      <c r="L1367">
        <v>2</v>
      </c>
      <c r="M1367">
        <v>2</v>
      </c>
      <c r="N1367" s="3">
        <v>0</v>
      </c>
      <c r="O1367">
        <v>1</v>
      </c>
      <c r="P1367">
        <v>2</v>
      </c>
      <c r="Q1367">
        <v>0</v>
      </c>
      <c r="R1367">
        <v>2</v>
      </c>
      <c r="S1367">
        <v>1</v>
      </c>
      <c r="T1367" s="2">
        <v>2</v>
      </c>
      <c r="U1367">
        <v>4</v>
      </c>
      <c r="V1367" s="3">
        <v>0</v>
      </c>
      <c r="W1367">
        <v>1</v>
      </c>
      <c r="X1367">
        <v>3</v>
      </c>
      <c r="Y1367">
        <v>1</v>
      </c>
      <c r="Z1367">
        <v>1</v>
      </c>
      <c r="AA1367" s="3">
        <v>2</v>
      </c>
      <c r="AB1367">
        <v>109</v>
      </c>
    </row>
    <row r="1368" spans="1:28" x14ac:dyDescent="0.35">
      <c r="A1368" s="2">
        <v>1166</v>
      </c>
      <c r="B1368" s="2">
        <v>9</v>
      </c>
      <c r="C1368" s="2" t="s">
        <v>33</v>
      </c>
      <c r="D1368">
        <v>63</v>
      </c>
      <c r="E1368">
        <v>2</v>
      </c>
      <c r="F1368">
        <v>1</v>
      </c>
      <c r="G1368">
        <v>1</v>
      </c>
      <c r="H1368">
        <v>184</v>
      </c>
      <c r="I1368" s="37">
        <v>28.9</v>
      </c>
      <c r="J1368" s="3">
        <v>0</v>
      </c>
      <c r="K1368">
        <v>2</v>
      </c>
      <c r="L1368">
        <v>2</v>
      </c>
      <c r="M1368">
        <v>2</v>
      </c>
      <c r="N1368" s="3">
        <v>0</v>
      </c>
      <c r="O1368">
        <v>1</v>
      </c>
      <c r="P1368">
        <v>4</v>
      </c>
      <c r="Q1368">
        <v>1</v>
      </c>
      <c r="R1368">
        <v>2</v>
      </c>
      <c r="S1368">
        <v>1</v>
      </c>
      <c r="T1368" s="2">
        <v>2</v>
      </c>
      <c r="U1368">
        <v>4</v>
      </c>
      <c r="V1368" s="3">
        <v>0</v>
      </c>
      <c r="W1368">
        <v>1</v>
      </c>
      <c r="X1368">
        <v>5</v>
      </c>
      <c r="Y1368">
        <v>1</v>
      </c>
      <c r="Z1368">
        <v>1</v>
      </c>
      <c r="AA1368" s="3">
        <v>2</v>
      </c>
      <c r="AB1368">
        <v>98</v>
      </c>
    </row>
    <row r="1369" spans="1:28" x14ac:dyDescent="0.35">
      <c r="A1369" s="2">
        <v>1167</v>
      </c>
      <c r="B1369" s="2">
        <v>9</v>
      </c>
      <c r="C1369" s="2" t="s">
        <v>33</v>
      </c>
      <c r="D1369">
        <v>63</v>
      </c>
      <c r="E1369">
        <v>2</v>
      </c>
      <c r="F1369">
        <v>1</v>
      </c>
      <c r="G1369">
        <v>1</v>
      </c>
      <c r="H1369">
        <v>184</v>
      </c>
      <c r="I1369" s="37">
        <v>28.9</v>
      </c>
      <c r="J1369" s="3">
        <v>0</v>
      </c>
      <c r="K1369">
        <v>2</v>
      </c>
      <c r="L1369">
        <v>2</v>
      </c>
      <c r="M1369">
        <v>2</v>
      </c>
      <c r="N1369" s="3">
        <v>0</v>
      </c>
      <c r="O1369">
        <v>1</v>
      </c>
      <c r="P1369">
        <v>6</v>
      </c>
      <c r="Q1369">
        <v>1</v>
      </c>
      <c r="R1369">
        <v>2</v>
      </c>
      <c r="S1369">
        <v>1</v>
      </c>
      <c r="T1369" s="2">
        <v>2</v>
      </c>
      <c r="U1369">
        <v>4</v>
      </c>
      <c r="V1369" s="3">
        <v>0</v>
      </c>
      <c r="W1369">
        <v>1</v>
      </c>
      <c r="X1369">
        <v>6</v>
      </c>
      <c r="Y1369">
        <v>1</v>
      </c>
      <c r="Z1369">
        <v>1</v>
      </c>
      <c r="AA1369" s="3">
        <v>2</v>
      </c>
      <c r="AB1369">
        <v>96</v>
      </c>
    </row>
    <row r="1370" spans="1:28" x14ac:dyDescent="0.35">
      <c r="A1370" s="2">
        <v>1168</v>
      </c>
      <c r="B1370" s="2">
        <v>9</v>
      </c>
      <c r="C1370" s="2" t="s">
        <v>33</v>
      </c>
      <c r="D1370">
        <v>63</v>
      </c>
      <c r="E1370">
        <v>2</v>
      </c>
      <c r="F1370">
        <v>1</v>
      </c>
      <c r="G1370">
        <v>1</v>
      </c>
      <c r="H1370">
        <v>184</v>
      </c>
      <c r="I1370" s="37">
        <v>28.9</v>
      </c>
      <c r="J1370" s="3">
        <v>0</v>
      </c>
      <c r="K1370">
        <v>2</v>
      </c>
      <c r="L1370">
        <v>2</v>
      </c>
      <c r="M1370">
        <v>2</v>
      </c>
      <c r="N1370" s="3">
        <v>0</v>
      </c>
      <c r="O1370">
        <v>1</v>
      </c>
      <c r="P1370">
        <v>4</v>
      </c>
      <c r="Q1370">
        <v>1</v>
      </c>
      <c r="R1370">
        <v>2</v>
      </c>
      <c r="S1370">
        <v>1</v>
      </c>
      <c r="T1370" s="2">
        <v>2</v>
      </c>
      <c r="U1370">
        <v>4</v>
      </c>
      <c r="V1370" s="3">
        <v>0</v>
      </c>
      <c r="W1370">
        <v>1</v>
      </c>
      <c r="X1370">
        <v>3</v>
      </c>
      <c r="Y1370">
        <v>1</v>
      </c>
      <c r="Z1370">
        <v>1</v>
      </c>
      <c r="AA1370" s="3">
        <v>2</v>
      </c>
      <c r="AB1370">
        <v>94</v>
      </c>
    </row>
    <row r="1371" spans="1:28" x14ac:dyDescent="0.35">
      <c r="A1371" s="2">
        <v>1169</v>
      </c>
      <c r="B1371" s="2">
        <v>9</v>
      </c>
      <c r="C1371" s="2" t="s">
        <v>33</v>
      </c>
      <c r="D1371">
        <v>63</v>
      </c>
      <c r="E1371">
        <v>3</v>
      </c>
      <c r="F1371">
        <v>1</v>
      </c>
      <c r="G1371">
        <v>1</v>
      </c>
      <c r="H1371">
        <v>184</v>
      </c>
      <c r="I1371" s="37">
        <v>28.9</v>
      </c>
      <c r="J1371" s="3">
        <v>0</v>
      </c>
      <c r="K1371">
        <v>2</v>
      </c>
      <c r="L1371">
        <v>2</v>
      </c>
      <c r="M1371">
        <v>2</v>
      </c>
      <c r="N1371" s="3">
        <v>0</v>
      </c>
      <c r="O1371">
        <v>1</v>
      </c>
      <c r="P1371">
        <v>2</v>
      </c>
      <c r="Q1371">
        <v>2</v>
      </c>
      <c r="R1371">
        <v>2</v>
      </c>
      <c r="S1371">
        <v>1</v>
      </c>
      <c r="T1371" s="2">
        <v>2</v>
      </c>
      <c r="U1371">
        <v>4</v>
      </c>
      <c r="V1371" s="3">
        <v>0</v>
      </c>
      <c r="W1371">
        <v>1</v>
      </c>
      <c r="X1371">
        <v>3</v>
      </c>
      <c r="Y1371">
        <v>3</v>
      </c>
      <c r="Z1371">
        <v>1</v>
      </c>
      <c r="AA1371" s="3">
        <v>2</v>
      </c>
      <c r="AB1371">
        <v>107</v>
      </c>
    </row>
    <row r="1372" spans="1:28" x14ac:dyDescent="0.35">
      <c r="A1372" s="2">
        <v>1170</v>
      </c>
      <c r="B1372" s="2">
        <v>9</v>
      </c>
      <c r="C1372" s="2" t="s">
        <v>33</v>
      </c>
      <c r="D1372">
        <v>63</v>
      </c>
      <c r="E1372">
        <v>3</v>
      </c>
      <c r="F1372">
        <v>1</v>
      </c>
      <c r="G1372">
        <v>1</v>
      </c>
      <c r="H1372">
        <v>184</v>
      </c>
      <c r="I1372" s="37">
        <v>28.9</v>
      </c>
      <c r="J1372" s="3">
        <v>0</v>
      </c>
      <c r="K1372">
        <v>2</v>
      </c>
      <c r="L1372">
        <v>2</v>
      </c>
      <c r="M1372">
        <v>2</v>
      </c>
      <c r="N1372" s="3">
        <v>0</v>
      </c>
      <c r="O1372">
        <v>1</v>
      </c>
      <c r="P1372">
        <v>4</v>
      </c>
      <c r="Q1372">
        <v>2</v>
      </c>
      <c r="R1372">
        <v>2</v>
      </c>
      <c r="S1372">
        <v>1</v>
      </c>
      <c r="T1372" s="2">
        <v>2</v>
      </c>
      <c r="U1372">
        <v>4</v>
      </c>
      <c r="V1372" s="3">
        <v>0</v>
      </c>
      <c r="W1372">
        <v>1</v>
      </c>
      <c r="X1372">
        <v>5</v>
      </c>
      <c r="Y1372">
        <v>1</v>
      </c>
      <c r="Z1372">
        <v>1</v>
      </c>
      <c r="AA1372" s="3">
        <v>2</v>
      </c>
      <c r="AB1372">
        <v>101</v>
      </c>
    </row>
    <row r="1373" spans="1:28" x14ac:dyDescent="0.35">
      <c r="A1373" s="2">
        <v>1171</v>
      </c>
      <c r="B1373" s="2">
        <v>9</v>
      </c>
      <c r="C1373" s="2" t="s">
        <v>33</v>
      </c>
      <c r="D1373">
        <v>63</v>
      </c>
      <c r="E1373">
        <v>3</v>
      </c>
      <c r="F1373">
        <v>1</v>
      </c>
      <c r="G1373">
        <v>1</v>
      </c>
      <c r="H1373">
        <v>184</v>
      </c>
      <c r="I1373" s="37">
        <v>31.3</v>
      </c>
      <c r="J1373" s="3">
        <v>0</v>
      </c>
      <c r="K1373">
        <v>1</v>
      </c>
      <c r="L1373">
        <v>2</v>
      </c>
      <c r="M1373">
        <v>4</v>
      </c>
      <c r="N1373" s="3">
        <v>0</v>
      </c>
      <c r="O1373">
        <v>1</v>
      </c>
      <c r="P1373">
        <v>3</v>
      </c>
      <c r="Q1373">
        <v>1</v>
      </c>
      <c r="R1373">
        <v>2</v>
      </c>
      <c r="S1373">
        <v>1</v>
      </c>
      <c r="T1373" s="2">
        <v>1</v>
      </c>
      <c r="U1373">
        <v>9</v>
      </c>
      <c r="V1373" s="3">
        <v>0</v>
      </c>
      <c r="W1373">
        <v>1</v>
      </c>
      <c r="X1373">
        <v>4</v>
      </c>
      <c r="Y1373">
        <v>1</v>
      </c>
      <c r="Z1373">
        <v>1</v>
      </c>
      <c r="AA1373" s="3">
        <v>2</v>
      </c>
      <c r="AB1373">
        <v>101</v>
      </c>
    </row>
    <row r="1374" spans="1:28" x14ac:dyDescent="0.35">
      <c r="A1374" s="2">
        <v>1172</v>
      </c>
      <c r="B1374" s="2">
        <v>9</v>
      </c>
      <c r="C1374" s="2" t="s">
        <v>33</v>
      </c>
      <c r="D1374">
        <v>63</v>
      </c>
      <c r="E1374">
        <v>3</v>
      </c>
      <c r="F1374">
        <v>1</v>
      </c>
      <c r="G1374">
        <v>1</v>
      </c>
      <c r="H1374">
        <v>184</v>
      </c>
      <c r="I1374" s="37">
        <v>31.3</v>
      </c>
      <c r="J1374" s="3">
        <v>0</v>
      </c>
      <c r="K1374">
        <v>1</v>
      </c>
      <c r="L1374">
        <v>2</v>
      </c>
      <c r="M1374">
        <v>4</v>
      </c>
      <c r="N1374" s="3">
        <v>0</v>
      </c>
      <c r="O1374">
        <v>1</v>
      </c>
      <c r="P1374">
        <v>5</v>
      </c>
      <c r="Q1374">
        <v>0</v>
      </c>
      <c r="R1374">
        <v>2</v>
      </c>
      <c r="S1374">
        <v>1</v>
      </c>
      <c r="T1374" s="2">
        <v>2</v>
      </c>
      <c r="U1374">
        <v>9</v>
      </c>
      <c r="V1374" s="3">
        <v>0</v>
      </c>
      <c r="W1374">
        <v>1</v>
      </c>
      <c r="X1374">
        <v>5</v>
      </c>
      <c r="Y1374">
        <v>1</v>
      </c>
      <c r="Z1374">
        <v>1</v>
      </c>
      <c r="AA1374" s="3">
        <v>2</v>
      </c>
      <c r="AB1374">
        <v>101</v>
      </c>
    </row>
    <row r="1375" spans="1:28" x14ac:dyDescent="0.35">
      <c r="A1375" s="2">
        <v>1173</v>
      </c>
      <c r="B1375" s="2">
        <v>9</v>
      </c>
      <c r="C1375" s="2" t="s">
        <v>33</v>
      </c>
      <c r="D1375">
        <v>63</v>
      </c>
      <c r="E1375">
        <v>4</v>
      </c>
      <c r="F1375">
        <v>1</v>
      </c>
      <c r="G1375">
        <v>1</v>
      </c>
      <c r="H1375">
        <v>210</v>
      </c>
      <c r="I1375" s="37">
        <v>49</v>
      </c>
      <c r="J1375" s="3">
        <v>0</v>
      </c>
      <c r="K1375">
        <v>2</v>
      </c>
      <c r="L1375">
        <v>2</v>
      </c>
      <c r="M1375">
        <v>4</v>
      </c>
      <c r="N1375" s="3">
        <v>0</v>
      </c>
      <c r="O1375">
        <v>1</v>
      </c>
      <c r="P1375">
        <v>6</v>
      </c>
      <c r="Q1375">
        <v>1</v>
      </c>
      <c r="R1375">
        <v>2</v>
      </c>
      <c r="S1375">
        <v>1</v>
      </c>
      <c r="T1375" s="2">
        <v>2</v>
      </c>
      <c r="U1375">
        <v>4</v>
      </c>
      <c r="V1375" s="3">
        <v>0</v>
      </c>
      <c r="W1375">
        <v>1</v>
      </c>
      <c r="X1375">
        <v>6</v>
      </c>
      <c r="Y1375">
        <v>2</v>
      </c>
      <c r="Z1375">
        <v>1</v>
      </c>
      <c r="AA1375" s="3">
        <v>2</v>
      </c>
      <c r="AB1375">
        <v>99</v>
      </c>
    </row>
    <row r="1376" spans="1:28" x14ac:dyDescent="0.35">
      <c r="A1376" s="2">
        <v>1174</v>
      </c>
      <c r="B1376" s="2">
        <v>9</v>
      </c>
      <c r="C1376" s="2" t="s">
        <v>33</v>
      </c>
      <c r="D1376">
        <v>63</v>
      </c>
      <c r="E1376">
        <v>3</v>
      </c>
      <c r="F1376">
        <v>1</v>
      </c>
      <c r="G1376">
        <v>1</v>
      </c>
      <c r="H1376">
        <v>184</v>
      </c>
      <c r="I1376" s="37">
        <v>41.6</v>
      </c>
      <c r="J1376" s="3">
        <v>0</v>
      </c>
      <c r="K1376">
        <v>1</v>
      </c>
      <c r="L1376">
        <v>2</v>
      </c>
      <c r="M1376">
        <v>4</v>
      </c>
      <c r="N1376" s="3">
        <v>0</v>
      </c>
      <c r="O1376">
        <v>1</v>
      </c>
      <c r="P1376">
        <v>2</v>
      </c>
      <c r="Q1376">
        <v>2</v>
      </c>
      <c r="R1376">
        <v>2</v>
      </c>
      <c r="S1376">
        <v>1</v>
      </c>
      <c r="T1376" s="2">
        <v>1</v>
      </c>
      <c r="U1376">
        <v>9</v>
      </c>
      <c r="V1376" s="3">
        <v>0</v>
      </c>
      <c r="W1376">
        <v>1</v>
      </c>
      <c r="X1376">
        <v>4</v>
      </c>
      <c r="Y1376">
        <v>2</v>
      </c>
      <c r="Z1376">
        <v>1</v>
      </c>
      <c r="AA1376" s="3">
        <v>2</v>
      </c>
      <c r="AB1376">
        <v>110</v>
      </c>
    </row>
    <row r="1377" spans="1:28" x14ac:dyDescent="0.35">
      <c r="A1377" s="2">
        <v>1175</v>
      </c>
      <c r="B1377" s="2">
        <v>9</v>
      </c>
      <c r="C1377" s="2" t="s">
        <v>33</v>
      </c>
      <c r="D1377">
        <v>63</v>
      </c>
      <c r="E1377">
        <v>3</v>
      </c>
      <c r="F1377">
        <v>1</v>
      </c>
      <c r="G1377">
        <v>1</v>
      </c>
      <c r="H1377">
        <v>210</v>
      </c>
      <c r="I1377" s="37">
        <v>63.1</v>
      </c>
      <c r="J1377" s="3">
        <v>0</v>
      </c>
      <c r="K1377">
        <v>1</v>
      </c>
      <c r="L1377">
        <v>2</v>
      </c>
      <c r="M1377">
        <v>1</v>
      </c>
      <c r="N1377" s="3">
        <v>0</v>
      </c>
      <c r="O1377">
        <v>1</v>
      </c>
      <c r="P1377">
        <v>2</v>
      </c>
      <c r="Q1377">
        <v>1</v>
      </c>
      <c r="R1377">
        <v>2</v>
      </c>
      <c r="S1377">
        <v>1</v>
      </c>
      <c r="T1377" s="2">
        <v>2</v>
      </c>
      <c r="U1377">
        <v>4</v>
      </c>
      <c r="V1377" s="3">
        <v>0</v>
      </c>
      <c r="W1377">
        <v>1</v>
      </c>
      <c r="X1377">
        <v>3</v>
      </c>
      <c r="Y1377">
        <v>3</v>
      </c>
      <c r="Z1377">
        <v>1</v>
      </c>
      <c r="AA1377" s="3">
        <v>2</v>
      </c>
      <c r="AB1377">
        <v>114</v>
      </c>
    </row>
    <row r="1378" spans="1:28" x14ac:dyDescent="0.35">
      <c r="A1378" s="2">
        <v>1176</v>
      </c>
      <c r="B1378" s="2">
        <v>9</v>
      </c>
      <c r="C1378" s="2" t="s">
        <v>33</v>
      </c>
      <c r="D1378">
        <v>63</v>
      </c>
      <c r="E1378">
        <v>3</v>
      </c>
      <c r="F1378">
        <v>1</v>
      </c>
      <c r="G1378">
        <v>1</v>
      </c>
      <c r="H1378">
        <v>210</v>
      </c>
      <c r="I1378" s="37">
        <v>63.1</v>
      </c>
      <c r="J1378" s="3">
        <v>0</v>
      </c>
      <c r="K1378">
        <v>2</v>
      </c>
      <c r="L1378">
        <v>2</v>
      </c>
      <c r="M1378">
        <v>2</v>
      </c>
      <c r="N1378" s="3">
        <v>0</v>
      </c>
      <c r="O1378">
        <v>1</v>
      </c>
      <c r="P1378">
        <v>5</v>
      </c>
      <c r="Q1378">
        <v>1</v>
      </c>
      <c r="R1378">
        <v>2</v>
      </c>
      <c r="S1378">
        <v>1</v>
      </c>
      <c r="T1378" s="2">
        <v>2</v>
      </c>
      <c r="U1378">
        <v>4</v>
      </c>
      <c r="V1378" s="3">
        <v>0</v>
      </c>
      <c r="W1378">
        <v>1</v>
      </c>
      <c r="X1378">
        <v>6</v>
      </c>
      <c r="Y1378">
        <v>2</v>
      </c>
      <c r="Z1378">
        <v>1</v>
      </c>
      <c r="AA1378" s="3">
        <v>2</v>
      </c>
      <c r="AB1378">
        <v>99</v>
      </c>
    </row>
    <row r="1379" spans="1:28" x14ac:dyDescent="0.35">
      <c r="A1379" s="2">
        <v>1177</v>
      </c>
      <c r="B1379" s="2">
        <v>9</v>
      </c>
      <c r="C1379" s="2" t="s">
        <v>33</v>
      </c>
      <c r="D1379">
        <v>63</v>
      </c>
      <c r="E1379">
        <v>3</v>
      </c>
      <c r="F1379">
        <v>1</v>
      </c>
      <c r="G1379">
        <v>1</v>
      </c>
      <c r="H1379">
        <v>210</v>
      </c>
      <c r="I1379" s="37">
        <v>63.1</v>
      </c>
      <c r="J1379" s="3">
        <v>0</v>
      </c>
      <c r="K1379">
        <v>2</v>
      </c>
      <c r="L1379">
        <v>2</v>
      </c>
      <c r="M1379">
        <v>2</v>
      </c>
      <c r="N1379" s="3">
        <v>0</v>
      </c>
      <c r="O1379">
        <v>1</v>
      </c>
      <c r="P1379">
        <v>2</v>
      </c>
      <c r="Q1379">
        <v>2</v>
      </c>
      <c r="R1379">
        <v>2</v>
      </c>
      <c r="S1379">
        <v>1</v>
      </c>
      <c r="T1379" s="2">
        <v>2</v>
      </c>
      <c r="U1379">
        <v>4</v>
      </c>
      <c r="V1379" s="3">
        <v>0</v>
      </c>
      <c r="W1379">
        <v>1</v>
      </c>
      <c r="X1379">
        <v>3</v>
      </c>
      <c r="Y1379">
        <v>1</v>
      </c>
      <c r="Z1379">
        <v>1</v>
      </c>
      <c r="AA1379" s="3">
        <v>2</v>
      </c>
      <c r="AB1379">
        <v>111</v>
      </c>
    </row>
    <row r="1380" spans="1:28" x14ac:dyDescent="0.35">
      <c r="A1380" s="2">
        <v>1178</v>
      </c>
      <c r="B1380" s="2">
        <v>9</v>
      </c>
      <c r="C1380" s="2" t="s">
        <v>33</v>
      </c>
      <c r="D1380">
        <v>63</v>
      </c>
      <c r="E1380">
        <v>3</v>
      </c>
      <c r="F1380">
        <v>1</v>
      </c>
      <c r="G1380">
        <v>1</v>
      </c>
      <c r="H1380">
        <v>210</v>
      </c>
      <c r="I1380" s="37">
        <v>63.1</v>
      </c>
      <c r="J1380" s="3">
        <v>0</v>
      </c>
      <c r="K1380">
        <v>2</v>
      </c>
      <c r="L1380">
        <v>2</v>
      </c>
      <c r="M1380">
        <v>2</v>
      </c>
      <c r="N1380" s="3">
        <v>0</v>
      </c>
      <c r="O1380">
        <v>1</v>
      </c>
      <c r="P1380">
        <v>2</v>
      </c>
      <c r="Q1380">
        <v>1</v>
      </c>
      <c r="R1380">
        <v>2</v>
      </c>
      <c r="S1380">
        <v>1</v>
      </c>
      <c r="T1380" s="2">
        <v>2</v>
      </c>
      <c r="U1380">
        <v>4</v>
      </c>
      <c r="V1380" s="3">
        <v>0</v>
      </c>
      <c r="W1380">
        <v>1</v>
      </c>
      <c r="X1380">
        <v>4</v>
      </c>
      <c r="Y1380">
        <v>3</v>
      </c>
      <c r="Z1380">
        <v>1</v>
      </c>
      <c r="AA1380" s="3">
        <v>2</v>
      </c>
      <c r="AB1380">
        <v>101</v>
      </c>
    </row>
    <row r="1381" spans="1:28" x14ac:dyDescent="0.35">
      <c r="A1381" s="2">
        <v>1179</v>
      </c>
      <c r="B1381" s="2">
        <v>9</v>
      </c>
      <c r="C1381" s="2" t="s">
        <v>33</v>
      </c>
      <c r="D1381">
        <v>63</v>
      </c>
      <c r="E1381">
        <v>3</v>
      </c>
      <c r="F1381">
        <v>1</v>
      </c>
      <c r="G1381">
        <v>1</v>
      </c>
      <c r="H1381">
        <v>184</v>
      </c>
      <c r="I1381" s="37">
        <v>31.3</v>
      </c>
      <c r="J1381" s="3">
        <v>0</v>
      </c>
      <c r="K1381">
        <v>2</v>
      </c>
      <c r="L1381">
        <v>2</v>
      </c>
      <c r="M1381">
        <v>4</v>
      </c>
      <c r="N1381" s="3">
        <v>0</v>
      </c>
      <c r="O1381">
        <v>1</v>
      </c>
      <c r="P1381">
        <v>5</v>
      </c>
      <c r="Q1381">
        <v>1</v>
      </c>
      <c r="R1381">
        <v>2</v>
      </c>
      <c r="S1381">
        <v>1</v>
      </c>
      <c r="T1381" s="2">
        <v>2</v>
      </c>
      <c r="U1381">
        <v>4</v>
      </c>
      <c r="V1381" s="3">
        <v>0</v>
      </c>
      <c r="W1381">
        <v>1</v>
      </c>
      <c r="X1381">
        <v>6</v>
      </c>
      <c r="Y1381">
        <v>2</v>
      </c>
      <c r="Z1381">
        <v>1</v>
      </c>
      <c r="AA1381" s="3">
        <v>2</v>
      </c>
      <c r="AB1381">
        <v>101</v>
      </c>
    </row>
    <row r="1382" spans="1:28" x14ac:dyDescent="0.35">
      <c r="A1382" s="2">
        <v>1180</v>
      </c>
      <c r="B1382" s="2">
        <v>9</v>
      </c>
      <c r="C1382" s="2" t="s">
        <v>33</v>
      </c>
      <c r="D1382">
        <v>63</v>
      </c>
      <c r="E1382">
        <v>3</v>
      </c>
      <c r="F1382">
        <v>1</v>
      </c>
      <c r="G1382">
        <v>1</v>
      </c>
      <c r="H1382">
        <v>184</v>
      </c>
      <c r="I1382" s="37">
        <v>31.3</v>
      </c>
      <c r="J1382" s="3">
        <v>0</v>
      </c>
      <c r="K1382">
        <v>2</v>
      </c>
      <c r="L1382">
        <v>2</v>
      </c>
      <c r="M1382">
        <v>4</v>
      </c>
      <c r="N1382" s="3">
        <v>0</v>
      </c>
      <c r="O1382">
        <v>1</v>
      </c>
      <c r="P1382">
        <v>3</v>
      </c>
      <c r="Q1382">
        <v>2</v>
      </c>
      <c r="R1382">
        <v>2</v>
      </c>
      <c r="S1382">
        <v>1</v>
      </c>
      <c r="T1382" s="2">
        <v>2</v>
      </c>
      <c r="U1382">
        <v>4</v>
      </c>
      <c r="V1382" s="3">
        <v>0</v>
      </c>
      <c r="W1382">
        <v>1</v>
      </c>
      <c r="X1382">
        <v>4</v>
      </c>
      <c r="Y1382">
        <v>1</v>
      </c>
      <c r="Z1382">
        <v>1</v>
      </c>
      <c r="AA1382" s="3">
        <v>2</v>
      </c>
      <c r="AB1382">
        <v>105</v>
      </c>
    </row>
    <row r="1383" spans="1:28" x14ac:dyDescent="0.35">
      <c r="A1383" s="2">
        <v>1181</v>
      </c>
      <c r="B1383" s="2">
        <v>9</v>
      </c>
      <c r="C1383" s="2" t="s">
        <v>33</v>
      </c>
      <c r="D1383">
        <v>63</v>
      </c>
      <c r="E1383">
        <v>2</v>
      </c>
      <c r="F1383">
        <v>1</v>
      </c>
      <c r="G1383">
        <v>1</v>
      </c>
      <c r="H1383">
        <v>184</v>
      </c>
      <c r="I1383" s="37">
        <v>31.3</v>
      </c>
      <c r="J1383" s="3">
        <v>0</v>
      </c>
      <c r="K1383">
        <v>2</v>
      </c>
      <c r="L1383">
        <v>2</v>
      </c>
      <c r="M1383">
        <v>4</v>
      </c>
      <c r="N1383" s="3">
        <v>0</v>
      </c>
      <c r="O1383">
        <v>1</v>
      </c>
      <c r="P1383">
        <v>3</v>
      </c>
      <c r="Q1383">
        <v>2</v>
      </c>
      <c r="R1383">
        <v>2</v>
      </c>
      <c r="S1383">
        <v>1</v>
      </c>
      <c r="T1383" s="2">
        <v>2</v>
      </c>
      <c r="U1383">
        <v>4</v>
      </c>
      <c r="V1383" s="3">
        <v>0</v>
      </c>
      <c r="W1383">
        <v>1</v>
      </c>
      <c r="X1383">
        <v>4</v>
      </c>
      <c r="Y1383">
        <v>1</v>
      </c>
      <c r="Z1383">
        <v>1</v>
      </c>
      <c r="AA1383" s="3">
        <v>2</v>
      </c>
      <c r="AB1383">
        <v>92</v>
      </c>
    </row>
    <row r="1384" spans="1:28" x14ac:dyDescent="0.35">
      <c r="A1384" s="2">
        <v>1182</v>
      </c>
      <c r="B1384" s="2">
        <v>9</v>
      </c>
      <c r="C1384" s="2" t="s">
        <v>33</v>
      </c>
      <c r="D1384">
        <v>63</v>
      </c>
      <c r="E1384">
        <v>3</v>
      </c>
      <c r="F1384">
        <v>1</v>
      </c>
      <c r="G1384">
        <v>1</v>
      </c>
      <c r="H1384">
        <v>184</v>
      </c>
      <c r="I1384" s="37">
        <v>31.3</v>
      </c>
      <c r="J1384" s="3">
        <v>0</v>
      </c>
      <c r="K1384">
        <v>2</v>
      </c>
      <c r="L1384">
        <v>2</v>
      </c>
      <c r="M1384">
        <v>4</v>
      </c>
      <c r="N1384" s="3">
        <v>0</v>
      </c>
      <c r="O1384">
        <v>1</v>
      </c>
      <c r="P1384">
        <v>5</v>
      </c>
      <c r="Q1384">
        <v>1</v>
      </c>
      <c r="R1384">
        <v>2</v>
      </c>
      <c r="S1384">
        <v>1</v>
      </c>
      <c r="T1384" s="2">
        <v>2</v>
      </c>
      <c r="U1384">
        <v>4</v>
      </c>
      <c r="V1384" s="3">
        <v>0</v>
      </c>
      <c r="W1384">
        <v>1</v>
      </c>
      <c r="X1384">
        <v>6</v>
      </c>
      <c r="Y1384">
        <v>2</v>
      </c>
      <c r="Z1384">
        <v>1</v>
      </c>
      <c r="AA1384" s="3">
        <v>2</v>
      </c>
      <c r="AB1384">
        <v>101</v>
      </c>
    </row>
    <row r="1385" spans="1:28" x14ac:dyDescent="0.35">
      <c r="A1385" s="2">
        <v>1183</v>
      </c>
      <c r="B1385" s="2">
        <v>9</v>
      </c>
      <c r="C1385" s="2" t="s">
        <v>33</v>
      </c>
      <c r="D1385">
        <v>63</v>
      </c>
      <c r="E1385">
        <v>3</v>
      </c>
      <c r="F1385">
        <v>1</v>
      </c>
      <c r="G1385">
        <v>1</v>
      </c>
      <c r="H1385">
        <v>184</v>
      </c>
      <c r="I1385" s="37">
        <v>31.3</v>
      </c>
      <c r="J1385" s="3">
        <v>0</v>
      </c>
      <c r="K1385">
        <v>2</v>
      </c>
      <c r="L1385">
        <v>2</v>
      </c>
      <c r="M1385">
        <v>2</v>
      </c>
      <c r="N1385" s="3">
        <v>0</v>
      </c>
      <c r="O1385">
        <v>1</v>
      </c>
      <c r="P1385">
        <v>5</v>
      </c>
      <c r="Q1385">
        <v>2</v>
      </c>
      <c r="R1385">
        <v>2</v>
      </c>
      <c r="S1385">
        <v>1</v>
      </c>
      <c r="T1385" s="2">
        <v>2</v>
      </c>
      <c r="U1385">
        <v>4</v>
      </c>
      <c r="V1385" s="3">
        <v>0</v>
      </c>
      <c r="W1385">
        <v>1</v>
      </c>
      <c r="X1385">
        <v>6</v>
      </c>
      <c r="Y1385">
        <v>2</v>
      </c>
      <c r="Z1385">
        <v>1</v>
      </c>
      <c r="AA1385" s="3">
        <v>2</v>
      </c>
      <c r="AB1385">
        <v>91</v>
      </c>
    </row>
    <row r="1386" spans="1:28" x14ac:dyDescent="0.35">
      <c r="A1386" s="2">
        <v>1184</v>
      </c>
      <c r="B1386" s="2">
        <v>9</v>
      </c>
      <c r="C1386" s="2" t="s">
        <v>33</v>
      </c>
      <c r="D1386">
        <v>109</v>
      </c>
      <c r="E1386">
        <v>3</v>
      </c>
      <c r="F1386">
        <v>1</v>
      </c>
      <c r="G1386">
        <v>1</v>
      </c>
      <c r="H1386">
        <v>185</v>
      </c>
      <c r="I1386" s="37">
        <v>76.400000000000006</v>
      </c>
      <c r="J1386" s="3">
        <v>0</v>
      </c>
      <c r="K1386">
        <v>1</v>
      </c>
      <c r="L1386">
        <v>2</v>
      </c>
      <c r="M1386">
        <v>4</v>
      </c>
      <c r="N1386" s="3">
        <v>0</v>
      </c>
      <c r="O1386">
        <v>1</v>
      </c>
      <c r="P1386">
        <v>7</v>
      </c>
      <c r="Q1386">
        <v>1</v>
      </c>
      <c r="R1386">
        <v>2</v>
      </c>
      <c r="S1386">
        <v>1</v>
      </c>
      <c r="T1386" s="2">
        <v>1</v>
      </c>
      <c r="U1386">
        <v>9</v>
      </c>
      <c r="V1386" s="3">
        <v>0</v>
      </c>
      <c r="W1386">
        <v>1</v>
      </c>
      <c r="X1386">
        <v>6</v>
      </c>
      <c r="Y1386">
        <v>2</v>
      </c>
      <c r="Z1386">
        <v>1</v>
      </c>
      <c r="AA1386" s="3">
        <v>3</v>
      </c>
      <c r="AB1386">
        <v>87</v>
      </c>
    </row>
    <row r="1387" spans="1:28" x14ac:dyDescent="0.35">
      <c r="A1387" s="2">
        <v>1185</v>
      </c>
      <c r="B1387" s="2">
        <v>9</v>
      </c>
      <c r="C1387" s="2" t="s">
        <v>33</v>
      </c>
      <c r="D1387">
        <v>109</v>
      </c>
      <c r="E1387">
        <v>3</v>
      </c>
      <c r="F1387">
        <v>0</v>
      </c>
      <c r="G1387">
        <v>0</v>
      </c>
      <c r="H1387">
        <v>210</v>
      </c>
      <c r="I1387" s="37">
        <v>27.8</v>
      </c>
      <c r="J1387" s="3">
        <v>0</v>
      </c>
      <c r="K1387">
        <v>1</v>
      </c>
      <c r="L1387">
        <v>2</v>
      </c>
      <c r="M1387">
        <v>1</v>
      </c>
      <c r="N1387" s="3">
        <v>0</v>
      </c>
      <c r="O1387">
        <v>1</v>
      </c>
      <c r="P1387">
        <v>4</v>
      </c>
      <c r="Q1387">
        <v>1</v>
      </c>
      <c r="R1387">
        <v>2</v>
      </c>
      <c r="S1387">
        <v>1</v>
      </c>
      <c r="T1387" s="2">
        <v>2</v>
      </c>
      <c r="U1387">
        <v>8</v>
      </c>
      <c r="V1387" s="3">
        <v>0</v>
      </c>
      <c r="W1387">
        <v>1</v>
      </c>
      <c r="X1387">
        <v>4</v>
      </c>
      <c r="Y1387">
        <v>1</v>
      </c>
      <c r="Z1387">
        <v>1</v>
      </c>
      <c r="AA1387" s="3">
        <v>3</v>
      </c>
      <c r="AB1387">
        <v>86</v>
      </c>
    </row>
    <row r="1388" spans="1:28" x14ac:dyDescent="0.35">
      <c r="A1388" s="2">
        <v>1186</v>
      </c>
      <c r="B1388" s="2">
        <v>9</v>
      </c>
      <c r="C1388" s="2" t="s">
        <v>33</v>
      </c>
      <c r="D1388">
        <v>109</v>
      </c>
      <c r="E1388">
        <v>4</v>
      </c>
      <c r="F1388">
        <v>1</v>
      </c>
      <c r="G1388">
        <v>1</v>
      </c>
      <c r="H1388">
        <v>185</v>
      </c>
      <c r="I1388" s="37">
        <v>116.7</v>
      </c>
      <c r="J1388" s="3">
        <v>0</v>
      </c>
      <c r="K1388">
        <v>1</v>
      </c>
      <c r="L1388">
        <v>2</v>
      </c>
      <c r="M1388">
        <v>4</v>
      </c>
      <c r="N1388" s="3">
        <v>0</v>
      </c>
      <c r="O1388">
        <v>1</v>
      </c>
      <c r="P1388">
        <v>3</v>
      </c>
      <c r="Q1388">
        <v>1</v>
      </c>
      <c r="R1388">
        <v>2</v>
      </c>
      <c r="S1388">
        <v>1</v>
      </c>
      <c r="T1388" s="2">
        <v>2</v>
      </c>
      <c r="U1388">
        <v>8</v>
      </c>
      <c r="V1388" s="3">
        <v>0</v>
      </c>
      <c r="W1388">
        <v>1</v>
      </c>
      <c r="X1388">
        <v>4</v>
      </c>
      <c r="Y1388">
        <v>2</v>
      </c>
      <c r="Z1388">
        <v>1</v>
      </c>
      <c r="AA1388" s="3">
        <v>3</v>
      </c>
      <c r="AB1388">
        <v>103</v>
      </c>
    </row>
    <row r="1389" spans="1:28" x14ac:dyDescent="0.35">
      <c r="A1389" s="2">
        <v>1188</v>
      </c>
      <c r="B1389" s="2">
        <v>10</v>
      </c>
      <c r="C1389" s="2" t="s">
        <v>34</v>
      </c>
      <c r="D1389">
        <v>36</v>
      </c>
      <c r="E1389">
        <v>2</v>
      </c>
      <c r="F1389">
        <v>1</v>
      </c>
      <c r="G1389">
        <v>1</v>
      </c>
      <c r="H1389">
        <v>167</v>
      </c>
      <c r="I1389" s="37">
        <v>2.9</v>
      </c>
      <c r="J1389" s="3">
        <v>0</v>
      </c>
      <c r="K1389">
        <v>1</v>
      </c>
      <c r="L1389">
        <v>1</v>
      </c>
      <c r="M1389">
        <v>4</v>
      </c>
      <c r="N1389" s="3">
        <v>0</v>
      </c>
      <c r="O1389">
        <v>1</v>
      </c>
      <c r="P1389">
        <v>1</v>
      </c>
      <c r="Q1389">
        <v>1</v>
      </c>
      <c r="R1389">
        <v>2</v>
      </c>
      <c r="S1389">
        <v>1</v>
      </c>
      <c r="T1389" s="2">
        <v>1</v>
      </c>
      <c r="U1389">
        <v>9</v>
      </c>
      <c r="V1389" s="3">
        <v>0</v>
      </c>
      <c r="W1389">
        <v>1</v>
      </c>
      <c r="X1389">
        <v>1</v>
      </c>
      <c r="Y1389">
        <v>1</v>
      </c>
      <c r="Z1389">
        <v>1</v>
      </c>
      <c r="AA1389" s="3">
        <v>2</v>
      </c>
      <c r="AB1389">
        <v>101</v>
      </c>
    </row>
    <row r="1390" spans="1:28" x14ac:dyDescent="0.35">
      <c r="A1390" s="2">
        <v>1189</v>
      </c>
      <c r="B1390" s="2">
        <v>10</v>
      </c>
      <c r="C1390" s="2" t="s">
        <v>34</v>
      </c>
      <c r="D1390">
        <v>36</v>
      </c>
      <c r="E1390">
        <v>3</v>
      </c>
      <c r="F1390">
        <v>1</v>
      </c>
      <c r="G1390">
        <v>1</v>
      </c>
      <c r="H1390">
        <v>175</v>
      </c>
      <c r="I1390" s="37">
        <v>31.3</v>
      </c>
      <c r="J1390" s="3">
        <v>0</v>
      </c>
      <c r="K1390">
        <v>1</v>
      </c>
      <c r="L1390">
        <v>1</v>
      </c>
      <c r="M1390">
        <v>4</v>
      </c>
      <c r="N1390" s="3">
        <v>0</v>
      </c>
      <c r="O1390">
        <v>1</v>
      </c>
      <c r="P1390">
        <v>2</v>
      </c>
      <c r="Q1390">
        <v>1</v>
      </c>
      <c r="R1390">
        <v>2</v>
      </c>
      <c r="S1390">
        <v>1</v>
      </c>
      <c r="T1390" s="2">
        <v>2</v>
      </c>
      <c r="U1390">
        <v>9</v>
      </c>
      <c r="V1390" s="3">
        <v>0</v>
      </c>
      <c r="W1390">
        <v>1</v>
      </c>
      <c r="X1390">
        <v>3</v>
      </c>
      <c r="Y1390">
        <v>1</v>
      </c>
      <c r="Z1390">
        <v>1</v>
      </c>
      <c r="AA1390" s="3">
        <v>2</v>
      </c>
      <c r="AB1390">
        <v>118</v>
      </c>
    </row>
    <row r="1391" spans="1:28" x14ac:dyDescent="0.35">
      <c r="A1391" s="2">
        <v>1190</v>
      </c>
      <c r="B1391" s="2">
        <v>10</v>
      </c>
      <c r="C1391" s="2" t="s">
        <v>34</v>
      </c>
      <c r="D1391">
        <v>36</v>
      </c>
      <c r="E1391">
        <v>3</v>
      </c>
      <c r="F1391">
        <v>1</v>
      </c>
      <c r="G1391">
        <v>1</v>
      </c>
      <c r="H1391">
        <v>184</v>
      </c>
      <c r="I1391" s="37">
        <v>12.5</v>
      </c>
      <c r="J1391" s="3">
        <v>0</v>
      </c>
      <c r="K1391">
        <v>1</v>
      </c>
      <c r="L1391">
        <v>1</v>
      </c>
      <c r="M1391">
        <v>4</v>
      </c>
      <c r="N1391" s="3">
        <v>0</v>
      </c>
      <c r="O1391">
        <v>1</v>
      </c>
      <c r="P1391">
        <v>2</v>
      </c>
      <c r="Q1391">
        <v>2</v>
      </c>
      <c r="R1391">
        <v>2</v>
      </c>
      <c r="S1391">
        <v>1</v>
      </c>
      <c r="T1391" s="2">
        <v>1</v>
      </c>
      <c r="U1391">
        <v>1</v>
      </c>
      <c r="V1391" s="3">
        <v>0</v>
      </c>
      <c r="W1391">
        <v>1</v>
      </c>
      <c r="X1391">
        <v>3</v>
      </c>
      <c r="Y1391">
        <v>2</v>
      </c>
      <c r="Z1391">
        <v>1</v>
      </c>
      <c r="AA1391" s="3">
        <v>2</v>
      </c>
      <c r="AB1391">
        <v>101</v>
      </c>
    </row>
    <row r="1392" spans="1:28" x14ac:dyDescent="0.35">
      <c r="A1392" s="2">
        <v>1191</v>
      </c>
      <c r="B1392" s="2">
        <v>10</v>
      </c>
      <c r="C1392" s="2" t="s">
        <v>34</v>
      </c>
      <c r="D1392">
        <v>36</v>
      </c>
      <c r="E1392">
        <v>3</v>
      </c>
      <c r="F1392">
        <v>1</v>
      </c>
      <c r="G1392">
        <v>1</v>
      </c>
      <c r="H1392">
        <v>190</v>
      </c>
      <c r="I1392" s="37">
        <v>24.8</v>
      </c>
      <c r="J1392" s="3">
        <v>0</v>
      </c>
      <c r="K1392">
        <v>1</v>
      </c>
      <c r="L1392">
        <v>1</v>
      </c>
      <c r="M1392">
        <v>4</v>
      </c>
      <c r="N1392" s="3">
        <v>0</v>
      </c>
      <c r="O1392">
        <v>1</v>
      </c>
      <c r="P1392">
        <v>3</v>
      </c>
      <c r="Q1392">
        <v>0</v>
      </c>
      <c r="R1392">
        <v>2</v>
      </c>
      <c r="S1392">
        <v>1</v>
      </c>
      <c r="T1392" s="2">
        <v>1</v>
      </c>
      <c r="U1392">
        <v>9</v>
      </c>
      <c r="V1392" s="3">
        <v>0</v>
      </c>
      <c r="W1392">
        <v>1</v>
      </c>
      <c r="X1392">
        <v>4</v>
      </c>
      <c r="Y1392">
        <v>1</v>
      </c>
      <c r="Z1392">
        <v>1</v>
      </c>
      <c r="AA1392" s="3">
        <v>2</v>
      </c>
      <c r="AB1392">
        <v>101</v>
      </c>
    </row>
    <row r="1393" spans="1:28" x14ac:dyDescent="0.35">
      <c r="A1393" s="2">
        <v>1192</v>
      </c>
      <c r="B1393" s="2">
        <v>10</v>
      </c>
      <c r="C1393" s="2" t="s">
        <v>34</v>
      </c>
      <c r="D1393">
        <v>36</v>
      </c>
      <c r="E1393">
        <v>3</v>
      </c>
      <c r="F1393">
        <v>1</v>
      </c>
      <c r="G1393">
        <v>1</v>
      </c>
      <c r="H1393">
        <v>190</v>
      </c>
      <c r="I1393" s="37">
        <v>24.8</v>
      </c>
      <c r="J1393" s="3">
        <v>0</v>
      </c>
      <c r="K1393">
        <v>1</v>
      </c>
      <c r="L1393">
        <v>1</v>
      </c>
      <c r="M1393">
        <v>4</v>
      </c>
      <c r="N1393" s="3">
        <v>0</v>
      </c>
      <c r="O1393">
        <v>1</v>
      </c>
      <c r="P1393">
        <v>1</v>
      </c>
      <c r="Q1393">
        <v>3</v>
      </c>
      <c r="R1393">
        <v>2</v>
      </c>
      <c r="S1393">
        <v>1</v>
      </c>
      <c r="T1393" s="2">
        <v>1</v>
      </c>
      <c r="U1393">
        <v>9</v>
      </c>
      <c r="V1393" s="3">
        <v>0</v>
      </c>
      <c r="W1393">
        <v>1</v>
      </c>
      <c r="X1393">
        <v>2</v>
      </c>
      <c r="Y1393">
        <v>3</v>
      </c>
      <c r="Z1393">
        <v>1</v>
      </c>
      <c r="AA1393" s="3">
        <v>2</v>
      </c>
      <c r="AB1393">
        <v>104</v>
      </c>
    </row>
    <row r="1394" spans="1:28" x14ac:dyDescent="0.35">
      <c r="A1394" s="2">
        <v>1193</v>
      </c>
      <c r="B1394" s="2">
        <v>10</v>
      </c>
      <c r="C1394" s="2" t="s">
        <v>34</v>
      </c>
      <c r="D1394">
        <v>36</v>
      </c>
      <c r="E1394">
        <v>1</v>
      </c>
      <c r="F1394">
        <v>1</v>
      </c>
      <c r="G1394">
        <v>0</v>
      </c>
      <c r="H1394">
        <v>167</v>
      </c>
      <c r="I1394" s="37">
        <v>5.9</v>
      </c>
      <c r="J1394" s="3">
        <v>0</v>
      </c>
      <c r="K1394">
        <v>1</v>
      </c>
      <c r="L1394">
        <v>1</v>
      </c>
      <c r="M1394">
        <v>4</v>
      </c>
      <c r="N1394" s="3">
        <v>0</v>
      </c>
      <c r="O1394">
        <v>1</v>
      </c>
      <c r="P1394">
        <v>3</v>
      </c>
      <c r="Q1394">
        <v>3</v>
      </c>
      <c r="R1394">
        <v>2</v>
      </c>
      <c r="S1394">
        <v>1</v>
      </c>
      <c r="T1394" s="2">
        <v>2</v>
      </c>
      <c r="U1394">
        <v>8</v>
      </c>
      <c r="V1394" s="3">
        <v>0</v>
      </c>
      <c r="W1394">
        <v>1</v>
      </c>
      <c r="X1394">
        <v>4</v>
      </c>
      <c r="Y1394">
        <v>3</v>
      </c>
      <c r="Z1394">
        <v>0</v>
      </c>
      <c r="AA1394" s="3">
        <v>2</v>
      </c>
      <c r="AB1394">
        <v>67</v>
      </c>
    </row>
    <row r="1395" spans="1:28" x14ac:dyDescent="0.35">
      <c r="A1395" s="2">
        <v>1194</v>
      </c>
      <c r="B1395" s="2">
        <v>10</v>
      </c>
      <c r="C1395" s="2" t="s">
        <v>34</v>
      </c>
      <c r="D1395">
        <v>36</v>
      </c>
      <c r="E1395">
        <v>3</v>
      </c>
      <c r="F1395">
        <v>1</v>
      </c>
      <c r="G1395">
        <v>1</v>
      </c>
      <c r="H1395">
        <v>190</v>
      </c>
      <c r="I1395" s="37">
        <v>45.5</v>
      </c>
      <c r="J1395" s="3">
        <v>0</v>
      </c>
      <c r="K1395">
        <v>1</v>
      </c>
      <c r="L1395">
        <v>1</v>
      </c>
      <c r="M1395">
        <v>4</v>
      </c>
      <c r="N1395" s="3">
        <v>0</v>
      </c>
      <c r="O1395">
        <v>1</v>
      </c>
      <c r="P1395">
        <v>2</v>
      </c>
      <c r="Q1395">
        <v>3</v>
      </c>
      <c r="R1395">
        <v>2</v>
      </c>
      <c r="S1395">
        <v>1</v>
      </c>
      <c r="T1395" s="2">
        <v>1</v>
      </c>
      <c r="U1395">
        <v>9</v>
      </c>
      <c r="V1395" s="3">
        <v>0</v>
      </c>
      <c r="W1395">
        <v>1</v>
      </c>
      <c r="X1395">
        <v>4</v>
      </c>
      <c r="Y1395">
        <v>1</v>
      </c>
      <c r="Z1395">
        <v>1</v>
      </c>
      <c r="AA1395" s="3">
        <v>2</v>
      </c>
      <c r="AB1395">
        <v>99</v>
      </c>
    </row>
    <row r="1396" spans="1:28" x14ac:dyDescent="0.35">
      <c r="A1396" s="2">
        <v>1195</v>
      </c>
      <c r="B1396" s="2">
        <v>10</v>
      </c>
      <c r="C1396" s="2" t="s">
        <v>34</v>
      </c>
      <c r="D1396">
        <v>36</v>
      </c>
      <c r="E1396">
        <v>3</v>
      </c>
      <c r="F1396">
        <v>1</v>
      </c>
      <c r="G1396">
        <v>1</v>
      </c>
      <c r="H1396">
        <v>190</v>
      </c>
      <c r="I1396" s="37">
        <v>45.5</v>
      </c>
      <c r="J1396" s="3">
        <v>0</v>
      </c>
      <c r="K1396">
        <v>1</v>
      </c>
      <c r="L1396">
        <v>1</v>
      </c>
      <c r="M1396">
        <v>4</v>
      </c>
      <c r="N1396" s="3">
        <v>0</v>
      </c>
      <c r="O1396">
        <v>1</v>
      </c>
      <c r="P1396">
        <v>2</v>
      </c>
      <c r="Q1396">
        <v>2</v>
      </c>
      <c r="R1396">
        <v>2</v>
      </c>
      <c r="S1396">
        <v>1</v>
      </c>
      <c r="T1396" s="2">
        <v>1</v>
      </c>
      <c r="U1396">
        <v>9</v>
      </c>
      <c r="V1396" s="3">
        <v>0</v>
      </c>
      <c r="W1396">
        <v>1</v>
      </c>
      <c r="X1396">
        <v>3</v>
      </c>
      <c r="Y1396">
        <v>1</v>
      </c>
      <c r="Z1396">
        <v>1</v>
      </c>
      <c r="AA1396" s="3">
        <v>2</v>
      </c>
      <c r="AB1396">
        <v>100</v>
      </c>
    </row>
    <row r="1397" spans="1:28" x14ac:dyDescent="0.35">
      <c r="A1397" s="2">
        <v>1196</v>
      </c>
      <c r="B1397" s="2">
        <v>10</v>
      </c>
      <c r="C1397" s="2" t="s">
        <v>34</v>
      </c>
      <c r="D1397">
        <v>36</v>
      </c>
      <c r="E1397">
        <v>3</v>
      </c>
      <c r="F1397">
        <v>1</v>
      </c>
      <c r="G1397">
        <v>1</v>
      </c>
      <c r="H1397">
        <v>190</v>
      </c>
      <c r="I1397" s="37">
        <v>45.5</v>
      </c>
      <c r="J1397" s="3">
        <v>0</v>
      </c>
      <c r="K1397">
        <v>1</v>
      </c>
      <c r="L1397">
        <v>2</v>
      </c>
      <c r="M1397">
        <v>1</v>
      </c>
      <c r="N1397" s="3">
        <v>0</v>
      </c>
      <c r="O1397">
        <v>1</v>
      </c>
      <c r="P1397">
        <v>2</v>
      </c>
      <c r="Q1397">
        <v>2</v>
      </c>
      <c r="R1397">
        <v>2</v>
      </c>
      <c r="S1397">
        <v>1</v>
      </c>
      <c r="T1397" s="2">
        <v>1</v>
      </c>
      <c r="U1397">
        <v>9</v>
      </c>
      <c r="V1397" s="3">
        <v>0</v>
      </c>
      <c r="W1397">
        <v>1</v>
      </c>
      <c r="X1397">
        <v>2</v>
      </c>
      <c r="Y1397">
        <v>4</v>
      </c>
      <c r="Z1397">
        <v>1</v>
      </c>
      <c r="AA1397" s="3">
        <v>2</v>
      </c>
      <c r="AB1397">
        <v>101</v>
      </c>
    </row>
    <row r="1398" spans="1:28" x14ac:dyDescent="0.35">
      <c r="A1398" s="2">
        <v>1216</v>
      </c>
      <c r="B1398" s="2">
        <v>10</v>
      </c>
      <c r="C1398" s="2" t="s">
        <v>34</v>
      </c>
      <c r="D1398">
        <v>37</v>
      </c>
      <c r="E1398">
        <v>1</v>
      </c>
      <c r="F1398">
        <v>1</v>
      </c>
      <c r="G1398">
        <v>1</v>
      </c>
      <c r="H1398">
        <v>167</v>
      </c>
      <c r="I1398" s="37">
        <v>11.6</v>
      </c>
      <c r="J1398" s="3">
        <v>0</v>
      </c>
      <c r="K1398">
        <v>1</v>
      </c>
      <c r="L1398">
        <v>2</v>
      </c>
      <c r="M1398">
        <v>4</v>
      </c>
      <c r="N1398" s="3">
        <v>0</v>
      </c>
      <c r="O1398">
        <v>1</v>
      </c>
      <c r="P1398">
        <v>5</v>
      </c>
      <c r="Q1398">
        <v>2</v>
      </c>
      <c r="R1398">
        <v>2</v>
      </c>
      <c r="S1398">
        <v>1</v>
      </c>
      <c r="T1398" s="2">
        <v>2</v>
      </c>
      <c r="U1398">
        <v>9</v>
      </c>
      <c r="V1398" s="3">
        <v>0</v>
      </c>
      <c r="W1398">
        <v>1</v>
      </c>
      <c r="X1398">
        <v>6</v>
      </c>
      <c r="Y1398">
        <v>2</v>
      </c>
      <c r="Z1398">
        <v>1</v>
      </c>
      <c r="AA1398" s="3">
        <v>3</v>
      </c>
      <c r="AB1398">
        <v>101</v>
      </c>
    </row>
    <row r="1399" spans="1:28" x14ac:dyDescent="0.35">
      <c r="A1399" s="2">
        <v>1217</v>
      </c>
      <c r="B1399" s="2">
        <v>10</v>
      </c>
      <c r="C1399" s="2" t="s">
        <v>34</v>
      </c>
      <c r="D1399">
        <v>37</v>
      </c>
      <c r="E1399">
        <v>1</v>
      </c>
      <c r="F1399">
        <v>1</v>
      </c>
      <c r="G1399">
        <v>0</v>
      </c>
      <c r="H1399">
        <v>167</v>
      </c>
      <c r="I1399" s="37">
        <v>4.8</v>
      </c>
      <c r="J1399" s="3">
        <v>0</v>
      </c>
      <c r="K1399">
        <v>2</v>
      </c>
      <c r="L1399">
        <v>2</v>
      </c>
      <c r="M1399">
        <v>1</v>
      </c>
      <c r="N1399" s="3">
        <v>0</v>
      </c>
      <c r="O1399">
        <v>1</v>
      </c>
      <c r="P1399">
        <v>1</v>
      </c>
      <c r="Q1399">
        <v>3</v>
      </c>
      <c r="R1399">
        <v>2</v>
      </c>
      <c r="S1399">
        <v>1</v>
      </c>
      <c r="T1399" s="2">
        <v>2</v>
      </c>
      <c r="U1399">
        <v>4</v>
      </c>
      <c r="V1399" s="3">
        <v>0</v>
      </c>
      <c r="W1399">
        <v>1</v>
      </c>
      <c r="X1399">
        <v>2</v>
      </c>
      <c r="Y1399">
        <v>3</v>
      </c>
      <c r="Z1399">
        <v>1</v>
      </c>
      <c r="AA1399" s="3">
        <v>2</v>
      </c>
      <c r="AB1399">
        <v>111</v>
      </c>
    </row>
    <row r="1400" spans="1:28" x14ac:dyDescent="0.35">
      <c r="A1400" s="2">
        <v>1218</v>
      </c>
      <c r="B1400" s="2">
        <v>10</v>
      </c>
      <c r="C1400" s="2" t="s">
        <v>34</v>
      </c>
      <c r="D1400">
        <v>38</v>
      </c>
      <c r="E1400">
        <v>2</v>
      </c>
      <c r="F1400">
        <v>1</v>
      </c>
      <c r="G1400">
        <v>0</v>
      </c>
      <c r="H1400">
        <v>190</v>
      </c>
      <c r="I1400" s="37">
        <v>31</v>
      </c>
      <c r="J1400" s="3">
        <v>0</v>
      </c>
      <c r="K1400">
        <v>2</v>
      </c>
      <c r="L1400">
        <v>3</v>
      </c>
      <c r="M1400">
        <v>1</v>
      </c>
      <c r="N1400" s="3">
        <v>0</v>
      </c>
      <c r="O1400">
        <v>1</v>
      </c>
      <c r="P1400">
        <v>3</v>
      </c>
      <c r="Q1400">
        <v>2</v>
      </c>
      <c r="R1400">
        <v>2</v>
      </c>
      <c r="S1400">
        <v>1</v>
      </c>
      <c r="T1400" s="2">
        <v>1</v>
      </c>
      <c r="U1400">
        <v>9</v>
      </c>
      <c r="V1400" s="3">
        <v>0</v>
      </c>
      <c r="W1400">
        <v>1</v>
      </c>
      <c r="X1400">
        <v>5</v>
      </c>
      <c r="Y1400">
        <v>1</v>
      </c>
      <c r="Z1400">
        <v>0</v>
      </c>
      <c r="AA1400" s="3">
        <v>0</v>
      </c>
      <c r="AB1400">
        <v>92</v>
      </c>
    </row>
    <row r="1401" spans="1:28" x14ac:dyDescent="0.35">
      <c r="A1401" s="2">
        <v>1219</v>
      </c>
      <c r="B1401" s="2">
        <v>10</v>
      </c>
      <c r="C1401" s="2" t="s">
        <v>34</v>
      </c>
      <c r="D1401">
        <v>38</v>
      </c>
      <c r="E1401">
        <v>2</v>
      </c>
      <c r="F1401">
        <v>1</v>
      </c>
      <c r="G1401">
        <v>1</v>
      </c>
      <c r="H1401">
        <v>167</v>
      </c>
      <c r="I1401" s="37">
        <v>24.9</v>
      </c>
      <c r="J1401" s="3">
        <v>0</v>
      </c>
      <c r="K1401">
        <v>1</v>
      </c>
      <c r="L1401">
        <v>1</v>
      </c>
      <c r="M1401">
        <v>4</v>
      </c>
      <c r="N1401" s="3">
        <v>0</v>
      </c>
      <c r="O1401">
        <v>1</v>
      </c>
      <c r="P1401">
        <v>2</v>
      </c>
      <c r="Q1401">
        <v>1</v>
      </c>
      <c r="R1401">
        <v>2</v>
      </c>
      <c r="S1401">
        <v>1</v>
      </c>
      <c r="T1401" s="2">
        <v>1</v>
      </c>
      <c r="U1401">
        <v>9</v>
      </c>
      <c r="V1401" s="3">
        <v>0</v>
      </c>
      <c r="W1401">
        <v>1</v>
      </c>
      <c r="X1401">
        <v>4</v>
      </c>
      <c r="Y1401">
        <v>2</v>
      </c>
      <c r="Z1401">
        <v>1</v>
      </c>
      <c r="AA1401" s="3">
        <v>1</v>
      </c>
      <c r="AB1401">
        <v>112</v>
      </c>
    </row>
    <row r="1402" spans="1:28" x14ac:dyDescent="0.35">
      <c r="A1402" s="2">
        <v>1220</v>
      </c>
      <c r="B1402" s="2">
        <v>10</v>
      </c>
      <c r="C1402" s="2" t="s">
        <v>34</v>
      </c>
      <c r="D1402">
        <v>38</v>
      </c>
      <c r="E1402">
        <v>3</v>
      </c>
      <c r="F1402">
        <v>0</v>
      </c>
      <c r="G1402">
        <v>0</v>
      </c>
      <c r="H1402">
        <v>190</v>
      </c>
      <c r="I1402" s="37">
        <v>26.1</v>
      </c>
      <c r="J1402" s="3">
        <v>0</v>
      </c>
      <c r="K1402">
        <v>2</v>
      </c>
      <c r="L1402">
        <v>2</v>
      </c>
      <c r="M1402">
        <v>1</v>
      </c>
      <c r="N1402" s="3">
        <v>0</v>
      </c>
      <c r="O1402">
        <v>1</v>
      </c>
      <c r="P1402">
        <v>4</v>
      </c>
      <c r="Q1402">
        <v>1</v>
      </c>
      <c r="R1402">
        <v>2</v>
      </c>
      <c r="S1402">
        <v>1</v>
      </c>
      <c r="T1402" s="2">
        <v>1</v>
      </c>
      <c r="U1402">
        <v>9</v>
      </c>
      <c r="V1402" s="3">
        <v>0</v>
      </c>
      <c r="W1402">
        <v>1</v>
      </c>
      <c r="X1402">
        <v>5</v>
      </c>
      <c r="Y1402">
        <v>2</v>
      </c>
      <c r="Z1402">
        <v>0</v>
      </c>
      <c r="AA1402" s="3">
        <v>0</v>
      </c>
      <c r="AB1402">
        <v>78</v>
      </c>
    </row>
    <row r="1403" spans="1:28" x14ac:dyDescent="0.35">
      <c r="A1403" s="2">
        <v>1221</v>
      </c>
      <c r="B1403" s="2">
        <v>10</v>
      </c>
      <c r="C1403" s="2" t="s">
        <v>34</v>
      </c>
      <c r="D1403">
        <v>38</v>
      </c>
      <c r="E1403">
        <v>3</v>
      </c>
      <c r="F1403">
        <v>0</v>
      </c>
      <c r="G1403">
        <v>0</v>
      </c>
      <c r="H1403">
        <v>190</v>
      </c>
      <c r="I1403" s="37">
        <v>26.1</v>
      </c>
      <c r="J1403" s="3">
        <v>0</v>
      </c>
      <c r="K1403">
        <v>1</v>
      </c>
      <c r="L1403">
        <v>2</v>
      </c>
      <c r="M1403">
        <v>1</v>
      </c>
      <c r="N1403" s="3">
        <v>0</v>
      </c>
      <c r="O1403">
        <v>1</v>
      </c>
      <c r="P1403">
        <v>3</v>
      </c>
      <c r="Q1403">
        <v>1</v>
      </c>
      <c r="R1403">
        <v>2</v>
      </c>
      <c r="S1403">
        <v>1</v>
      </c>
      <c r="T1403" s="2">
        <v>1</v>
      </c>
      <c r="U1403">
        <v>9</v>
      </c>
      <c r="V1403" s="3">
        <v>0</v>
      </c>
      <c r="W1403">
        <v>1</v>
      </c>
      <c r="X1403">
        <v>3</v>
      </c>
      <c r="Y1403">
        <v>2</v>
      </c>
      <c r="Z1403">
        <v>0</v>
      </c>
      <c r="AA1403" s="3">
        <v>0</v>
      </c>
      <c r="AB1403">
        <v>88</v>
      </c>
    </row>
    <row r="1404" spans="1:28" x14ac:dyDescent="0.35">
      <c r="A1404" s="2">
        <v>1222</v>
      </c>
      <c r="B1404" s="2">
        <v>10</v>
      </c>
      <c r="C1404" s="2" t="s">
        <v>34</v>
      </c>
      <c r="D1404">
        <v>38</v>
      </c>
      <c r="E1404">
        <v>3</v>
      </c>
      <c r="F1404">
        <v>0</v>
      </c>
      <c r="G1404">
        <v>0</v>
      </c>
      <c r="H1404">
        <v>190</v>
      </c>
      <c r="I1404" s="37">
        <v>26.1</v>
      </c>
      <c r="J1404" s="3">
        <v>0</v>
      </c>
      <c r="K1404">
        <v>2</v>
      </c>
      <c r="L1404">
        <v>2</v>
      </c>
      <c r="M1404">
        <v>1</v>
      </c>
      <c r="N1404" s="3">
        <v>0</v>
      </c>
      <c r="O1404">
        <v>1</v>
      </c>
      <c r="P1404">
        <v>3</v>
      </c>
      <c r="Q1404">
        <v>1</v>
      </c>
      <c r="R1404">
        <v>2</v>
      </c>
      <c r="S1404">
        <v>1</v>
      </c>
      <c r="T1404" s="2">
        <v>1</v>
      </c>
      <c r="U1404">
        <v>9</v>
      </c>
      <c r="V1404" s="3">
        <v>0</v>
      </c>
      <c r="W1404">
        <v>1</v>
      </c>
      <c r="X1404">
        <v>4</v>
      </c>
      <c r="Y1404">
        <v>2</v>
      </c>
      <c r="Z1404">
        <v>0</v>
      </c>
      <c r="AA1404" s="3">
        <v>0</v>
      </c>
      <c r="AB1404">
        <v>88</v>
      </c>
    </row>
    <row r="1405" spans="1:28" x14ac:dyDescent="0.35">
      <c r="A1405" s="2">
        <v>1223</v>
      </c>
      <c r="B1405" s="2">
        <v>10</v>
      </c>
      <c r="C1405" s="2" t="s">
        <v>34</v>
      </c>
      <c r="D1405">
        <v>38</v>
      </c>
      <c r="E1405">
        <v>3</v>
      </c>
      <c r="F1405">
        <v>0</v>
      </c>
      <c r="G1405">
        <v>0</v>
      </c>
      <c r="H1405">
        <v>190</v>
      </c>
      <c r="I1405" s="37">
        <v>58.9</v>
      </c>
      <c r="J1405" s="3">
        <v>0</v>
      </c>
      <c r="K1405">
        <v>1</v>
      </c>
      <c r="L1405">
        <v>1</v>
      </c>
      <c r="M1405">
        <v>4</v>
      </c>
      <c r="N1405" s="3">
        <v>0</v>
      </c>
      <c r="O1405">
        <v>1</v>
      </c>
      <c r="P1405">
        <v>3</v>
      </c>
      <c r="Q1405">
        <v>0</v>
      </c>
      <c r="R1405">
        <v>3</v>
      </c>
      <c r="S1405">
        <v>1</v>
      </c>
      <c r="T1405" s="2">
        <v>1</v>
      </c>
      <c r="U1405">
        <v>9</v>
      </c>
      <c r="V1405" s="3">
        <v>0</v>
      </c>
      <c r="W1405">
        <v>1</v>
      </c>
      <c r="X1405">
        <v>5</v>
      </c>
      <c r="Y1405">
        <v>1</v>
      </c>
      <c r="Z1405">
        <v>0</v>
      </c>
      <c r="AA1405" s="3">
        <v>0</v>
      </c>
      <c r="AB1405">
        <v>99</v>
      </c>
    </row>
    <row r="1406" spans="1:28" x14ac:dyDescent="0.35">
      <c r="A1406" s="2">
        <v>1224</v>
      </c>
      <c r="B1406" s="2">
        <v>10</v>
      </c>
      <c r="C1406" s="2" t="s">
        <v>34</v>
      </c>
      <c r="D1406">
        <v>38</v>
      </c>
      <c r="E1406">
        <v>3</v>
      </c>
      <c r="F1406">
        <v>0</v>
      </c>
      <c r="G1406">
        <v>0</v>
      </c>
      <c r="H1406">
        <v>190</v>
      </c>
      <c r="I1406" s="37">
        <v>104</v>
      </c>
      <c r="J1406" s="3">
        <v>0</v>
      </c>
      <c r="K1406">
        <v>2</v>
      </c>
      <c r="L1406">
        <v>2</v>
      </c>
      <c r="M1406">
        <v>1</v>
      </c>
      <c r="N1406" s="3">
        <v>0</v>
      </c>
      <c r="O1406">
        <v>1</v>
      </c>
      <c r="P1406">
        <v>3</v>
      </c>
      <c r="Q1406">
        <v>2</v>
      </c>
      <c r="R1406">
        <v>2</v>
      </c>
      <c r="S1406">
        <v>1</v>
      </c>
      <c r="T1406" s="2">
        <v>1</v>
      </c>
      <c r="U1406">
        <v>9</v>
      </c>
      <c r="V1406" s="3">
        <v>0</v>
      </c>
      <c r="W1406">
        <v>1</v>
      </c>
      <c r="X1406">
        <v>5</v>
      </c>
      <c r="Y1406">
        <v>2</v>
      </c>
      <c r="Z1406">
        <v>0</v>
      </c>
      <c r="AA1406" s="3">
        <v>0</v>
      </c>
      <c r="AB1406">
        <v>99</v>
      </c>
    </row>
    <row r="1407" spans="1:28" x14ac:dyDescent="0.35">
      <c r="A1407" s="2">
        <v>1225</v>
      </c>
      <c r="B1407" s="2">
        <v>10</v>
      </c>
      <c r="C1407" s="2" t="s">
        <v>34</v>
      </c>
      <c r="D1407">
        <v>38</v>
      </c>
      <c r="E1407">
        <v>3</v>
      </c>
      <c r="F1407">
        <v>0</v>
      </c>
      <c r="G1407">
        <v>0</v>
      </c>
      <c r="H1407">
        <v>190</v>
      </c>
      <c r="I1407" s="37">
        <v>104</v>
      </c>
      <c r="J1407" s="3">
        <v>0</v>
      </c>
      <c r="K1407">
        <v>2</v>
      </c>
      <c r="L1407">
        <v>2</v>
      </c>
      <c r="M1407">
        <v>1</v>
      </c>
      <c r="N1407" s="3">
        <v>0</v>
      </c>
      <c r="O1407">
        <v>1</v>
      </c>
      <c r="P1407">
        <v>6</v>
      </c>
      <c r="Q1407">
        <v>1</v>
      </c>
      <c r="R1407">
        <v>2</v>
      </c>
      <c r="S1407">
        <v>1</v>
      </c>
      <c r="T1407" s="2">
        <v>1</v>
      </c>
      <c r="U1407">
        <v>9</v>
      </c>
      <c r="V1407" s="3">
        <v>0</v>
      </c>
      <c r="W1407">
        <v>1</v>
      </c>
      <c r="X1407">
        <v>7</v>
      </c>
      <c r="Y1407">
        <v>2</v>
      </c>
      <c r="Z1407">
        <v>0</v>
      </c>
      <c r="AA1407" s="3">
        <v>0</v>
      </c>
      <c r="AB1407">
        <v>95</v>
      </c>
    </row>
    <row r="1408" spans="1:28" x14ac:dyDescent="0.35">
      <c r="A1408" s="2">
        <v>1226</v>
      </c>
      <c r="B1408" s="2">
        <v>10</v>
      </c>
      <c r="C1408" s="2" t="s">
        <v>34</v>
      </c>
      <c r="D1408">
        <v>38</v>
      </c>
      <c r="E1408">
        <v>3</v>
      </c>
      <c r="F1408">
        <v>0</v>
      </c>
      <c r="G1408">
        <v>0</v>
      </c>
      <c r="H1408">
        <v>190</v>
      </c>
      <c r="I1408" s="37">
        <v>104</v>
      </c>
      <c r="J1408" s="3">
        <v>0</v>
      </c>
      <c r="K1408">
        <v>2</v>
      </c>
      <c r="L1408">
        <v>2</v>
      </c>
      <c r="M1408">
        <v>1</v>
      </c>
      <c r="N1408" s="3">
        <v>0</v>
      </c>
      <c r="O1408">
        <v>1</v>
      </c>
      <c r="P1408">
        <v>4</v>
      </c>
      <c r="Q1408">
        <v>1</v>
      </c>
      <c r="R1408">
        <v>2</v>
      </c>
      <c r="S1408">
        <v>1</v>
      </c>
      <c r="T1408" s="2">
        <v>1</v>
      </c>
      <c r="U1408">
        <v>9</v>
      </c>
      <c r="V1408" s="3">
        <v>0</v>
      </c>
      <c r="W1408">
        <v>1</v>
      </c>
      <c r="X1408">
        <v>5</v>
      </c>
      <c r="Y1408">
        <v>2</v>
      </c>
      <c r="Z1408">
        <v>0</v>
      </c>
      <c r="AA1408" s="3">
        <v>0</v>
      </c>
      <c r="AB1408">
        <v>100</v>
      </c>
    </row>
    <row r="1409" spans="1:28" x14ac:dyDescent="0.35">
      <c r="A1409" s="2">
        <v>1227</v>
      </c>
      <c r="B1409" s="2">
        <v>10</v>
      </c>
      <c r="C1409" s="2" t="s">
        <v>34</v>
      </c>
      <c r="D1409">
        <v>38</v>
      </c>
      <c r="E1409">
        <v>3</v>
      </c>
      <c r="F1409">
        <v>0</v>
      </c>
      <c r="G1409">
        <v>0</v>
      </c>
      <c r="H1409">
        <v>190</v>
      </c>
      <c r="I1409" s="37">
        <v>104</v>
      </c>
      <c r="J1409" s="3">
        <v>0</v>
      </c>
      <c r="K1409">
        <v>2</v>
      </c>
      <c r="L1409">
        <v>2</v>
      </c>
      <c r="M1409">
        <v>1</v>
      </c>
      <c r="N1409" s="3">
        <v>0</v>
      </c>
      <c r="O1409">
        <v>1</v>
      </c>
      <c r="P1409">
        <v>3</v>
      </c>
      <c r="Q1409">
        <v>3</v>
      </c>
      <c r="R1409">
        <v>2</v>
      </c>
      <c r="S1409">
        <v>1</v>
      </c>
      <c r="T1409" s="2">
        <v>1</v>
      </c>
      <c r="U1409">
        <v>9</v>
      </c>
      <c r="V1409" s="3">
        <v>0</v>
      </c>
      <c r="W1409">
        <v>1</v>
      </c>
      <c r="X1409">
        <v>4</v>
      </c>
      <c r="Y1409">
        <v>2</v>
      </c>
      <c r="Z1409">
        <v>0</v>
      </c>
      <c r="AA1409" s="3">
        <v>0</v>
      </c>
      <c r="AB1409">
        <v>102</v>
      </c>
    </row>
    <row r="1410" spans="1:28" x14ac:dyDescent="0.35">
      <c r="A1410" s="2">
        <v>1228</v>
      </c>
      <c r="B1410" s="2">
        <v>10</v>
      </c>
      <c r="C1410" s="2" t="s">
        <v>34</v>
      </c>
      <c r="D1410">
        <v>38</v>
      </c>
      <c r="E1410">
        <v>3</v>
      </c>
      <c r="F1410">
        <v>0</v>
      </c>
      <c r="G1410">
        <v>0</v>
      </c>
      <c r="H1410">
        <v>190</v>
      </c>
      <c r="I1410" s="37">
        <v>104</v>
      </c>
      <c r="J1410" s="3">
        <v>0</v>
      </c>
      <c r="K1410">
        <v>2</v>
      </c>
      <c r="L1410">
        <v>2</v>
      </c>
      <c r="M1410">
        <v>1</v>
      </c>
      <c r="N1410" s="3">
        <v>0</v>
      </c>
      <c r="O1410">
        <v>1</v>
      </c>
      <c r="P1410">
        <v>4</v>
      </c>
      <c r="Q1410">
        <v>2</v>
      </c>
      <c r="R1410">
        <v>2</v>
      </c>
      <c r="S1410">
        <v>1</v>
      </c>
      <c r="T1410" s="2">
        <v>1</v>
      </c>
      <c r="U1410">
        <v>9</v>
      </c>
      <c r="V1410" s="3">
        <v>0</v>
      </c>
      <c r="W1410">
        <v>1</v>
      </c>
      <c r="X1410">
        <v>5</v>
      </c>
      <c r="Y1410">
        <v>2</v>
      </c>
      <c r="Z1410">
        <v>0</v>
      </c>
      <c r="AA1410" s="3">
        <v>0</v>
      </c>
      <c r="AB1410">
        <v>99</v>
      </c>
    </row>
    <row r="1411" spans="1:28" x14ac:dyDescent="0.35">
      <c r="A1411" s="2">
        <v>1229</v>
      </c>
      <c r="B1411" s="2">
        <v>10</v>
      </c>
      <c r="C1411" s="2" t="s">
        <v>34</v>
      </c>
      <c r="D1411">
        <v>38</v>
      </c>
      <c r="E1411">
        <v>3</v>
      </c>
      <c r="F1411">
        <v>0</v>
      </c>
      <c r="G1411">
        <v>0</v>
      </c>
      <c r="H1411">
        <v>190</v>
      </c>
      <c r="I1411" s="37">
        <v>104</v>
      </c>
      <c r="J1411" s="3">
        <v>0</v>
      </c>
      <c r="K1411">
        <v>2</v>
      </c>
      <c r="L1411">
        <v>2</v>
      </c>
      <c r="M1411">
        <v>1</v>
      </c>
      <c r="N1411" s="3">
        <v>0</v>
      </c>
      <c r="O1411">
        <v>1</v>
      </c>
      <c r="P1411">
        <v>3</v>
      </c>
      <c r="Q1411">
        <v>2</v>
      </c>
      <c r="R1411">
        <v>2</v>
      </c>
      <c r="S1411">
        <v>1</v>
      </c>
      <c r="T1411" s="2">
        <v>1</v>
      </c>
      <c r="U1411">
        <v>9</v>
      </c>
      <c r="V1411" s="3">
        <v>0</v>
      </c>
      <c r="W1411">
        <v>1</v>
      </c>
      <c r="X1411">
        <v>4</v>
      </c>
      <c r="Y1411">
        <v>2</v>
      </c>
      <c r="Z1411">
        <v>0</v>
      </c>
      <c r="AA1411" s="3">
        <v>0</v>
      </c>
      <c r="AB1411">
        <v>88</v>
      </c>
    </row>
    <row r="1412" spans="1:28" x14ac:dyDescent="0.35">
      <c r="A1412" s="2">
        <v>1230</v>
      </c>
      <c r="B1412" s="2">
        <v>10</v>
      </c>
      <c r="C1412" s="2" t="s">
        <v>34</v>
      </c>
      <c r="D1412">
        <v>38</v>
      </c>
      <c r="E1412">
        <v>3</v>
      </c>
      <c r="F1412">
        <v>0</v>
      </c>
      <c r="G1412">
        <v>0</v>
      </c>
      <c r="H1412">
        <v>190</v>
      </c>
      <c r="I1412" s="37">
        <v>104</v>
      </c>
      <c r="J1412" s="3">
        <v>0</v>
      </c>
      <c r="K1412">
        <v>2</v>
      </c>
      <c r="L1412">
        <v>2</v>
      </c>
      <c r="M1412">
        <v>1</v>
      </c>
      <c r="N1412" s="3">
        <v>0</v>
      </c>
      <c r="O1412">
        <v>1</v>
      </c>
      <c r="P1412">
        <v>4</v>
      </c>
      <c r="Q1412">
        <v>0</v>
      </c>
      <c r="R1412">
        <v>2</v>
      </c>
      <c r="S1412">
        <v>1</v>
      </c>
      <c r="T1412" s="2">
        <v>1</v>
      </c>
      <c r="U1412">
        <v>9</v>
      </c>
      <c r="V1412" s="3">
        <v>0</v>
      </c>
      <c r="W1412">
        <v>1</v>
      </c>
      <c r="X1412">
        <v>6</v>
      </c>
      <c r="Y1412">
        <v>1</v>
      </c>
      <c r="Z1412">
        <v>0</v>
      </c>
      <c r="AA1412" s="3">
        <v>0</v>
      </c>
      <c r="AB1412">
        <v>92</v>
      </c>
    </row>
    <row r="1413" spans="1:28" x14ac:dyDescent="0.35">
      <c r="A1413" s="2">
        <v>1231</v>
      </c>
      <c r="B1413" s="2">
        <v>10</v>
      </c>
      <c r="C1413" s="2" t="s">
        <v>34</v>
      </c>
      <c r="D1413">
        <v>38</v>
      </c>
      <c r="E1413">
        <v>3</v>
      </c>
      <c r="F1413">
        <v>0</v>
      </c>
      <c r="G1413">
        <v>0</v>
      </c>
      <c r="H1413">
        <v>190</v>
      </c>
      <c r="I1413" s="37">
        <v>104</v>
      </c>
      <c r="J1413" s="3">
        <v>0</v>
      </c>
      <c r="K1413">
        <v>2</v>
      </c>
      <c r="L1413">
        <v>2</v>
      </c>
      <c r="M1413">
        <v>1</v>
      </c>
      <c r="N1413" s="3">
        <v>0</v>
      </c>
      <c r="O1413">
        <v>1</v>
      </c>
      <c r="P1413">
        <v>4</v>
      </c>
      <c r="Q1413">
        <v>2</v>
      </c>
      <c r="R1413">
        <v>2</v>
      </c>
      <c r="S1413">
        <v>1</v>
      </c>
      <c r="T1413" s="2">
        <v>1</v>
      </c>
      <c r="U1413">
        <v>9</v>
      </c>
      <c r="V1413" s="3">
        <v>0</v>
      </c>
      <c r="W1413">
        <v>1</v>
      </c>
      <c r="X1413">
        <v>6</v>
      </c>
      <c r="Y1413">
        <v>2</v>
      </c>
      <c r="Z1413">
        <v>0</v>
      </c>
      <c r="AA1413" s="3">
        <v>0</v>
      </c>
      <c r="AB1413">
        <v>101</v>
      </c>
    </row>
    <row r="1414" spans="1:28" x14ac:dyDescent="0.35">
      <c r="A1414" s="2">
        <v>1232</v>
      </c>
      <c r="B1414" s="2">
        <v>10</v>
      </c>
      <c r="C1414" s="2" t="s">
        <v>34</v>
      </c>
      <c r="D1414">
        <v>38</v>
      </c>
      <c r="E1414">
        <v>3</v>
      </c>
      <c r="F1414">
        <v>0</v>
      </c>
      <c r="G1414">
        <v>0</v>
      </c>
      <c r="H1414">
        <v>190</v>
      </c>
      <c r="I1414" s="37">
        <v>104</v>
      </c>
      <c r="J1414" s="3">
        <v>0</v>
      </c>
      <c r="K1414">
        <v>2</v>
      </c>
      <c r="L1414">
        <v>2</v>
      </c>
      <c r="M1414">
        <v>1</v>
      </c>
      <c r="N1414" s="3">
        <v>0</v>
      </c>
      <c r="O1414">
        <v>1</v>
      </c>
      <c r="P1414">
        <v>4</v>
      </c>
      <c r="Q1414">
        <v>1</v>
      </c>
      <c r="R1414">
        <v>2</v>
      </c>
      <c r="S1414">
        <v>1</v>
      </c>
      <c r="T1414" s="2">
        <v>1</v>
      </c>
      <c r="U1414">
        <v>9</v>
      </c>
      <c r="V1414" s="3">
        <v>0</v>
      </c>
      <c r="W1414">
        <v>1</v>
      </c>
      <c r="X1414">
        <v>5</v>
      </c>
      <c r="Y1414">
        <v>2</v>
      </c>
      <c r="Z1414">
        <v>0</v>
      </c>
      <c r="AA1414" s="3">
        <v>0</v>
      </c>
      <c r="AB1414">
        <v>101</v>
      </c>
    </row>
    <row r="1415" spans="1:28" x14ac:dyDescent="0.35">
      <c r="A1415" s="2">
        <v>1233</v>
      </c>
      <c r="B1415" s="2">
        <v>10</v>
      </c>
      <c r="C1415" s="2" t="s">
        <v>34</v>
      </c>
      <c r="D1415">
        <v>38</v>
      </c>
      <c r="E1415">
        <v>1</v>
      </c>
      <c r="F1415">
        <v>0</v>
      </c>
      <c r="G1415">
        <v>0</v>
      </c>
      <c r="H1415">
        <v>175</v>
      </c>
      <c r="I1415" s="37">
        <v>73.900000000000006</v>
      </c>
      <c r="J1415" s="3">
        <v>0</v>
      </c>
      <c r="K1415">
        <v>2</v>
      </c>
      <c r="L1415">
        <v>2</v>
      </c>
      <c r="M1415">
        <v>1</v>
      </c>
      <c r="N1415" s="3">
        <v>0</v>
      </c>
      <c r="O1415">
        <v>1</v>
      </c>
      <c r="P1415">
        <v>5</v>
      </c>
      <c r="Q1415">
        <v>2</v>
      </c>
      <c r="R1415">
        <v>2</v>
      </c>
      <c r="S1415">
        <v>1</v>
      </c>
      <c r="T1415" s="2">
        <v>1</v>
      </c>
      <c r="U1415">
        <v>9</v>
      </c>
      <c r="V1415" s="3">
        <v>0</v>
      </c>
      <c r="W1415">
        <v>1</v>
      </c>
      <c r="X1415">
        <v>5</v>
      </c>
      <c r="Y1415">
        <v>2</v>
      </c>
      <c r="Z1415">
        <v>0</v>
      </c>
      <c r="AA1415" s="3">
        <v>0</v>
      </c>
      <c r="AB1415">
        <v>92</v>
      </c>
    </row>
    <row r="1416" spans="1:28" x14ac:dyDescent="0.35">
      <c r="A1416" s="2">
        <v>1234</v>
      </c>
      <c r="B1416" s="2">
        <v>10</v>
      </c>
      <c r="C1416" s="2" t="s">
        <v>34</v>
      </c>
      <c r="D1416">
        <v>38</v>
      </c>
      <c r="E1416">
        <v>3</v>
      </c>
      <c r="F1416">
        <v>0</v>
      </c>
      <c r="G1416">
        <v>0</v>
      </c>
      <c r="H1416">
        <v>175</v>
      </c>
      <c r="I1416" s="37">
        <v>73.900000000000006</v>
      </c>
      <c r="J1416" s="3">
        <v>0</v>
      </c>
      <c r="K1416">
        <v>2</v>
      </c>
      <c r="L1416">
        <v>2</v>
      </c>
      <c r="M1416">
        <v>1</v>
      </c>
      <c r="N1416" s="3">
        <v>0</v>
      </c>
      <c r="O1416">
        <v>1</v>
      </c>
      <c r="P1416">
        <v>4</v>
      </c>
      <c r="Q1416">
        <v>2</v>
      </c>
      <c r="R1416">
        <v>2</v>
      </c>
      <c r="S1416">
        <v>1</v>
      </c>
      <c r="T1416" s="2">
        <v>1</v>
      </c>
      <c r="U1416">
        <v>9</v>
      </c>
      <c r="V1416" s="3">
        <v>0</v>
      </c>
      <c r="W1416">
        <v>1</v>
      </c>
      <c r="X1416">
        <v>5</v>
      </c>
      <c r="Y1416">
        <v>2</v>
      </c>
      <c r="Z1416">
        <v>0</v>
      </c>
      <c r="AA1416" s="3">
        <v>0</v>
      </c>
      <c r="AB1416">
        <v>99</v>
      </c>
    </row>
    <row r="1417" spans="1:28" x14ac:dyDescent="0.35">
      <c r="A1417" s="2">
        <v>1235</v>
      </c>
      <c r="B1417" s="2">
        <v>10</v>
      </c>
      <c r="C1417" s="2" t="s">
        <v>34</v>
      </c>
      <c r="D1417">
        <v>38</v>
      </c>
      <c r="E1417">
        <v>4</v>
      </c>
      <c r="F1417">
        <v>1</v>
      </c>
      <c r="G1417">
        <v>1</v>
      </c>
      <c r="H1417">
        <v>179</v>
      </c>
      <c r="I1417" s="37">
        <v>57</v>
      </c>
      <c r="J1417" s="3">
        <v>0</v>
      </c>
      <c r="K1417">
        <v>2</v>
      </c>
      <c r="L1417">
        <v>2</v>
      </c>
      <c r="M1417">
        <v>1</v>
      </c>
      <c r="N1417" s="3">
        <v>0</v>
      </c>
      <c r="O1417">
        <v>1</v>
      </c>
      <c r="P1417">
        <v>2</v>
      </c>
      <c r="Q1417">
        <v>0</v>
      </c>
      <c r="R1417">
        <v>2</v>
      </c>
      <c r="S1417">
        <v>1</v>
      </c>
      <c r="T1417" s="2">
        <v>1</v>
      </c>
      <c r="U1417">
        <v>9</v>
      </c>
      <c r="V1417" s="3">
        <v>0</v>
      </c>
      <c r="W1417">
        <v>1</v>
      </c>
      <c r="X1417">
        <v>3</v>
      </c>
      <c r="Y1417">
        <v>2</v>
      </c>
      <c r="Z1417">
        <v>1</v>
      </c>
      <c r="AA1417" s="3">
        <v>3</v>
      </c>
      <c r="AB1417">
        <v>112</v>
      </c>
    </row>
    <row r="1418" spans="1:28" x14ac:dyDescent="0.35">
      <c r="A1418" s="2">
        <v>1236</v>
      </c>
      <c r="B1418" s="2">
        <v>10</v>
      </c>
      <c r="C1418" s="2" t="s">
        <v>34</v>
      </c>
      <c r="D1418">
        <v>38</v>
      </c>
      <c r="E1418">
        <v>3</v>
      </c>
      <c r="F1418">
        <v>0</v>
      </c>
      <c r="G1418">
        <v>0</v>
      </c>
      <c r="H1418">
        <v>190</v>
      </c>
      <c r="I1418" s="37">
        <v>64.8</v>
      </c>
      <c r="J1418" s="3">
        <v>0</v>
      </c>
      <c r="K1418">
        <v>2</v>
      </c>
      <c r="L1418">
        <v>2</v>
      </c>
      <c r="M1418">
        <v>1</v>
      </c>
      <c r="N1418" s="3">
        <v>0</v>
      </c>
      <c r="O1418">
        <v>1</v>
      </c>
      <c r="P1418">
        <v>4</v>
      </c>
      <c r="Q1418">
        <v>1</v>
      </c>
      <c r="R1418">
        <v>2</v>
      </c>
      <c r="S1418">
        <v>1</v>
      </c>
      <c r="T1418" s="2">
        <v>1</v>
      </c>
      <c r="U1418">
        <v>9</v>
      </c>
      <c r="V1418" s="3">
        <v>0</v>
      </c>
      <c r="W1418">
        <v>1</v>
      </c>
      <c r="X1418">
        <v>5</v>
      </c>
      <c r="Y1418">
        <v>2</v>
      </c>
      <c r="Z1418">
        <v>0</v>
      </c>
      <c r="AA1418" s="3">
        <v>0</v>
      </c>
      <c r="AB1418">
        <v>99</v>
      </c>
    </row>
    <row r="1419" spans="1:28" x14ac:dyDescent="0.35">
      <c r="A1419" s="2">
        <v>1237</v>
      </c>
      <c r="B1419" s="2">
        <v>10</v>
      </c>
      <c r="C1419" s="2" t="s">
        <v>34</v>
      </c>
      <c r="D1419">
        <v>38</v>
      </c>
      <c r="E1419">
        <v>2</v>
      </c>
      <c r="F1419">
        <v>0</v>
      </c>
      <c r="G1419">
        <v>0</v>
      </c>
      <c r="H1419">
        <v>190</v>
      </c>
      <c r="I1419" s="37">
        <v>64.8</v>
      </c>
      <c r="J1419" s="3">
        <v>0</v>
      </c>
      <c r="K1419">
        <v>2</v>
      </c>
      <c r="L1419">
        <v>2</v>
      </c>
      <c r="M1419">
        <v>1</v>
      </c>
      <c r="N1419" s="3">
        <v>0</v>
      </c>
      <c r="O1419">
        <v>1</v>
      </c>
      <c r="P1419">
        <v>4</v>
      </c>
      <c r="Q1419">
        <v>2</v>
      </c>
      <c r="R1419">
        <v>2</v>
      </c>
      <c r="S1419">
        <v>1</v>
      </c>
      <c r="T1419" s="2">
        <v>1</v>
      </c>
      <c r="U1419">
        <v>9</v>
      </c>
      <c r="V1419" s="3">
        <v>0</v>
      </c>
      <c r="W1419">
        <v>1</v>
      </c>
      <c r="X1419">
        <v>6</v>
      </c>
      <c r="Y1419">
        <v>2</v>
      </c>
      <c r="Z1419">
        <v>0</v>
      </c>
      <c r="AA1419" s="3">
        <v>0</v>
      </c>
      <c r="AB1419">
        <v>101</v>
      </c>
    </row>
    <row r="1420" spans="1:28" x14ac:dyDescent="0.35">
      <c r="A1420" s="2">
        <v>1238</v>
      </c>
      <c r="B1420" s="2">
        <v>10</v>
      </c>
      <c r="C1420" s="2" t="s">
        <v>34</v>
      </c>
      <c r="D1420">
        <v>38</v>
      </c>
      <c r="E1420">
        <v>3</v>
      </c>
      <c r="F1420">
        <v>1</v>
      </c>
      <c r="G1420">
        <v>1</v>
      </c>
      <c r="H1420">
        <v>190</v>
      </c>
      <c r="I1420" s="37">
        <v>83.6</v>
      </c>
      <c r="J1420" s="3">
        <v>0</v>
      </c>
      <c r="K1420">
        <v>1</v>
      </c>
      <c r="L1420">
        <v>1</v>
      </c>
      <c r="M1420">
        <v>4</v>
      </c>
      <c r="N1420" s="3">
        <v>0</v>
      </c>
      <c r="O1420">
        <v>1</v>
      </c>
      <c r="P1420">
        <v>3</v>
      </c>
      <c r="Q1420">
        <v>0</v>
      </c>
      <c r="R1420">
        <v>2</v>
      </c>
      <c r="S1420">
        <v>3</v>
      </c>
      <c r="T1420" s="2">
        <v>9</v>
      </c>
      <c r="U1420">
        <v>7</v>
      </c>
      <c r="V1420" s="3">
        <v>0</v>
      </c>
      <c r="W1420">
        <v>1</v>
      </c>
      <c r="X1420">
        <v>5</v>
      </c>
      <c r="Y1420">
        <v>2</v>
      </c>
      <c r="Z1420">
        <v>1</v>
      </c>
      <c r="AA1420" s="3">
        <v>3</v>
      </c>
      <c r="AB1420">
        <v>112</v>
      </c>
    </row>
    <row r="1421" spans="1:28" x14ac:dyDescent="0.35">
      <c r="A1421" s="2">
        <v>1239</v>
      </c>
      <c r="B1421" s="2">
        <v>10</v>
      </c>
      <c r="C1421" s="2" t="s">
        <v>34</v>
      </c>
      <c r="D1421">
        <v>38</v>
      </c>
      <c r="E1421">
        <v>3</v>
      </c>
      <c r="F1421">
        <v>1</v>
      </c>
      <c r="G1421">
        <v>0</v>
      </c>
      <c r="H1421">
        <v>189</v>
      </c>
      <c r="I1421" s="37">
        <v>101.4</v>
      </c>
      <c r="J1421" s="3">
        <v>0</v>
      </c>
      <c r="K1421">
        <v>1</v>
      </c>
      <c r="L1421">
        <v>2</v>
      </c>
      <c r="M1421">
        <v>1</v>
      </c>
      <c r="N1421" s="3">
        <v>0</v>
      </c>
      <c r="O1421">
        <v>1</v>
      </c>
      <c r="P1421">
        <v>5</v>
      </c>
      <c r="Q1421">
        <v>0</v>
      </c>
      <c r="R1421">
        <v>2</v>
      </c>
      <c r="S1421">
        <v>1</v>
      </c>
      <c r="T1421" s="2">
        <v>1</v>
      </c>
      <c r="U1421">
        <v>9</v>
      </c>
      <c r="V1421" s="3">
        <v>0</v>
      </c>
      <c r="W1421">
        <v>1</v>
      </c>
      <c r="X1421">
        <v>6</v>
      </c>
      <c r="Y1421">
        <v>2</v>
      </c>
      <c r="Z1421">
        <v>0</v>
      </c>
      <c r="AA1421" s="3">
        <v>0</v>
      </c>
      <c r="AB1421">
        <v>88</v>
      </c>
    </row>
    <row r="1422" spans="1:28" x14ac:dyDescent="0.35">
      <c r="A1422" s="2">
        <v>1240</v>
      </c>
      <c r="B1422" s="2">
        <v>10</v>
      </c>
      <c r="C1422" s="2" t="s">
        <v>34</v>
      </c>
      <c r="D1422">
        <v>43</v>
      </c>
      <c r="E1422">
        <v>3</v>
      </c>
      <c r="F1422">
        <v>1</v>
      </c>
      <c r="G1422">
        <v>1</v>
      </c>
      <c r="H1422">
        <v>175</v>
      </c>
      <c r="I1422" s="37">
        <v>47.3</v>
      </c>
      <c r="J1422" s="3">
        <v>0</v>
      </c>
      <c r="K1422">
        <v>1</v>
      </c>
      <c r="L1422">
        <v>2</v>
      </c>
      <c r="M1422">
        <v>4</v>
      </c>
      <c r="N1422" s="3">
        <v>0</v>
      </c>
      <c r="O1422">
        <v>1</v>
      </c>
      <c r="P1422">
        <v>3</v>
      </c>
      <c r="Q1422">
        <v>2</v>
      </c>
      <c r="R1422">
        <v>2</v>
      </c>
      <c r="S1422">
        <v>1</v>
      </c>
      <c r="T1422" s="2">
        <v>2</v>
      </c>
      <c r="U1422">
        <v>9</v>
      </c>
      <c r="V1422" s="3">
        <v>0</v>
      </c>
      <c r="W1422">
        <v>1</v>
      </c>
      <c r="X1422">
        <v>1</v>
      </c>
      <c r="Y1422">
        <v>2</v>
      </c>
      <c r="Z1422">
        <v>1</v>
      </c>
      <c r="AA1422" s="3">
        <v>3</v>
      </c>
      <c r="AB1422">
        <v>99</v>
      </c>
    </row>
    <row r="1423" spans="1:28" x14ac:dyDescent="0.35">
      <c r="A1423" s="2">
        <v>1241</v>
      </c>
      <c r="B1423" s="2">
        <v>10</v>
      </c>
      <c r="C1423" s="2" t="s">
        <v>34</v>
      </c>
      <c r="D1423">
        <v>43</v>
      </c>
      <c r="E1423">
        <v>3</v>
      </c>
      <c r="F1423">
        <v>1</v>
      </c>
      <c r="G1423">
        <v>1</v>
      </c>
      <c r="H1423">
        <v>175</v>
      </c>
      <c r="I1423" s="37">
        <v>47.3</v>
      </c>
      <c r="J1423" s="3">
        <v>0</v>
      </c>
      <c r="K1423">
        <v>1</v>
      </c>
      <c r="L1423">
        <v>2</v>
      </c>
      <c r="M1423">
        <v>4</v>
      </c>
      <c r="N1423" s="3">
        <v>0</v>
      </c>
      <c r="O1423">
        <v>1</v>
      </c>
      <c r="P1423">
        <v>4</v>
      </c>
      <c r="Q1423">
        <v>2</v>
      </c>
      <c r="R1423">
        <v>2</v>
      </c>
      <c r="S1423">
        <v>1</v>
      </c>
      <c r="T1423" s="2">
        <v>2</v>
      </c>
      <c r="U1423">
        <v>9</v>
      </c>
      <c r="V1423" s="3">
        <v>0</v>
      </c>
      <c r="W1423">
        <v>1</v>
      </c>
      <c r="X1423">
        <v>1</v>
      </c>
      <c r="Y1423">
        <v>2</v>
      </c>
      <c r="Z1423">
        <v>1</v>
      </c>
      <c r="AA1423" s="3">
        <v>3</v>
      </c>
      <c r="AB1423">
        <v>99</v>
      </c>
    </row>
    <row r="1424" spans="1:28" x14ac:dyDescent="0.35">
      <c r="A1424" s="2">
        <v>1242</v>
      </c>
      <c r="B1424" s="2">
        <v>10</v>
      </c>
      <c r="C1424" s="2" t="s">
        <v>34</v>
      </c>
      <c r="D1424">
        <v>43</v>
      </c>
      <c r="E1424">
        <v>3</v>
      </c>
      <c r="F1424">
        <v>1</v>
      </c>
      <c r="G1424">
        <v>1</v>
      </c>
      <c r="H1424">
        <v>175</v>
      </c>
      <c r="I1424" s="37">
        <v>47.3</v>
      </c>
      <c r="J1424" s="3">
        <v>0</v>
      </c>
      <c r="K1424">
        <v>1</v>
      </c>
      <c r="L1424">
        <v>2</v>
      </c>
      <c r="M1424">
        <v>4</v>
      </c>
      <c r="N1424" s="3">
        <v>0</v>
      </c>
      <c r="O1424">
        <v>1</v>
      </c>
      <c r="P1424">
        <v>4</v>
      </c>
      <c r="Q1424">
        <v>1</v>
      </c>
      <c r="R1424">
        <v>2</v>
      </c>
      <c r="S1424">
        <v>1</v>
      </c>
      <c r="T1424" s="2">
        <v>2</v>
      </c>
      <c r="U1424">
        <v>9</v>
      </c>
      <c r="V1424" s="3">
        <v>0</v>
      </c>
      <c r="W1424">
        <v>1</v>
      </c>
      <c r="X1424">
        <v>1</v>
      </c>
      <c r="Y1424">
        <v>2</v>
      </c>
      <c r="Z1424">
        <v>1</v>
      </c>
      <c r="AA1424" s="3">
        <v>3</v>
      </c>
      <c r="AB1424">
        <v>100</v>
      </c>
    </row>
    <row r="1425" spans="1:28" x14ac:dyDescent="0.35">
      <c r="A1425" s="2">
        <v>1243</v>
      </c>
      <c r="B1425" s="2">
        <v>10</v>
      </c>
      <c r="C1425" s="2" t="s">
        <v>34</v>
      </c>
      <c r="D1425">
        <v>43</v>
      </c>
      <c r="E1425">
        <v>1</v>
      </c>
      <c r="F1425">
        <v>1</v>
      </c>
      <c r="G1425">
        <v>1</v>
      </c>
      <c r="H1425">
        <v>167</v>
      </c>
      <c r="I1425" s="37">
        <v>44.6</v>
      </c>
      <c r="J1425" s="3">
        <v>0</v>
      </c>
      <c r="K1425">
        <v>1</v>
      </c>
      <c r="L1425">
        <v>2</v>
      </c>
      <c r="M1425">
        <v>4</v>
      </c>
      <c r="N1425" s="3">
        <v>0</v>
      </c>
      <c r="O1425">
        <v>1</v>
      </c>
      <c r="P1425">
        <v>6</v>
      </c>
      <c r="Q1425">
        <v>1</v>
      </c>
      <c r="R1425">
        <v>2</v>
      </c>
      <c r="S1425">
        <v>1</v>
      </c>
      <c r="T1425" s="2">
        <v>2</v>
      </c>
      <c r="U1425">
        <v>9</v>
      </c>
      <c r="V1425" s="3">
        <v>0</v>
      </c>
      <c r="W1425">
        <v>1</v>
      </c>
      <c r="X1425">
        <v>1</v>
      </c>
      <c r="Y1425">
        <v>2</v>
      </c>
      <c r="Z1425">
        <v>1</v>
      </c>
      <c r="AA1425" s="3">
        <v>3</v>
      </c>
      <c r="AB1425">
        <v>101</v>
      </c>
    </row>
    <row r="1426" spans="1:28" x14ac:dyDescent="0.35">
      <c r="A1426" s="2">
        <v>1244</v>
      </c>
      <c r="B1426" s="2">
        <v>10</v>
      </c>
      <c r="C1426" s="2" t="s">
        <v>34</v>
      </c>
      <c r="D1426">
        <v>43</v>
      </c>
      <c r="E1426">
        <v>1</v>
      </c>
      <c r="F1426">
        <v>1</v>
      </c>
      <c r="G1426">
        <v>1</v>
      </c>
      <c r="H1426">
        <v>167</v>
      </c>
      <c r="I1426" s="37">
        <v>44.6</v>
      </c>
      <c r="J1426" s="3">
        <v>0</v>
      </c>
      <c r="K1426">
        <v>1</v>
      </c>
      <c r="L1426">
        <v>2</v>
      </c>
      <c r="M1426">
        <v>4</v>
      </c>
      <c r="N1426" s="3">
        <v>0</v>
      </c>
      <c r="O1426">
        <v>1</v>
      </c>
      <c r="P1426">
        <v>5</v>
      </c>
      <c r="Q1426">
        <v>1</v>
      </c>
      <c r="R1426">
        <v>2</v>
      </c>
      <c r="S1426">
        <v>1</v>
      </c>
      <c r="T1426" s="2">
        <v>2</v>
      </c>
      <c r="U1426">
        <v>9</v>
      </c>
      <c r="V1426" s="3">
        <v>0</v>
      </c>
      <c r="W1426">
        <v>1</v>
      </c>
      <c r="X1426">
        <v>1</v>
      </c>
      <c r="Y1426">
        <v>2</v>
      </c>
      <c r="Z1426">
        <v>1</v>
      </c>
      <c r="AA1426" s="3">
        <v>3</v>
      </c>
      <c r="AB1426">
        <v>91</v>
      </c>
    </row>
    <row r="1427" spans="1:28" x14ac:dyDescent="0.35">
      <c r="A1427" s="2">
        <v>1245</v>
      </c>
      <c r="B1427" s="2">
        <v>10</v>
      </c>
      <c r="C1427" s="2" t="s">
        <v>34</v>
      </c>
      <c r="D1427">
        <v>43</v>
      </c>
      <c r="E1427">
        <v>1</v>
      </c>
      <c r="F1427">
        <v>0</v>
      </c>
      <c r="G1427">
        <v>0</v>
      </c>
      <c r="H1427">
        <v>167</v>
      </c>
      <c r="I1427" s="37">
        <v>32.299999999999997</v>
      </c>
      <c r="J1427" s="3">
        <v>0</v>
      </c>
      <c r="K1427">
        <v>2</v>
      </c>
      <c r="L1427">
        <v>2</v>
      </c>
      <c r="M1427">
        <v>1</v>
      </c>
      <c r="N1427" s="3">
        <v>0</v>
      </c>
      <c r="O1427">
        <v>1</v>
      </c>
      <c r="P1427">
        <v>4</v>
      </c>
      <c r="Q1427">
        <v>1</v>
      </c>
      <c r="R1427">
        <v>2</v>
      </c>
      <c r="S1427">
        <v>1</v>
      </c>
      <c r="T1427" s="2">
        <v>2</v>
      </c>
      <c r="U1427">
        <v>8</v>
      </c>
      <c r="V1427" s="3">
        <v>0</v>
      </c>
      <c r="W1427">
        <v>1</v>
      </c>
      <c r="X1427">
        <v>1</v>
      </c>
      <c r="Y1427">
        <v>1</v>
      </c>
      <c r="Z1427">
        <v>1</v>
      </c>
      <c r="AA1427" s="3">
        <v>3</v>
      </c>
      <c r="AB1427">
        <v>99</v>
      </c>
    </row>
    <row r="1428" spans="1:28" x14ac:dyDescent="0.35">
      <c r="A1428" s="2">
        <v>1246</v>
      </c>
      <c r="B1428" s="2">
        <v>10</v>
      </c>
      <c r="C1428" s="2" t="s">
        <v>34</v>
      </c>
      <c r="D1428">
        <v>43</v>
      </c>
      <c r="E1428">
        <v>3</v>
      </c>
      <c r="F1428">
        <v>0</v>
      </c>
      <c r="G1428">
        <v>0</v>
      </c>
      <c r="H1428">
        <v>186</v>
      </c>
      <c r="I1428" s="37">
        <v>69.099999999999994</v>
      </c>
      <c r="J1428" s="3">
        <v>0</v>
      </c>
      <c r="K1428">
        <v>2</v>
      </c>
      <c r="L1428">
        <v>2</v>
      </c>
      <c r="M1428">
        <v>1</v>
      </c>
      <c r="N1428" s="3">
        <v>0</v>
      </c>
      <c r="O1428">
        <v>1</v>
      </c>
      <c r="P1428">
        <v>4</v>
      </c>
      <c r="Q1428">
        <v>2</v>
      </c>
      <c r="R1428">
        <v>2</v>
      </c>
      <c r="S1428">
        <v>1</v>
      </c>
      <c r="T1428" s="2">
        <v>2</v>
      </c>
      <c r="U1428">
        <v>8</v>
      </c>
      <c r="V1428" s="3">
        <v>0</v>
      </c>
      <c r="W1428">
        <v>1</v>
      </c>
      <c r="X1428">
        <v>1</v>
      </c>
      <c r="Y1428">
        <v>2</v>
      </c>
      <c r="Z1428">
        <v>1</v>
      </c>
      <c r="AA1428" s="3">
        <v>3</v>
      </c>
      <c r="AB1428">
        <v>99</v>
      </c>
    </row>
    <row r="1429" spans="1:28" x14ac:dyDescent="0.35">
      <c r="A1429" s="2">
        <v>1247</v>
      </c>
      <c r="B1429" s="2">
        <v>10</v>
      </c>
      <c r="C1429" s="2" t="s">
        <v>34</v>
      </c>
      <c r="D1429">
        <v>43</v>
      </c>
      <c r="E1429">
        <v>4</v>
      </c>
      <c r="F1429">
        <v>1</v>
      </c>
      <c r="G1429">
        <v>1</v>
      </c>
      <c r="H1429">
        <v>175</v>
      </c>
      <c r="I1429" s="37">
        <v>52</v>
      </c>
      <c r="J1429" s="3">
        <v>0</v>
      </c>
      <c r="K1429">
        <v>1</v>
      </c>
      <c r="L1429">
        <v>2</v>
      </c>
      <c r="M1429">
        <v>4</v>
      </c>
      <c r="N1429" s="3">
        <v>0</v>
      </c>
      <c r="O1429">
        <v>1</v>
      </c>
      <c r="P1429">
        <v>3</v>
      </c>
      <c r="Q1429">
        <v>1</v>
      </c>
      <c r="R1429">
        <v>2</v>
      </c>
      <c r="S1429">
        <v>1</v>
      </c>
      <c r="T1429" s="2">
        <v>2</v>
      </c>
      <c r="U1429">
        <v>9</v>
      </c>
      <c r="V1429" s="3">
        <v>0</v>
      </c>
      <c r="W1429">
        <v>1</v>
      </c>
      <c r="X1429">
        <v>1</v>
      </c>
      <c r="Y1429">
        <v>1</v>
      </c>
      <c r="Z1429">
        <v>1</v>
      </c>
      <c r="AA1429" s="3">
        <v>3</v>
      </c>
      <c r="AB1429">
        <v>105</v>
      </c>
    </row>
    <row r="1430" spans="1:28" x14ac:dyDescent="0.35">
      <c r="A1430" s="2">
        <v>1248</v>
      </c>
      <c r="B1430" s="2">
        <v>10</v>
      </c>
      <c r="C1430" s="2" t="s">
        <v>34</v>
      </c>
      <c r="D1430">
        <v>43</v>
      </c>
      <c r="E1430">
        <v>2</v>
      </c>
      <c r="F1430">
        <v>0</v>
      </c>
      <c r="G1430">
        <v>0</v>
      </c>
      <c r="H1430">
        <v>179</v>
      </c>
      <c r="I1430" s="37">
        <v>40.9</v>
      </c>
      <c r="J1430" s="3">
        <v>0</v>
      </c>
      <c r="K1430">
        <v>2</v>
      </c>
      <c r="L1430">
        <v>2</v>
      </c>
      <c r="M1430">
        <v>1</v>
      </c>
      <c r="N1430" s="3">
        <v>0</v>
      </c>
      <c r="O1430">
        <v>1</v>
      </c>
      <c r="P1430">
        <v>4</v>
      </c>
      <c r="Q1430">
        <v>1</v>
      </c>
      <c r="R1430">
        <v>2</v>
      </c>
      <c r="S1430">
        <v>1</v>
      </c>
      <c r="T1430" s="2">
        <v>2</v>
      </c>
      <c r="U1430">
        <v>9</v>
      </c>
      <c r="V1430" s="3">
        <v>0</v>
      </c>
      <c r="W1430">
        <v>1</v>
      </c>
      <c r="X1430">
        <v>1</v>
      </c>
      <c r="Y1430">
        <v>1</v>
      </c>
      <c r="Z1430">
        <v>1</v>
      </c>
      <c r="AA1430" s="3">
        <v>3</v>
      </c>
      <c r="AB1430">
        <v>92</v>
      </c>
    </row>
    <row r="1431" spans="1:28" x14ac:dyDescent="0.35">
      <c r="A1431" s="2">
        <v>1249</v>
      </c>
      <c r="B1431" s="2">
        <v>10</v>
      </c>
      <c r="C1431" s="2" t="s">
        <v>34</v>
      </c>
      <c r="D1431">
        <v>43</v>
      </c>
      <c r="E1431">
        <v>2</v>
      </c>
      <c r="F1431">
        <v>0</v>
      </c>
      <c r="G1431">
        <v>0</v>
      </c>
      <c r="H1431">
        <v>175</v>
      </c>
      <c r="I1431" s="37">
        <v>15</v>
      </c>
      <c r="J1431" s="3">
        <v>0</v>
      </c>
      <c r="K1431">
        <v>1</v>
      </c>
      <c r="L1431">
        <v>2</v>
      </c>
      <c r="M1431">
        <v>4</v>
      </c>
      <c r="N1431" s="3">
        <v>0</v>
      </c>
      <c r="O1431">
        <v>1</v>
      </c>
      <c r="P1431">
        <v>3</v>
      </c>
      <c r="Q1431">
        <v>1</v>
      </c>
      <c r="R1431">
        <v>2</v>
      </c>
      <c r="S1431">
        <v>1</v>
      </c>
      <c r="T1431" s="2">
        <v>2</v>
      </c>
      <c r="U1431">
        <v>8</v>
      </c>
      <c r="V1431" s="3">
        <v>0</v>
      </c>
      <c r="W1431">
        <v>1</v>
      </c>
      <c r="X1431">
        <v>1</v>
      </c>
      <c r="Y1431">
        <v>2</v>
      </c>
      <c r="Z1431">
        <v>1</v>
      </c>
      <c r="AA1431" s="3">
        <v>3</v>
      </c>
      <c r="AB1431">
        <v>102</v>
      </c>
    </row>
    <row r="1432" spans="1:28" x14ac:dyDescent="0.35">
      <c r="A1432" s="2">
        <v>1250</v>
      </c>
      <c r="B1432" s="2">
        <v>10</v>
      </c>
      <c r="C1432" s="2" t="s">
        <v>34</v>
      </c>
      <c r="D1432">
        <v>43</v>
      </c>
      <c r="E1432">
        <v>1</v>
      </c>
      <c r="F1432">
        <v>1</v>
      </c>
      <c r="G1432">
        <v>1</v>
      </c>
      <c r="H1432">
        <v>167</v>
      </c>
      <c r="I1432" s="37">
        <v>11.1</v>
      </c>
      <c r="J1432" s="3">
        <v>0</v>
      </c>
      <c r="K1432">
        <v>1</v>
      </c>
      <c r="L1432">
        <v>2</v>
      </c>
      <c r="M1432">
        <v>4</v>
      </c>
      <c r="N1432" s="3">
        <v>0</v>
      </c>
      <c r="O1432">
        <v>1</v>
      </c>
      <c r="P1432">
        <v>5</v>
      </c>
      <c r="Q1432">
        <v>2</v>
      </c>
      <c r="R1432">
        <v>2</v>
      </c>
      <c r="S1432">
        <v>1</v>
      </c>
      <c r="T1432" s="2">
        <v>2</v>
      </c>
      <c r="U1432">
        <v>9</v>
      </c>
      <c r="V1432" s="3">
        <v>0</v>
      </c>
      <c r="W1432">
        <v>1</v>
      </c>
      <c r="X1432">
        <v>1</v>
      </c>
      <c r="Y1432">
        <v>2</v>
      </c>
      <c r="Z1432">
        <v>1</v>
      </c>
      <c r="AA1432" s="3">
        <v>3</v>
      </c>
      <c r="AB1432">
        <v>98</v>
      </c>
    </row>
    <row r="1433" spans="1:28" x14ac:dyDescent="0.35">
      <c r="A1433" s="2">
        <v>1251</v>
      </c>
      <c r="B1433" s="2">
        <v>10</v>
      </c>
      <c r="C1433" s="2" t="s">
        <v>34</v>
      </c>
      <c r="D1433">
        <v>43</v>
      </c>
      <c r="E1433">
        <v>3</v>
      </c>
      <c r="F1433">
        <v>1</v>
      </c>
      <c r="G1433">
        <v>1</v>
      </c>
      <c r="H1433">
        <v>186</v>
      </c>
      <c r="I1433" s="37">
        <v>60.8</v>
      </c>
      <c r="J1433" s="3">
        <v>0</v>
      </c>
      <c r="K1433">
        <v>1</v>
      </c>
      <c r="L1433">
        <v>2</v>
      </c>
      <c r="M1433">
        <v>4</v>
      </c>
      <c r="N1433" s="3">
        <v>0</v>
      </c>
      <c r="O1433">
        <v>1</v>
      </c>
      <c r="P1433">
        <v>5</v>
      </c>
      <c r="Q1433">
        <v>2</v>
      </c>
      <c r="R1433">
        <v>2</v>
      </c>
      <c r="S1433">
        <v>1</v>
      </c>
      <c r="T1433" s="2">
        <v>2</v>
      </c>
      <c r="U1433">
        <v>9</v>
      </c>
      <c r="V1433" s="3">
        <v>0</v>
      </c>
      <c r="W1433">
        <v>1</v>
      </c>
      <c r="X1433">
        <v>1</v>
      </c>
      <c r="Y1433">
        <v>2</v>
      </c>
      <c r="Z1433">
        <v>1</v>
      </c>
      <c r="AA1433" s="3">
        <v>3</v>
      </c>
      <c r="AB1433">
        <v>109</v>
      </c>
    </row>
    <row r="1434" spans="1:28" x14ac:dyDescent="0.35">
      <c r="A1434" s="2">
        <v>1252</v>
      </c>
      <c r="B1434" s="2">
        <v>10</v>
      </c>
      <c r="C1434" s="2" t="s">
        <v>34</v>
      </c>
      <c r="D1434">
        <v>43</v>
      </c>
      <c r="E1434">
        <v>3</v>
      </c>
      <c r="F1434">
        <v>1</v>
      </c>
      <c r="G1434">
        <v>1</v>
      </c>
      <c r="H1434">
        <v>175</v>
      </c>
      <c r="I1434" s="37">
        <v>105.7</v>
      </c>
      <c r="J1434" s="3">
        <v>0</v>
      </c>
      <c r="K1434">
        <v>1</v>
      </c>
      <c r="L1434">
        <v>2</v>
      </c>
      <c r="M1434">
        <v>4</v>
      </c>
      <c r="N1434" s="3">
        <v>0</v>
      </c>
      <c r="O1434">
        <v>1</v>
      </c>
      <c r="P1434">
        <v>6</v>
      </c>
      <c r="Q1434">
        <v>1</v>
      </c>
      <c r="R1434">
        <v>2</v>
      </c>
      <c r="S1434">
        <v>1</v>
      </c>
      <c r="T1434" s="2">
        <v>2</v>
      </c>
      <c r="U1434">
        <v>9</v>
      </c>
      <c r="V1434" s="3">
        <v>0</v>
      </c>
      <c r="W1434">
        <v>1</v>
      </c>
      <c r="X1434">
        <v>1</v>
      </c>
      <c r="Y1434">
        <v>2</v>
      </c>
      <c r="Z1434">
        <v>1</v>
      </c>
      <c r="AA1434" s="3">
        <v>3</v>
      </c>
      <c r="AB1434">
        <v>105</v>
      </c>
    </row>
    <row r="1435" spans="1:28" x14ac:dyDescent="0.35">
      <c r="A1435" s="2">
        <v>1253</v>
      </c>
      <c r="B1435" s="2">
        <v>10</v>
      </c>
      <c r="C1435" s="2" t="s">
        <v>34</v>
      </c>
      <c r="D1435">
        <v>43</v>
      </c>
      <c r="E1435">
        <v>3</v>
      </c>
      <c r="F1435">
        <v>1</v>
      </c>
      <c r="G1435">
        <v>1</v>
      </c>
      <c r="H1435">
        <v>175</v>
      </c>
      <c r="I1435" s="37">
        <v>105.7</v>
      </c>
      <c r="J1435" s="3">
        <v>0</v>
      </c>
      <c r="K1435">
        <v>1</v>
      </c>
      <c r="L1435">
        <v>2</v>
      </c>
      <c r="M1435">
        <v>4</v>
      </c>
      <c r="N1435" s="3">
        <v>0</v>
      </c>
      <c r="O1435">
        <v>1</v>
      </c>
      <c r="P1435">
        <v>6</v>
      </c>
      <c r="Q1435">
        <v>1</v>
      </c>
      <c r="R1435">
        <v>2</v>
      </c>
      <c r="S1435">
        <v>1</v>
      </c>
      <c r="T1435" s="2">
        <v>2</v>
      </c>
      <c r="U1435">
        <v>9</v>
      </c>
      <c r="V1435" s="3">
        <v>0</v>
      </c>
      <c r="W1435">
        <v>1</v>
      </c>
      <c r="X1435">
        <v>1</v>
      </c>
      <c r="Y1435">
        <v>2</v>
      </c>
      <c r="Z1435">
        <v>1</v>
      </c>
      <c r="AA1435" s="3">
        <v>3</v>
      </c>
      <c r="AB1435">
        <v>102</v>
      </c>
    </row>
    <row r="1436" spans="1:28" x14ac:dyDescent="0.35">
      <c r="A1436" s="2">
        <v>1254</v>
      </c>
      <c r="B1436" s="2">
        <v>10</v>
      </c>
      <c r="C1436" s="2" t="s">
        <v>34</v>
      </c>
      <c r="D1436">
        <v>43</v>
      </c>
      <c r="E1436">
        <v>1</v>
      </c>
      <c r="F1436">
        <v>1</v>
      </c>
      <c r="G1436">
        <v>1</v>
      </c>
      <c r="H1436">
        <v>167</v>
      </c>
      <c r="I1436" s="37">
        <v>12.9</v>
      </c>
      <c r="J1436" s="3">
        <v>0</v>
      </c>
      <c r="K1436">
        <v>1</v>
      </c>
      <c r="L1436">
        <v>2</v>
      </c>
      <c r="M1436">
        <v>4</v>
      </c>
      <c r="N1436" s="3">
        <v>0</v>
      </c>
      <c r="O1436">
        <v>1</v>
      </c>
      <c r="P1436">
        <v>3</v>
      </c>
      <c r="Q1436">
        <v>1</v>
      </c>
      <c r="R1436">
        <v>3</v>
      </c>
      <c r="S1436">
        <v>1</v>
      </c>
      <c r="T1436" s="2">
        <v>2</v>
      </c>
      <c r="U1436">
        <v>9</v>
      </c>
      <c r="V1436" s="3">
        <v>0</v>
      </c>
      <c r="W1436">
        <v>1</v>
      </c>
      <c r="X1436">
        <v>1</v>
      </c>
      <c r="Y1436">
        <v>2</v>
      </c>
      <c r="Z1436">
        <v>1</v>
      </c>
      <c r="AA1436" s="3">
        <v>3</v>
      </c>
      <c r="AB1436">
        <v>114</v>
      </c>
    </row>
    <row r="1437" spans="1:28" x14ac:dyDescent="0.35">
      <c r="A1437" s="2">
        <v>1255</v>
      </c>
      <c r="B1437" s="2">
        <v>10</v>
      </c>
      <c r="C1437" s="2" t="s">
        <v>34</v>
      </c>
      <c r="D1437">
        <v>43</v>
      </c>
      <c r="E1437">
        <v>4</v>
      </c>
      <c r="F1437">
        <v>0</v>
      </c>
      <c r="G1437">
        <v>0</v>
      </c>
      <c r="H1437">
        <v>186</v>
      </c>
      <c r="I1437" s="37">
        <v>61.4</v>
      </c>
      <c r="J1437" s="3">
        <v>0</v>
      </c>
      <c r="K1437">
        <v>2</v>
      </c>
      <c r="L1437">
        <v>2</v>
      </c>
      <c r="M1437">
        <v>1</v>
      </c>
      <c r="N1437" s="3">
        <v>0</v>
      </c>
      <c r="O1437">
        <v>1</v>
      </c>
      <c r="P1437">
        <v>2</v>
      </c>
      <c r="Q1437">
        <v>3</v>
      </c>
      <c r="R1437">
        <v>2</v>
      </c>
      <c r="S1437">
        <v>1</v>
      </c>
      <c r="T1437" s="2">
        <v>2</v>
      </c>
      <c r="U1437">
        <v>8</v>
      </c>
      <c r="V1437" s="3">
        <v>0</v>
      </c>
      <c r="W1437">
        <v>1</v>
      </c>
      <c r="X1437">
        <v>1</v>
      </c>
      <c r="Y1437">
        <v>2</v>
      </c>
      <c r="Z1437">
        <v>1</v>
      </c>
      <c r="AA1437" s="3">
        <v>3</v>
      </c>
      <c r="AB1437">
        <v>114</v>
      </c>
    </row>
    <row r="1438" spans="1:28" x14ac:dyDescent="0.35">
      <c r="A1438" s="2">
        <v>1256</v>
      </c>
      <c r="B1438" s="2">
        <v>10</v>
      </c>
      <c r="C1438" s="2" t="s">
        <v>34</v>
      </c>
      <c r="D1438">
        <v>43</v>
      </c>
      <c r="E1438">
        <v>2</v>
      </c>
      <c r="F1438">
        <v>1</v>
      </c>
      <c r="G1438">
        <v>1</v>
      </c>
      <c r="H1438">
        <v>175</v>
      </c>
      <c r="I1438" s="37">
        <v>88.9</v>
      </c>
      <c r="J1438" s="3">
        <v>0</v>
      </c>
      <c r="K1438">
        <v>2</v>
      </c>
      <c r="L1438">
        <v>2</v>
      </c>
      <c r="M1438">
        <v>1</v>
      </c>
      <c r="N1438" s="3">
        <v>0</v>
      </c>
      <c r="O1438">
        <v>1</v>
      </c>
      <c r="P1438">
        <v>5</v>
      </c>
      <c r="Q1438">
        <v>1</v>
      </c>
      <c r="R1438">
        <v>2</v>
      </c>
      <c r="S1438">
        <v>1</v>
      </c>
      <c r="T1438" s="2">
        <v>2</v>
      </c>
      <c r="U1438">
        <v>8</v>
      </c>
      <c r="V1438" s="3">
        <v>0</v>
      </c>
      <c r="W1438">
        <v>1</v>
      </c>
      <c r="X1438">
        <v>1</v>
      </c>
      <c r="Y1438">
        <v>2</v>
      </c>
      <c r="Z1438">
        <v>1</v>
      </c>
      <c r="AA1438" s="3">
        <v>3</v>
      </c>
      <c r="AB1438">
        <v>106</v>
      </c>
    </row>
    <row r="1439" spans="1:28" x14ac:dyDescent="0.35">
      <c r="A1439" s="2">
        <v>1257</v>
      </c>
      <c r="B1439" s="2">
        <v>10</v>
      </c>
      <c r="C1439" s="2" t="s">
        <v>34</v>
      </c>
      <c r="D1439">
        <v>43</v>
      </c>
      <c r="E1439">
        <v>4</v>
      </c>
      <c r="F1439">
        <v>1</v>
      </c>
      <c r="G1439">
        <v>1</v>
      </c>
      <c r="H1439">
        <v>186</v>
      </c>
      <c r="I1439" s="37">
        <v>93.2</v>
      </c>
      <c r="J1439" s="3">
        <v>0</v>
      </c>
      <c r="K1439">
        <v>1</v>
      </c>
      <c r="L1439">
        <v>2</v>
      </c>
      <c r="M1439">
        <v>4</v>
      </c>
      <c r="N1439" s="3">
        <v>0</v>
      </c>
      <c r="O1439">
        <v>1</v>
      </c>
      <c r="P1439">
        <v>3</v>
      </c>
      <c r="Q1439">
        <v>3</v>
      </c>
      <c r="R1439">
        <v>2</v>
      </c>
      <c r="S1439">
        <v>1</v>
      </c>
      <c r="T1439" s="2">
        <v>2</v>
      </c>
      <c r="U1439">
        <v>9</v>
      </c>
      <c r="V1439" s="3">
        <v>0</v>
      </c>
      <c r="W1439">
        <v>1</v>
      </c>
      <c r="X1439">
        <v>1</v>
      </c>
      <c r="Y1439">
        <v>2</v>
      </c>
      <c r="Z1439">
        <v>1</v>
      </c>
      <c r="AA1439" s="3">
        <v>3</v>
      </c>
      <c r="AB1439">
        <v>102</v>
      </c>
    </row>
    <row r="1440" spans="1:28" x14ac:dyDescent="0.35">
      <c r="A1440" s="2">
        <v>1258</v>
      </c>
      <c r="B1440" s="2">
        <v>10</v>
      </c>
      <c r="C1440" s="2" t="s">
        <v>34</v>
      </c>
      <c r="D1440">
        <v>43</v>
      </c>
      <c r="E1440">
        <v>1</v>
      </c>
      <c r="F1440">
        <v>1</v>
      </c>
      <c r="G1440">
        <v>1</v>
      </c>
      <c r="H1440">
        <v>167</v>
      </c>
      <c r="I1440" s="37">
        <v>16.899999999999999</v>
      </c>
      <c r="J1440" s="3">
        <v>0</v>
      </c>
      <c r="K1440">
        <v>1</v>
      </c>
      <c r="L1440">
        <v>2</v>
      </c>
      <c r="M1440">
        <v>4</v>
      </c>
      <c r="N1440" s="3">
        <v>0</v>
      </c>
      <c r="O1440">
        <v>1</v>
      </c>
      <c r="P1440">
        <v>4</v>
      </c>
      <c r="Q1440">
        <v>2</v>
      </c>
      <c r="R1440">
        <v>2</v>
      </c>
      <c r="S1440">
        <v>1</v>
      </c>
      <c r="T1440" s="2">
        <v>2</v>
      </c>
      <c r="U1440">
        <v>9</v>
      </c>
      <c r="V1440" s="3">
        <v>0</v>
      </c>
      <c r="W1440">
        <v>1</v>
      </c>
      <c r="X1440">
        <v>1</v>
      </c>
      <c r="Y1440">
        <v>2</v>
      </c>
      <c r="Z1440">
        <v>1</v>
      </c>
      <c r="AA1440" s="3">
        <v>3</v>
      </c>
      <c r="AB1440">
        <v>102</v>
      </c>
    </row>
    <row r="1441" spans="1:28" x14ac:dyDescent="0.35">
      <c r="A1441" s="2">
        <v>1260</v>
      </c>
      <c r="B1441" s="2">
        <v>10</v>
      </c>
      <c r="C1441" s="2" t="s">
        <v>34</v>
      </c>
      <c r="D1441">
        <v>44</v>
      </c>
      <c r="E1441">
        <v>1</v>
      </c>
      <c r="F1441">
        <v>1</v>
      </c>
      <c r="G1441">
        <v>1</v>
      </c>
      <c r="H1441">
        <v>167</v>
      </c>
      <c r="I1441" s="37">
        <v>31.4</v>
      </c>
      <c r="J1441" s="3">
        <v>0</v>
      </c>
      <c r="K1441">
        <v>1</v>
      </c>
      <c r="L1441">
        <v>2</v>
      </c>
      <c r="M1441">
        <v>3</v>
      </c>
      <c r="N1441" s="3">
        <v>0</v>
      </c>
      <c r="O1441">
        <v>1</v>
      </c>
      <c r="P1441">
        <v>3</v>
      </c>
      <c r="Q1441">
        <v>2</v>
      </c>
      <c r="R1441">
        <v>2</v>
      </c>
      <c r="S1441">
        <v>1</v>
      </c>
      <c r="T1441" s="2">
        <v>2</v>
      </c>
      <c r="U1441">
        <v>9</v>
      </c>
      <c r="V1441" s="3">
        <v>0</v>
      </c>
      <c r="W1441">
        <v>1</v>
      </c>
      <c r="X1441">
        <v>1</v>
      </c>
      <c r="Y1441">
        <v>1</v>
      </c>
      <c r="Z1441">
        <v>1</v>
      </c>
      <c r="AA1441" s="3">
        <v>3</v>
      </c>
      <c r="AB1441">
        <v>114</v>
      </c>
    </row>
    <row r="1442" spans="1:28" x14ac:dyDescent="0.35">
      <c r="A1442" s="2">
        <v>1261</v>
      </c>
      <c r="B1442" s="2">
        <v>10</v>
      </c>
      <c r="C1442" s="2" t="s">
        <v>34</v>
      </c>
      <c r="D1442">
        <v>44</v>
      </c>
      <c r="E1442">
        <v>4</v>
      </c>
      <c r="F1442">
        <v>0</v>
      </c>
      <c r="G1442">
        <v>0</v>
      </c>
      <c r="H1442">
        <v>186</v>
      </c>
      <c r="I1442" s="37">
        <v>64.7</v>
      </c>
      <c r="J1442" s="3">
        <v>0</v>
      </c>
      <c r="K1442">
        <v>2</v>
      </c>
      <c r="L1442">
        <v>2</v>
      </c>
      <c r="M1442">
        <v>1</v>
      </c>
      <c r="N1442" s="3">
        <v>0</v>
      </c>
      <c r="O1442">
        <v>1</v>
      </c>
      <c r="P1442">
        <v>3</v>
      </c>
      <c r="Q1442">
        <v>1</v>
      </c>
      <c r="R1442">
        <v>2</v>
      </c>
      <c r="S1442">
        <v>1</v>
      </c>
      <c r="T1442" s="2">
        <v>2</v>
      </c>
      <c r="U1442">
        <v>8</v>
      </c>
      <c r="V1442" s="3">
        <v>0</v>
      </c>
      <c r="W1442">
        <v>1</v>
      </c>
      <c r="X1442">
        <v>1</v>
      </c>
      <c r="Y1442">
        <v>1</v>
      </c>
      <c r="Z1442">
        <v>1</v>
      </c>
      <c r="AA1442" s="3">
        <v>3</v>
      </c>
      <c r="AB1442">
        <v>102</v>
      </c>
    </row>
    <row r="1443" spans="1:28" x14ac:dyDescent="0.35">
      <c r="A1443" s="2">
        <v>1262</v>
      </c>
      <c r="B1443" s="2">
        <v>10</v>
      </c>
      <c r="C1443" s="2" t="s">
        <v>34</v>
      </c>
      <c r="D1443">
        <v>45</v>
      </c>
      <c r="E1443">
        <v>1</v>
      </c>
      <c r="F1443">
        <v>1</v>
      </c>
      <c r="G1443">
        <v>1</v>
      </c>
      <c r="H1443">
        <v>167</v>
      </c>
      <c r="I1443" s="37">
        <v>12.2</v>
      </c>
      <c r="J1443" s="3">
        <v>0</v>
      </c>
      <c r="K1443">
        <v>2</v>
      </c>
      <c r="L1443">
        <v>2</v>
      </c>
      <c r="M1443">
        <v>1</v>
      </c>
      <c r="N1443" s="3">
        <v>0</v>
      </c>
      <c r="O1443">
        <v>1</v>
      </c>
      <c r="P1443">
        <v>3</v>
      </c>
      <c r="Q1443">
        <v>1</v>
      </c>
      <c r="R1443">
        <v>2</v>
      </c>
      <c r="S1443">
        <v>1</v>
      </c>
      <c r="T1443" s="2">
        <v>2</v>
      </c>
      <c r="U1443">
        <v>8</v>
      </c>
      <c r="V1443" s="3">
        <v>0</v>
      </c>
      <c r="W1443">
        <v>1</v>
      </c>
      <c r="X1443">
        <v>1</v>
      </c>
      <c r="Y1443">
        <v>2</v>
      </c>
      <c r="Z1443">
        <v>1</v>
      </c>
      <c r="AA1443" s="3">
        <v>2</v>
      </c>
      <c r="AB1443">
        <v>114</v>
      </c>
    </row>
    <row r="1444" spans="1:28" x14ac:dyDescent="0.35">
      <c r="A1444" s="2">
        <v>1263</v>
      </c>
      <c r="B1444" s="2">
        <v>10</v>
      </c>
      <c r="C1444" s="2" t="s">
        <v>34</v>
      </c>
      <c r="D1444">
        <v>45</v>
      </c>
      <c r="E1444">
        <v>3</v>
      </c>
      <c r="F1444">
        <v>0</v>
      </c>
      <c r="G1444">
        <v>1</v>
      </c>
      <c r="H1444">
        <v>175</v>
      </c>
      <c r="I1444" s="37">
        <v>42.9</v>
      </c>
      <c r="J1444" s="3">
        <v>0</v>
      </c>
      <c r="K1444">
        <v>1</v>
      </c>
      <c r="L1444">
        <v>2</v>
      </c>
      <c r="M1444">
        <v>4</v>
      </c>
      <c r="N1444" s="3">
        <v>0</v>
      </c>
      <c r="O1444">
        <v>1</v>
      </c>
      <c r="P1444">
        <v>4</v>
      </c>
      <c r="Q1444">
        <v>2</v>
      </c>
      <c r="R1444">
        <v>2</v>
      </c>
      <c r="S1444">
        <v>1</v>
      </c>
      <c r="T1444" s="2">
        <v>2</v>
      </c>
      <c r="U1444">
        <v>9</v>
      </c>
      <c r="V1444" s="3">
        <v>0</v>
      </c>
      <c r="W1444">
        <v>1</v>
      </c>
      <c r="X1444">
        <v>1</v>
      </c>
      <c r="Y1444">
        <v>2</v>
      </c>
      <c r="Z1444">
        <v>1</v>
      </c>
      <c r="AA1444" s="3">
        <v>2</v>
      </c>
      <c r="AB1444">
        <v>101</v>
      </c>
    </row>
    <row r="1445" spans="1:28" x14ac:dyDescent="0.35">
      <c r="A1445" s="2">
        <v>1264</v>
      </c>
      <c r="B1445" s="2">
        <v>10</v>
      </c>
      <c r="C1445" s="2" t="s">
        <v>34</v>
      </c>
      <c r="D1445">
        <v>45</v>
      </c>
      <c r="E1445">
        <v>3</v>
      </c>
      <c r="F1445">
        <v>1</v>
      </c>
      <c r="G1445">
        <v>1</v>
      </c>
      <c r="H1445">
        <v>189</v>
      </c>
      <c r="I1445" s="37">
        <v>61.6</v>
      </c>
      <c r="J1445" s="3">
        <v>0</v>
      </c>
      <c r="K1445">
        <v>2</v>
      </c>
      <c r="L1445">
        <v>2</v>
      </c>
      <c r="M1445">
        <v>1</v>
      </c>
      <c r="N1445" s="3">
        <v>0</v>
      </c>
      <c r="O1445">
        <v>1</v>
      </c>
      <c r="P1445">
        <v>5</v>
      </c>
      <c r="Q1445">
        <v>0</v>
      </c>
      <c r="R1445">
        <v>3</v>
      </c>
      <c r="S1445">
        <v>1</v>
      </c>
      <c r="T1445" s="2">
        <v>2</v>
      </c>
      <c r="U1445">
        <v>8</v>
      </c>
      <c r="V1445" s="3">
        <v>0</v>
      </c>
      <c r="W1445">
        <v>1</v>
      </c>
      <c r="X1445">
        <v>1</v>
      </c>
      <c r="Y1445">
        <v>2</v>
      </c>
      <c r="Z1445">
        <v>1</v>
      </c>
      <c r="AA1445" s="3">
        <v>2</v>
      </c>
      <c r="AB1445">
        <v>99</v>
      </c>
    </row>
    <row r="1446" spans="1:28" x14ac:dyDescent="0.35">
      <c r="A1446" s="2">
        <v>1265</v>
      </c>
      <c r="B1446" s="2">
        <v>10</v>
      </c>
      <c r="C1446" s="2" t="s">
        <v>34</v>
      </c>
      <c r="D1446">
        <v>45</v>
      </c>
      <c r="E1446">
        <v>3</v>
      </c>
      <c r="F1446">
        <v>1</v>
      </c>
      <c r="G1446">
        <v>1</v>
      </c>
      <c r="H1446">
        <v>189</v>
      </c>
      <c r="I1446" s="37">
        <v>61.6</v>
      </c>
      <c r="J1446" s="3">
        <v>0</v>
      </c>
      <c r="K1446">
        <v>2</v>
      </c>
      <c r="L1446">
        <v>2</v>
      </c>
      <c r="M1446">
        <v>1</v>
      </c>
      <c r="N1446" s="3">
        <v>0</v>
      </c>
      <c r="O1446">
        <v>1</v>
      </c>
      <c r="P1446">
        <v>3</v>
      </c>
      <c r="Q1446">
        <v>2</v>
      </c>
      <c r="R1446">
        <v>2</v>
      </c>
      <c r="S1446">
        <v>1</v>
      </c>
      <c r="T1446" s="2">
        <v>2</v>
      </c>
      <c r="U1446">
        <v>8</v>
      </c>
      <c r="V1446" s="3">
        <v>0</v>
      </c>
      <c r="W1446">
        <v>1</v>
      </c>
      <c r="X1446">
        <v>1</v>
      </c>
      <c r="Y1446">
        <v>2</v>
      </c>
      <c r="Z1446">
        <v>1</v>
      </c>
      <c r="AA1446" s="3">
        <v>2</v>
      </c>
      <c r="AB1446">
        <v>102</v>
      </c>
    </row>
    <row r="1447" spans="1:28" x14ac:dyDescent="0.35">
      <c r="A1447" s="2">
        <v>1266</v>
      </c>
      <c r="B1447" s="2">
        <v>10</v>
      </c>
      <c r="C1447" s="2" t="s">
        <v>34</v>
      </c>
      <c r="D1447">
        <v>45</v>
      </c>
      <c r="E1447">
        <v>4</v>
      </c>
      <c r="F1447">
        <v>1</v>
      </c>
      <c r="G1447">
        <v>1</v>
      </c>
      <c r="H1447">
        <v>189</v>
      </c>
      <c r="I1447" s="37">
        <v>34.4</v>
      </c>
      <c r="J1447" s="3">
        <v>0</v>
      </c>
      <c r="K1447">
        <v>1</v>
      </c>
      <c r="L1447">
        <v>2</v>
      </c>
      <c r="M1447">
        <v>2</v>
      </c>
      <c r="N1447" s="3">
        <v>0</v>
      </c>
      <c r="O1447">
        <v>1</v>
      </c>
      <c r="P1447">
        <v>1</v>
      </c>
      <c r="Q1447">
        <v>0</v>
      </c>
      <c r="R1447">
        <v>2</v>
      </c>
      <c r="S1447">
        <v>1</v>
      </c>
      <c r="T1447" s="2">
        <v>2</v>
      </c>
      <c r="U1447">
        <v>4</v>
      </c>
      <c r="V1447" s="3">
        <v>0</v>
      </c>
      <c r="W1447">
        <v>1</v>
      </c>
      <c r="X1447">
        <v>2</v>
      </c>
      <c r="Y1447">
        <v>3</v>
      </c>
      <c r="Z1447">
        <v>0</v>
      </c>
      <c r="AA1447" s="3">
        <v>2</v>
      </c>
      <c r="AB1447">
        <v>114</v>
      </c>
    </row>
    <row r="1448" spans="1:28" x14ac:dyDescent="0.35">
      <c r="A1448" s="2">
        <v>1267</v>
      </c>
      <c r="B1448" s="2">
        <v>10</v>
      </c>
      <c r="C1448" s="2" t="s">
        <v>34</v>
      </c>
      <c r="D1448">
        <v>45</v>
      </c>
      <c r="E1448">
        <v>4</v>
      </c>
      <c r="F1448">
        <v>1</v>
      </c>
      <c r="G1448">
        <v>1</v>
      </c>
      <c r="H1448">
        <v>189</v>
      </c>
      <c r="I1448" s="37">
        <v>34.4</v>
      </c>
      <c r="J1448" s="3">
        <v>0</v>
      </c>
      <c r="K1448">
        <v>2</v>
      </c>
      <c r="L1448">
        <v>2</v>
      </c>
      <c r="M1448">
        <v>2</v>
      </c>
      <c r="N1448" s="3">
        <v>0</v>
      </c>
      <c r="O1448">
        <v>1</v>
      </c>
      <c r="P1448">
        <v>2</v>
      </c>
      <c r="Q1448">
        <v>1</v>
      </c>
      <c r="R1448">
        <v>2</v>
      </c>
      <c r="S1448">
        <v>1</v>
      </c>
      <c r="T1448" s="2">
        <v>2</v>
      </c>
      <c r="U1448">
        <v>4</v>
      </c>
      <c r="V1448" s="3">
        <v>0</v>
      </c>
      <c r="W1448">
        <v>1</v>
      </c>
      <c r="X1448">
        <v>1</v>
      </c>
      <c r="Y1448">
        <v>1</v>
      </c>
      <c r="Z1448">
        <v>1</v>
      </c>
      <c r="AA1448" s="3">
        <v>2</v>
      </c>
      <c r="AB1448">
        <v>117</v>
      </c>
    </row>
    <row r="1449" spans="1:28" x14ac:dyDescent="0.35">
      <c r="A1449" s="2">
        <v>1268</v>
      </c>
      <c r="B1449" s="2">
        <v>10</v>
      </c>
      <c r="C1449" s="2" t="s">
        <v>34</v>
      </c>
      <c r="D1449">
        <v>45</v>
      </c>
      <c r="E1449">
        <v>2</v>
      </c>
      <c r="F1449">
        <v>1</v>
      </c>
      <c r="G1449">
        <v>1</v>
      </c>
      <c r="H1449">
        <v>175</v>
      </c>
      <c r="I1449" s="37">
        <v>102.3</v>
      </c>
      <c r="J1449" s="3">
        <v>0</v>
      </c>
      <c r="K1449">
        <v>2</v>
      </c>
      <c r="L1449">
        <v>2</v>
      </c>
      <c r="M1449">
        <v>2</v>
      </c>
      <c r="N1449" s="3">
        <v>0</v>
      </c>
      <c r="O1449">
        <v>1</v>
      </c>
      <c r="P1449">
        <v>5</v>
      </c>
      <c r="Q1449">
        <v>1</v>
      </c>
      <c r="R1449">
        <v>2</v>
      </c>
      <c r="S1449">
        <v>1</v>
      </c>
      <c r="T1449" s="2">
        <v>2</v>
      </c>
      <c r="U1449">
        <v>4</v>
      </c>
      <c r="V1449" s="3">
        <v>0</v>
      </c>
      <c r="W1449">
        <v>1</v>
      </c>
      <c r="X1449">
        <v>1</v>
      </c>
      <c r="Y1449">
        <v>2</v>
      </c>
      <c r="Z1449">
        <v>1</v>
      </c>
      <c r="AA1449" s="3">
        <v>1</v>
      </c>
      <c r="AB1449">
        <v>101</v>
      </c>
    </row>
    <row r="1450" spans="1:28" x14ac:dyDescent="0.35">
      <c r="A1450" s="2">
        <v>1269</v>
      </c>
      <c r="B1450" s="2">
        <v>10</v>
      </c>
      <c r="C1450" s="2" t="s">
        <v>34</v>
      </c>
      <c r="D1450">
        <v>45</v>
      </c>
      <c r="E1450">
        <v>2</v>
      </c>
      <c r="F1450">
        <v>1</v>
      </c>
      <c r="G1450">
        <v>1</v>
      </c>
      <c r="H1450">
        <v>179</v>
      </c>
      <c r="I1450" s="37">
        <v>12.1</v>
      </c>
      <c r="J1450" s="3">
        <v>0</v>
      </c>
      <c r="K1450">
        <v>1</v>
      </c>
      <c r="L1450">
        <v>2</v>
      </c>
      <c r="M1450">
        <v>2</v>
      </c>
      <c r="N1450" s="3">
        <v>0</v>
      </c>
      <c r="O1450">
        <v>1</v>
      </c>
      <c r="P1450">
        <v>3</v>
      </c>
      <c r="Q1450">
        <v>0</v>
      </c>
      <c r="R1450">
        <v>2</v>
      </c>
      <c r="S1450">
        <v>1</v>
      </c>
      <c r="T1450" s="2">
        <v>2</v>
      </c>
      <c r="U1450">
        <v>8</v>
      </c>
      <c r="V1450" s="3">
        <v>0</v>
      </c>
      <c r="W1450">
        <v>1</v>
      </c>
      <c r="X1450">
        <v>2</v>
      </c>
      <c r="Y1450">
        <v>2</v>
      </c>
      <c r="Z1450">
        <v>0</v>
      </c>
      <c r="AA1450" s="3">
        <v>3</v>
      </c>
      <c r="AB1450">
        <v>105</v>
      </c>
    </row>
    <row r="1451" spans="1:28" x14ac:dyDescent="0.35">
      <c r="A1451" s="2">
        <v>1270</v>
      </c>
      <c r="B1451" s="2">
        <v>10</v>
      </c>
      <c r="C1451" s="2" t="s">
        <v>34</v>
      </c>
      <c r="D1451">
        <v>45</v>
      </c>
      <c r="E1451">
        <v>1</v>
      </c>
      <c r="F1451">
        <v>1</v>
      </c>
      <c r="G1451">
        <v>1</v>
      </c>
      <c r="H1451">
        <v>167</v>
      </c>
      <c r="I1451" s="37">
        <v>32.4</v>
      </c>
      <c r="J1451" s="3">
        <v>0</v>
      </c>
      <c r="K1451">
        <v>1</v>
      </c>
      <c r="L1451">
        <v>2</v>
      </c>
      <c r="M1451">
        <v>4</v>
      </c>
      <c r="N1451" s="3">
        <v>0</v>
      </c>
      <c r="O1451">
        <v>1</v>
      </c>
      <c r="P1451">
        <v>5</v>
      </c>
      <c r="Q1451">
        <v>1</v>
      </c>
      <c r="R1451">
        <v>2</v>
      </c>
      <c r="S1451">
        <v>1</v>
      </c>
      <c r="T1451" s="2">
        <v>2</v>
      </c>
      <c r="U1451">
        <v>9</v>
      </c>
      <c r="V1451" s="3">
        <v>0</v>
      </c>
      <c r="W1451">
        <v>1</v>
      </c>
      <c r="X1451">
        <v>1</v>
      </c>
      <c r="Y1451">
        <v>2</v>
      </c>
      <c r="Z1451">
        <v>1</v>
      </c>
      <c r="AA1451" s="3">
        <v>3</v>
      </c>
      <c r="AB1451">
        <v>99</v>
      </c>
    </row>
    <row r="1452" spans="1:28" x14ac:dyDescent="0.35">
      <c r="A1452" s="2">
        <v>1271</v>
      </c>
      <c r="B1452" s="2">
        <v>10</v>
      </c>
      <c r="C1452" s="2" t="s">
        <v>34</v>
      </c>
      <c r="D1452">
        <v>45</v>
      </c>
      <c r="E1452">
        <v>1</v>
      </c>
      <c r="F1452">
        <v>1</v>
      </c>
      <c r="G1452">
        <v>1</v>
      </c>
      <c r="H1452">
        <v>167</v>
      </c>
      <c r="I1452" s="37">
        <v>32.4</v>
      </c>
      <c r="J1452" s="3">
        <v>0</v>
      </c>
      <c r="K1452">
        <v>1</v>
      </c>
      <c r="L1452">
        <v>2</v>
      </c>
      <c r="M1452">
        <v>4</v>
      </c>
      <c r="N1452" s="3">
        <v>0</v>
      </c>
      <c r="O1452">
        <v>1</v>
      </c>
      <c r="P1452">
        <v>4</v>
      </c>
      <c r="Q1452">
        <v>1</v>
      </c>
      <c r="R1452">
        <v>2</v>
      </c>
      <c r="S1452">
        <v>1</v>
      </c>
      <c r="T1452" s="2">
        <v>2</v>
      </c>
      <c r="U1452">
        <v>9</v>
      </c>
      <c r="V1452" s="3">
        <v>0</v>
      </c>
      <c r="W1452">
        <v>1</v>
      </c>
      <c r="X1452">
        <v>1</v>
      </c>
      <c r="Y1452">
        <v>2</v>
      </c>
      <c r="Z1452">
        <v>1</v>
      </c>
      <c r="AA1452" s="3">
        <v>3</v>
      </c>
      <c r="AB1452">
        <v>102</v>
      </c>
    </row>
    <row r="1453" spans="1:28" x14ac:dyDescent="0.35">
      <c r="A1453" s="2">
        <v>1272</v>
      </c>
      <c r="B1453" s="2">
        <v>10</v>
      </c>
      <c r="C1453" s="2" t="s">
        <v>34</v>
      </c>
      <c r="D1453">
        <v>45</v>
      </c>
      <c r="E1453">
        <v>1</v>
      </c>
      <c r="F1453">
        <v>1</v>
      </c>
      <c r="G1453">
        <v>1</v>
      </c>
      <c r="H1453">
        <v>167</v>
      </c>
      <c r="I1453" s="37">
        <v>32.4</v>
      </c>
      <c r="J1453" s="3">
        <v>0</v>
      </c>
      <c r="K1453">
        <v>1</v>
      </c>
      <c r="L1453">
        <v>2</v>
      </c>
      <c r="M1453">
        <v>4</v>
      </c>
      <c r="N1453" s="3">
        <v>0</v>
      </c>
      <c r="O1453">
        <v>1</v>
      </c>
      <c r="P1453">
        <v>5</v>
      </c>
      <c r="Q1453">
        <v>1</v>
      </c>
      <c r="R1453">
        <v>2</v>
      </c>
      <c r="S1453">
        <v>1</v>
      </c>
      <c r="T1453" s="2">
        <v>2</v>
      </c>
      <c r="U1453">
        <v>9</v>
      </c>
      <c r="V1453" s="3">
        <v>0</v>
      </c>
      <c r="W1453">
        <v>1</v>
      </c>
      <c r="X1453">
        <v>1</v>
      </c>
      <c r="Y1453">
        <v>2</v>
      </c>
      <c r="Z1453">
        <v>1</v>
      </c>
      <c r="AA1453" s="3">
        <v>3</v>
      </c>
      <c r="AB1453">
        <v>110</v>
      </c>
    </row>
    <row r="1454" spans="1:28" x14ac:dyDescent="0.35">
      <c r="A1454" s="2">
        <v>1274</v>
      </c>
      <c r="B1454" s="2">
        <v>10</v>
      </c>
      <c r="C1454" s="2" t="s">
        <v>34</v>
      </c>
      <c r="D1454">
        <v>45</v>
      </c>
      <c r="E1454">
        <v>3</v>
      </c>
      <c r="F1454">
        <v>1</v>
      </c>
      <c r="G1454">
        <v>1</v>
      </c>
      <c r="H1454">
        <v>189</v>
      </c>
      <c r="I1454" s="37">
        <v>20.100000000000001</v>
      </c>
      <c r="J1454" s="3">
        <v>0</v>
      </c>
      <c r="K1454">
        <v>2</v>
      </c>
      <c r="L1454">
        <v>2</v>
      </c>
      <c r="M1454">
        <v>1</v>
      </c>
      <c r="N1454" s="3">
        <v>0</v>
      </c>
      <c r="O1454">
        <v>1</v>
      </c>
      <c r="P1454">
        <v>4</v>
      </c>
      <c r="Q1454">
        <v>1</v>
      </c>
      <c r="R1454">
        <v>2</v>
      </c>
      <c r="S1454">
        <v>1</v>
      </c>
      <c r="T1454" s="2">
        <v>2</v>
      </c>
      <c r="U1454">
        <v>4</v>
      </c>
      <c r="V1454" s="3">
        <v>0</v>
      </c>
      <c r="W1454">
        <v>1</v>
      </c>
      <c r="X1454">
        <v>1</v>
      </c>
      <c r="Y1454">
        <v>2</v>
      </c>
      <c r="Z1454">
        <v>1</v>
      </c>
      <c r="AA1454" s="3">
        <v>1</v>
      </c>
      <c r="AB1454">
        <v>102</v>
      </c>
    </row>
    <row r="1455" spans="1:28" x14ac:dyDescent="0.35">
      <c r="A1455" s="2">
        <v>1275</v>
      </c>
      <c r="B1455" s="2">
        <v>10</v>
      </c>
      <c r="C1455" s="2" t="s">
        <v>34</v>
      </c>
      <c r="D1455">
        <v>45</v>
      </c>
      <c r="E1455">
        <v>3</v>
      </c>
      <c r="F1455">
        <v>1</v>
      </c>
      <c r="G1455">
        <v>1</v>
      </c>
      <c r="H1455">
        <v>189</v>
      </c>
      <c r="I1455" s="37">
        <v>20.100000000000001</v>
      </c>
      <c r="J1455" s="3">
        <v>0</v>
      </c>
      <c r="K1455">
        <v>2</v>
      </c>
      <c r="L1455">
        <v>2</v>
      </c>
      <c r="M1455">
        <v>2</v>
      </c>
      <c r="N1455" s="3">
        <v>0</v>
      </c>
      <c r="O1455">
        <v>1</v>
      </c>
      <c r="P1455">
        <v>3</v>
      </c>
      <c r="Q1455">
        <v>2</v>
      </c>
      <c r="R1455">
        <v>2</v>
      </c>
      <c r="S1455">
        <v>1</v>
      </c>
      <c r="T1455" s="2">
        <v>2</v>
      </c>
      <c r="U1455">
        <v>4</v>
      </c>
      <c r="V1455" s="3">
        <v>0</v>
      </c>
      <c r="W1455">
        <v>1</v>
      </c>
      <c r="X1455">
        <v>1</v>
      </c>
      <c r="Y1455">
        <v>2</v>
      </c>
      <c r="Z1455">
        <v>1</v>
      </c>
      <c r="AA1455" s="3">
        <v>1</v>
      </c>
      <c r="AB1455">
        <v>109</v>
      </c>
    </row>
    <row r="1456" spans="1:28" x14ac:dyDescent="0.35">
      <c r="A1456" s="2">
        <v>1276</v>
      </c>
      <c r="B1456" s="2">
        <v>10</v>
      </c>
      <c r="C1456" s="2" t="s">
        <v>34</v>
      </c>
      <c r="D1456">
        <v>45</v>
      </c>
      <c r="E1456">
        <v>3</v>
      </c>
      <c r="F1456">
        <v>1</v>
      </c>
      <c r="G1456">
        <v>1</v>
      </c>
      <c r="H1456">
        <v>189</v>
      </c>
      <c r="I1456" s="37">
        <v>201</v>
      </c>
      <c r="J1456" s="3">
        <v>0</v>
      </c>
      <c r="K1456">
        <v>2</v>
      </c>
      <c r="L1456">
        <v>2</v>
      </c>
      <c r="M1456">
        <v>2</v>
      </c>
      <c r="N1456" s="3">
        <v>0</v>
      </c>
      <c r="O1456">
        <v>1</v>
      </c>
      <c r="P1456">
        <v>3</v>
      </c>
      <c r="Q1456">
        <v>2</v>
      </c>
      <c r="R1456">
        <v>2</v>
      </c>
      <c r="S1456">
        <v>1</v>
      </c>
      <c r="T1456" s="2">
        <v>2</v>
      </c>
      <c r="U1456">
        <v>3</v>
      </c>
      <c r="V1456" s="3">
        <v>0</v>
      </c>
      <c r="W1456">
        <v>1</v>
      </c>
      <c r="X1456">
        <v>1</v>
      </c>
      <c r="Y1456">
        <v>2</v>
      </c>
      <c r="Z1456">
        <v>1</v>
      </c>
      <c r="AA1456" s="3">
        <v>1</v>
      </c>
      <c r="AB1456">
        <v>109</v>
      </c>
    </row>
    <row r="1457" spans="1:28" x14ac:dyDescent="0.35">
      <c r="A1457" s="2">
        <v>1277</v>
      </c>
      <c r="B1457" s="2">
        <v>10</v>
      </c>
      <c r="C1457" s="2" t="s">
        <v>34</v>
      </c>
      <c r="D1457">
        <v>45</v>
      </c>
      <c r="E1457">
        <v>2</v>
      </c>
      <c r="F1457">
        <v>1</v>
      </c>
      <c r="G1457">
        <v>1</v>
      </c>
      <c r="H1457">
        <v>167</v>
      </c>
      <c r="I1457" s="37">
        <v>22.3</v>
      </c>
      <c r="J1457" s="3">
        <v>0</v>
      </c>
      <c r="K1457">
        <v>1</v>
      </c>
      <c r="L1457">
        <v>2</v>
      </c>
      <c r="M1457">
        <v>4</v>
      </c>
      <c r="N1457" s="3">
        <v>0</v>
      </c>
      <c r="O1457">
        <v>1</v>
      </c>
      <c r="P1457">
        <v>2</v>
      </c>
      <c r="Q1457">
        <v>2</v>
      </c>
      <c r="R1457">
        <v>2</v>
      </c>
      <c r="S1457">
        <v>1</v>
      </c>
      <c r="T1457" s="2">
        <v>2</v>
      </c>
      <c r="U1457">
        <v>9</v>
      </c>
      <c r="V1457" s="3">
        <v>0</v>
      </c>
      <c r="W1457">
        <v>1</v>
      </c>
      <c r="X1457">
        <v>1</v>
      </c>
      <c r="Y1457">
        <v>2</v>
      </c>
      <c r="Z1457">
        <v>1</v>
      </c>
      <c r="AA1457" s="3">
        <v>3</v>
      </c>
      <c r="AB1457">
        <v>117</v>
      </c>
    </row>
    <row r="1458" spans="1:28" x14ac:dyDescent="0.35">
      <c r="A1458" s="2">
        <v>1278</v>
      </c>
      <c r="B1458" s="2">
        <v>10</v>
      </c>
      <c r="C1458" s="2" t="s">
        <v>34</v>
      </c>
      <c r="D1458">
        <v>45</v>
      </c>
      <c r="E1458">
        <v>4</v>
      </c>
      <c r="F1458">
        <v>1</v>
      </c>
      <c r="G1458">
        <v>1</v>
      </c>
      <c r="H1458">
        <v>189</v>
      </c>
      <c r="I1458" s="37">
        <v>153.4</v>
      </c>
      <c r="J1458" s="3">
        <v>0</v>
      </c>
      <c r="K1458">
        <v>2</v>
      </c>
      <c r="L1458">
        <v>2</v>
      </c>
      <c r="M1458">
        <v>1</v>
      </c>
      <c r="N1458" s="3">
        <v>0</v>
      </c>
      <c r="O1458">
        <v>1</v>
      </c>
      <c r="P1458">
        <v>5</v>
      </c>
      <c r="Q1458">
        <v>1</v>
      </c>
      <c r="R1458">
        <v>2</v>
      </c>
      <c r="S1458">
        <v>1</v>
      </c>
      <c r="T1458" s="2">
        <v>2</v>
      </c>
      <c r="U1458">
        <v>8</v>
      </c>
      <c r="V1458" s="3">
        <v>0</v>
      </c>
      <c r="W1458">
        <v>1</v>
      </c>
      <c r="X1458">
        <v>1</v>
      </c>
      <c r="Y1458">
        <v>2</v>
      </c>
      <c r="Z1458">
        <v>1</v>
      </c>
      <c r="AA1458" s="3">
        <v>3</v>
      </c>
      <c r="AB1458">
        <v>99</v>
      </c>
    </row>
    <row r="1459" spans="1:28" x14ac:dyDescent="0.35">
      <c r="A1459" s="2">
        <v>1280</v>
      </c>
      <c r="B1459" s="2">
        <v>10</v>
      </c>
      <c r="C1459" s="2" t="s">
        <v>34</v>
      </c>
      <c r="D1459">
        <v>45</v>
      </c>
      <c r="E1459">
        <v>4</v>
      </c>
      <c r="F1459">
        <v>1</v>
      </c>
      <c r="G1459">
        <v>1</v>
      </c>
      <c r="H1459">
        <v>189</v>
      </c>
      <c r="I1459" s="37">
        <v>110.3</v>
      </c>
      <c r="J1459" s="3">
        <v>0</v>
      </c>
      <c r="K1459">
        <v>2</v>
      </c>
      <c r="L1459">
        <v>2</v>
      </c>
      <c r="M1459">
        <v>1</v>
      </c>
      <c r="N1459" s="3">
        <v>0</v>
      </c>
      <c r="O1459">
        <v>1</v>
      </c>
      <c r="P1459">
        <v>5</v>
      </c>
      <c r="Q1459">
        <v>1</v>
      </c>
      <c r="R1459">
        <v>2</v>
      </c>
      <c r="S1459">
        <v>1</v>
      </c>
      <c r="T1459" s="2">
        <v>2</v>
      </c>
      <c r="U1459">
        <v>8</v>
      </c>
      <c r="V1459" s="3">
        <v>0</v>
      </c>
      <c r="W1459">
        <v>1</v>
      </c>
      <c r="X1459">
        <v>1</v>
      </c>
      <c r="Y1459">
        <v>2</v>
      </c>
      <c r="Z1459">
        <v>1</v>
      </c>
      <c r="AA1459" s="3">
        <v>3</v>
      </c>
      <c r="AB1459">
        <v>102</v>
      </c>
    </row>
    <row r="1460" spans="1:28" x14ac:dyDescent="0.35">
      <c r="A1460" s="2">
        <v>1281</v>
      </c>
      <c r="B1460" s="2">
        <v>10</v>
      </c>
      <c r="C1460" s="2" t="s">
        <v>34</v>
      </c>
      <c r="D1460">
        <v>45</v>
      </c>
      <c r="E1460">
        <v>4</v>
      </c>
      <c r="F1460">
        <v>1</v>
      </c>
      <c r="G1460">
        <v>1</v>
      </c>
      <c r="H1460">
        <v>189</v>
      </c>
      <c r="I1460" s="37">
        <v>66.8</v>
      </c>
      <c r="J1460" s="3">
        <v>0</v>
      </c>
      <c r="K1460">
        <v>2</v>
      </c>
      <c r="L1460">
        <v>2</v>
      </c>
      <c r="M1460">
        <v>1</v>
      </c>
      <c r="N1460" s="3">
        <v>0</v>
      </c>
      <c r="O1460">
        <v>1</v>
      </c>
      <c r="P1460">
        <v>5</v>
      </c>
      <c r="Q1460">
        <v>1</v>
      </c>
      <c r="R1460">
        <v>2</v>
      </c>
      <c r="S1460">
        <v>1</v>
      </c>
      <c r="T1460" s="2">
        <v>2</v>
      </c>
      <c r="U1460">
        <v>4</v>
      </c>
      <c r="V1460" s="3">
        <v>0</v>
      </c>
      <c r="W1460">
        <v>1</v>
      </c>
      <c r="X1460">
        <v>1</v>
      </c>
      <c r="Y1460">
        <v>2</v>
      </c>
      <c r="Z1460">
        <v>1</v>
      </c>
      <c r="AA1460" s="3">
        <v>1</v>
      </c>
      <c r="AB1460">
        <v>101</v>
      </c>
    </row>
    <row r="1461" spans="1:28" x14ac:dyDescent="0.35">
      <c r="A1461" s="2">
        <v>1282</v>
      </c>
      <c r="B1461" s="2">
        <v>10</v>
      </c>
      <c r="C1461" s="2" t="s">
        <v>34</v>
      </c>
      <c r="D1461">
        <v>46</v>
      </c>
      <c r="E1461">
        <v>4</v>
      </c>
      <c r="F1461">
        <v>1</v>
      </c>
      <c r="G1461">
        <v>1</v>
      </c>
      <c r="H1461">
        <v>189</v>
      </c>
      <c r="I1461" s="37">
        <v>99.4</v>
      </c>
      <c r="J1461" s="3">
        <v>0</v>
      </c>
      <c r="K1461">
        <v>1</v>
      </c>
      <c r="L1461">
        <v>2</v>
      </c>
      <c r="M1461">
        <v>4</v>
      </c>
      <c r="N1461" s="3">
        <v>0</v>
      </c>
      <c r="O1461">
        <v>1</v>
      </c>
      <c r="P1461">
        <v>3</v>
      </c>
      <c r="Q1461">
        <v>2</v>
      </c>
      <c r="R1461">
        <v>2</v>
      </c>
      <c r="S1461">
        <v>1</v>
      </c>
      <c r="T1461" s="2">
        <v>2</v>
      </c>
      <c r="U1461">
        <v>9</v>
      </c>
      <c r="V1461" s="3">
        <v>0</v>
      </c>
      <c r="W1461">
        <v>1</v>
      </c>
      <c r="X1461">
        <v>1</v>
      </c>
      <c r="Y1461">
        <v>2</v>
      </c>
      <c r="Z1461">
        <v>1</v>
      </c>
      <c r="AA1461" s="3">
        <v>2</v>
      </c>
      <c r="AB1461">
        <v>106</v>
      </c>
    </row>
    <row r="1462" spans="1:28" x14ac:dyDescent="0.35">
      <c r="A1462" s="2">
        <v>1284</v>
      </c>
      <c r="B1462" s="2">
        <v>10</v>
      </c>
      <c r="C1462" s="2" t="s">
        <v>34</v>
      </c>
      <c r="D1462">
        <v>46</v>
      </c>
      <c r="E1462">
        <v>2</v>
      </c>
      <c r="F1462">
        <v>1</v>
      </c>
      <c r="G1462">
        <v>0</v>
      </c>
      <c r="H1462">
        <v>189</v>
      </c>
      <c r="I1462" s="37">
        <v>44.5</v>
      </c>
      <c r="J1462" s="3">
        <v>0</v>
      </c>
      <c r="K1462">
        <v>1</v>
      </c>
      <c r="L1462">
        <v>2</v>
      </c>
      <c r="M1462">
        <v>1</v>
      </c>
      <c r="N1462" s="3">
        <v>0</v>
      </c>
      <c r="O1462">
        <v>1</v>
      </c>
      <c r="P1462">
        <v>5</v>
      </c>
      <c r="Q1462">
        <v>1</v>
      </c>
      <c r="R1462">
        <v>2</v>
      </c>
      <c r="S1462">
        <v>1</v>
      </c>
      <c r="T1462" s="2">
        <v>2</v>
      </c>
      <c r="U1462">
        <v>8</v>
      </c>
      <c r="V1462" s="3">
        <v>0</v>
      </c>
      <c r="W1462">
        <v>1</v>
      </c>
      <c r="X1462">
        <v>1</v>
      </c>
      <c r="Y1462">
        <v>2</v>
      </c>
      <c r="Z1462">
        <v>1</v>
      </c>
      <c r="AA1462" s="3">
        <v>2</v>
      </c>
      <c r="AB1462">
        <v>100</v>
      </c>
    </row>
    <row r="1463" spans="1:28" x14ac:dyDescent="0.35">
      <c r="A1463" s="2">
        <v>1285</v>
      </c>
      <c r="B1463" s="2">
        <v>10</v>
      </c>
      <c r="C1463" s="2" t="s">
        <v>34</v>
      </c>
      <c r="D1463">
        <v>46</v>
      </c>
      <c r="E1463">
        <v>2</v>
      </c>
      <c r="F1463">
        <v>1</v>
      </c>
      <c r="G1463">
        <v>0</v>
      </c>
      <c r="H1463">
        <v>189</v>
      </c>
      <c r="I1463" s="37">
        <v>44.5</v>
      </c>
      <c r="J1463" s="3">
        <v>0</v>
      </c>
      <c r="K1463">
        <v>1</v>
      </c>
      <c r="L1463">
        <v>2</v>
      </c>
      <c r="M1463">
        <v>1</v>
      </c>
      <c r="N1463" s="3">
        <v>0</v>
      </c>
      <c r="O1463">
        <v>1</v>
      </c>
      <c r="P1463">
        <v>2</v>
      </c>
      <c r="Q1463">
        <v>1</v>
      </c>
      <c r="R1463">
        <v>2</v>
      </c>
      <c r="S1463">
        <v>1</v>
      </c>
      <c r="T1463" s="2">
        <v>2</v>
      </c>
      <c r="U1463">
        <v>8</v>
      </c>
      <c r="V1463" s="3">
        <v>0</v>
      </c>
      <c r="W1463">
        <v>1</v>
      </c>
      <c r="X1463">
        <v>1</v>
      </c>
      <c r="Y1463">
        <v>2</v>
      </c>
      <c r="Z1463">
        <v>1</v>
      </c>
      <c r="AA1463" s="3">
        <v>2</v>
      </c>
      <c r="AB1463">
        <v>109</v>
      </c>
    </row>
    <row r="1464" spans="1:28" x14ac:dyDescent="0.35">
      <c r="A1464" s="2">
        <v>1286</v>
      </c>
      <c r="B1464" s="2">
        <v>10</v>
      </c>
      <c r="C1464" s="2" t="s">
        <v>34</v>
      </c>
      <c r="D1464">
        <v>46</v>
      </c>
      <c r="E1464">
        <v>2</v>
      </c>
      <c r="F1464">
        <v>1</v>
      </c>
      <c r="G1464">
        <v>0</v>
      </c>
      <c r="H1464">
        <v>189</v>
      </c>
      <c r="I1464" s="37">
        <v>44.5</v>
      </c>
      <c r="J1464" s="3">
        <v>0</v>
      </c>
      <c r="K1464">
        <v>2</v>
      </c>
      <c r="L1464">
        <v>2</v>
      </c>
      <c r="M1464">
        <v>1</v>
      </c>
      <c r="N1464" s="3">
        <v>0</v>
      </c>
      <c r="O1464">
        <v>1</v>
      </c>
      <c r="P1464">
        <v>5</v>
      </c>
      <c r="Q1464">
        <v>2</v>
      </c>
      <c r="R1464">
        <v>2</v>
      </c>
      <c r="S1464">
        <v>1</v>
      </c>
      <c r="T1464" s="2">
        <v>2</v>
      </c>
      <c r="U1464">
        <v>8</v>
      </c>
      <c r="V1464" s="3">
        <v>0</v>
      </c>
      <c r="W1464">
        <v>1</v>
      </c>
      <c r="X1464">
        <v>1</v>
      </c>
      <c r="Y1464">
        <v>2</v>
      </c>
      <c r="Z1464">
        <v>1</v>
      </c>
      <c r="AA1464" s="3">
        <v>2</v>
      </c>
      <c r="AB1464">
        <v>101</v>
      </c>
    </row>
    <row r="1465" spans="1:28" x14ac:dyDescent="0.35">
      <c r="A1465" s="2">
        <v>1287</v>
      </c>
      <c r="B1465" s="2">
        <v>10</v>
      </c>
      <c r="C1465" s="2" t="s">
        <v>34</v>
      </c>
      <c r="D1465">
        <v>46</v>
      </c>
      <c r="E1465">
        <v>4</v>
      </c>
      <c r="F1465">
        <v>1</v>
      </c>
      <c r="G1465">
        <v>1</v>
      </c>
      <c r="H1465">
        <v>199</v>
      </c>
      <c r="I1465" s="37">
        <v>148.9</v>
      </c>
      <c r="J1465" s="3">
        <v>0</v>
      </c>
      <c r="K1465">
        <v>1</v>
      </c>
      <c r="L1465">
        <v>2</v>
      </c>
      <c r="M1465">
        <v>4</v>
      </c>
      <c r="N1465" s="3">
        <v>0</v>
      </c>
      <c r="O1465">
        <v>1</v>
      </c>
      <c r="P1465">
        <v>4</v>
      </c>
      <c r="Q1465">
        <v>2</v>
      </c>
      <c r="R1465">
        <v>2</v>
      </c>
      <c r="S1465">
        <v>1</v>
      </c>
      <c r="T1465" s="2">
        <v>2</v>
      </c>
      <c r="U1465">
        <v>9</v>
      </c>
      <c r="V1465" s="3">
        <v>0</v>
      </c>
      <c r="W1465">
        <v>1</v>
      </c>
      <c r="X1465">
        <v>1</v>
      </c>
      <c r="Y1465">
        <v>2</v>
      </c>
      <c r="Z1465">
        <v>1</v>
      </c>
      <c r="AA1465" s="3">
        <v>2</v>
      </c>
      <c r="AB1465">
        <v>108</v>
      </c>
    </row>
    <row r="1466" spans="1:28" x14ac:dyDescent="0.35">
      <c r="A1466" s="2">
        <v>1288</v>
      </c>
      <c r="B1466" s="2">
        <v>10</v>
      </c>
      <c r="C1466" s="2" t="s">
        <v>34</v>
      </c>
      <c r="D1466">
        <v>46</v>
      </c>
      <c r="E1466">
        <v>3</v>
      </c>
      <c r="F1466">
        <v>1</v>
      </c>
      <c r="G1466">
        <v>1</v>
      </c>
      <c r="H1466">
        <v>189</v>
      </c>
      <c r="I1466" s="37">
        <v>88.3</v>
      </c>
      <c r="J1466" s="3">
        <v>0</v>
      </c>
      <c r="K1466">
        <v>2</v>
      </c>
      <c r="L1466">
        <v>2</v>
      </c>
      <c r="M1466">
        <v>1</v>
      </c>
      <c r="N1466" s="3">
        <v>0</v>
      </c>
      <c r="O1466">
        <v>1</v>
      </c>
      <c r="P1466">
        <v>5</v>
      </c>
      <c r="Q1466">
        <v>0</v>
      </c>
      <c r="R1466">
        <v>2</v>
      </c>
      <c r="S1466">
        <v>1</v>
      </c>
      <c r="T1466" s="2">
        <v>2</v>
      </c>
      <c r="U1466">
        <v>8</v>
      </c>
      <c r="V1466" s="3">
        <v>0</v>
      </c>
      <c r="W1466">
        <v>1</v>
      </c>
      <c r="X1466">
        <v>1</v>
      </c>
      <c r="Y1466">
        <v>2</v>
      </c>
      <c r="Z1466">
        <v>1</v>
      </c>
      <c r="AA1466" s="3">
        <v>2</v>
      </c>
      <c r="AB1466">
        <v>102</v>
      </c>
    </row>
    <row r="1467" spans="1:28" x14ac:dyDescent="0.35">
      <c r="A1467" s="2">
        <v>1289</v>
      </c>
      <c r="B1467" s="2">
        <v>10</v>
      </c>
      <c r="C1467" s="2" t="s">
        <v>34</v>
      </c>
      <c r="D1467">
        <v>46</v>
      </c>
      <c r="E1467">
        <v>3</v>
      </c>
      <c r="F1467">
        <v>1</v>
      </c>
      <c r="G1467">
        <v>0</v>
      </c>
      <c r="H1467">
        <v>189</v>
      </c>
      <c r="I1467" s="37">
        <v>48.3</v>
      </c>
      <c r="J1467" s="3">
        <v>0</v>
      </c>
      <c r="K1467">
        <v>1</v>
      </c>
      <c r="L1467">
        <v>2</v>
      </c>
      <c r="M1467">
        <v>4</v>
      </c>
      <c r="N1467" s="3">
        <v>0</v>
      </c>
      <c r="O1467">
        <v>1</v>
      </c>
      <c r="P1467">
        <v>2</v>
      </c>
      <c r="Q1467">
        <v>2</v>
      </c>
      <c r="R1467">
        <v>2</v>
      </c>
      <c r="S1467">
        <v>1</v>
      </c>
      <c r="T1467" s="2">
        <v>2</v>
      </c>
      <c r="U1467">
        <v>9</v>
      </c>
      <c r="V1467" s="3">
        <v>0</v>
      </c>
      <c r="W1467">
        <v>1</v>
      </c>
      <c r="X1467">
        <v>1</v>
      </c>
      <c r="Y1467">
        <v>2</v>
      </c>
      <c r="Z1467">
        <v>1</v>
      </c>
      <c r="AA1467" s="3">
        <v>2</v>
      </c>
      <c r="AB1467">
        <v>102</v>
      </c>
    </row>
    <row r="1468" spans="1:28" x14ac:dyDescent="0.35">
      <c r="A1468" s="2">
        <v>1290</v>
      </c>
      <c r="B1468" s="2">
        <v>10</v>
      </c>
      <c r="C1468" s="2" t="s">
        <v>34</v>
      </c>
      <c r="D1468">
        <v>46</v>
      </c>
      <c r="E1468">
        <v>3</v>
      </c>
      <c r="F1468">
        <v>1</v>
      </c>
      <c r="G1468">
        <v>1</v>
      </c>
      <c r="H1468">
        <v>189</v>
      </c>
      <c r="I1468" s="37">
        <v>48.3</v>
      </c>
      <c r="J1468" s="3">
        <v>0</v>
      </c>
      <c r="K1468">
        <v>1</v>
      </c>
      <c r="L1468">
        <v>2</v>
      </c>
      <c r="M1468">
        <v>4</v>
      </c>
      <c r="N1468" s="3">
        <v>0</v>
      </c>
      <c r="O1468">
        <v>1</v>
      </c>
      <c r="P1468">
        <v>4</v>
      </c>
      <c r="Q1468">
        <v>2</v>
      </c>
      <c r="R1468">
        <v>2</v>
      </c>
      <c r="S1468">
        <v>1</v>
      </c>
      <c r="T1468" s="2">
        <v>2</v>
      </c>
      <c r="U1468">
        <v>9</v>
      </c>
      <c r="V1468" s="3">
        <v>0</v>
      </c>
      <c r="W1468">
        <v>1</v>
      </c>
      <c r="X1468">
        <v>1</v>
      </c>
      <c r="Y1468">
        <v>2</v>
      </c>
      <c r="Z1468">
        <v>1</v>
      </c>
      <c r="AA1468" s="3">
        <v>2</v>
      </c>
      <c r="AB1468">
        <v>99</v>
      </c>
    </row>
    <row r="1469" spans="1:28" x14ac:dyDescent="0.35">
      <c r="A1469" s="2">
        <v>1291</v>
      </c>
      <c r="B1469" s="2">
        <v>10</v>
      </c>
      <c r="C1469" s="2" t="s">
        <v>34</v>
      </c>
      <c r="D1469">
        <v>46</v>
      </c>
      <c r="E1469">
        <v>2</v>
      </c>
      <c r="F1469">
        <v>1</v>
      </c>
      <c r="G1469">
        <v>0</v>
      </c>
      <c r="H1469">
        <v>189</v>
      </c>
      <c r="I1469" s="37">
        <v>14.5</v>
      </c>
      <c r="J1469" s="3">
        <v>0</v>
      </c>
      <c r="K1469">
        <v>1</v>
      </c>
      <c r="L1469">
        <v>2</v>
      </c>
      <c r="M1469">
        <v>4</v>
      </c>
      <c r="N1469" s="3">
        <v>0</v>
      </c>
      <c r="O1469">
        <v>1</v>
      </c>
      <c r="P1469">
        <v>3</v>
      </c>
      <c r="Q1469">
        <v>2</v>
      </c>
      <c r="R1469">
        <v>2</v>
      </c>
      <c r="S1469">
        <v>1</v>
      </c>
      <c r="T1469" s="2">
        <v>2</v>
      </c>
      <c r="U1469">
        <v>9</v>
      </c>
      <c r="V1469" s="3">
        <v>0</v>
      </c>
      <c r="W1469">
        <v>1</v>
      </c>
      <c r="X1469">
        <v>2</v>
      </c>
      <c r="Y1469">
        <v>3</v>
      </c>
      <c r="Z1469">
        <v>0</v>
      </c>
      <c r="AA1469" s="3">
        <v>2</v>
      </c>
      <c r="AB1469">
        <v>99</v>
      </c>
    </row>
    <row r="1470" spans="1:28" x14ac:dyDescent="0.35">
      <c r="A1470" s="2">
        <v>1292</v>
      </c>
      <c r="B1470" s="2">
        <v>10</v>
      </c>
      <c r="C1470" s="2" t="s">
        <v>34</v>
      </c>
      <c r="D1470">
        <v>46</v>
      </c>
      <c r="E1470">
        <v>3</v>
      </c>
      <c r="F1470">
        <v>1</v>
      </c>
      <c r="G1470">
        <v>0</v>
      </c>
      <c r="H1470">
        <v>189</v>
      </c>
      <c r="I1470" s="37">
        <v>14.5</v>
      </c>
      <c r="J1470" s="3">
        <v>0</v>
      </c>
      <c r="K1470">
        <v>1</v>
      </c>
      <c r="L1470">
        <v>2</v>
      </c>
      <c r="M1470">
        <v>1</v>
      </c>
      <c r="N1470" s="3">
        <v>0</v>
      </c>
      <c r="O1470">
        <v>1</v>
      </c>
      <c r="P1470">
        <v>1</v>
      </c>
      <c r="Q1470">
        <v>2</v>
      </c>
      <c r="R1470">
        <v>2</v>
      </c>
      <c r="S1470">
        <v>1</v>
      </c>
      <c r="T1470" s="2">
        <v>2</v>
      </c>
      <c r="U1470">
        <v>8</v>
      </c>
      <c r="V1470" s="3">
        <v>0</v>
      </c>
      <c r="W1470">
        <v>1</v>
      </c>
      <c r="X1470">
        <v>2</v>
      </c>
      <c r="Y1470">
        <v>2</v>
      </c>
      <c r="Z1470">
        <v>0</v>
      </c>
      <c r="AA1470" s="3">
        <v>2</v>
      </c>
      <c r="AB1470">
        <v>112</v>
      </c>
    </row>
    <row r="1471" spans="1:28" x14ac:dyDescent="0.35">
      <c r="A1471" s="2">
        <v>1293</v>
      </c>
      <c r="B1471" s="2">
        <v>10</v>
      </c>
      <c r="C1471" s="2" t="s">
        <v>34</v>
      </c>
      <c r="D1471">
        <v>46</v>
      </c>
      <c r="E1471">
        <v>4</v>
      </c>
      <c r="F1471">
        <v>1</v>
      </c>
      <c r="G1471">
        <v>0</v>
      </c>
      <c r="H1471">
        <v>179</v>
      </c>
      <c r="I1471" s="37">
        <v>54.2</v>
      </c>
      <c r="J1471" s="3">
        <v>0</v>
      </c>
      <c r="K1471">
        <v>1</v>
      </c>
      <c r="L1471">
        <v>3</v>
      </c>
      <c r="M1471">
        <v>1</v>
      </c>
      <c r="N1471" s="3">
        <v>0</v>
      </c>
      <c r="O1471">
        <v>1</v>
      </c>
      <c r="P1471">
        <v>2</v>
      </c>
      <c r="Q1471">
        <v>2</v>
      </c>
      <c r="R1471">
        <v>2</v>
      </c>
      <c r="S1471">
        <v>1</v>
      </c>
      <c r="T1471" s="2">
        <v>2</v>
      </c>
      <c r="U1471">
        <v>8</v>
      </c>
      <c r="V1471" s="3">
        <v>0</v>
      </c>
      <c r="W1471">
        <v>1</v>
      </c>
      <c r="X1471">
        <v>2</v>
      </c>
      <c r="Y1471">
        <v>2</v>
      </c>
      <c r="Z1471">
        <v>0</v>
      </c>
      <c r="AA1471" s="3">
        <v>2</v>
      </c>
      <c r="AB1471">
        <v>94</v>
      </c>
    </row>
    <row r="1472" spans="1:28" x14ac:dyDescent="0.35">
      <c r="A1472" s="2">
        <v>1294</v>
      </c>
      <c r="B1472" s="2">
        <v>10</v>
      </c>
      <c r="C1472" s="2" t="s">
        <v>34</v>
      </c>
      <c r="D1472">
        <v>46</v>
      </c>
      <c r="E1472">
        <v>3</v>
      </c>
      <c r="F1472">
        <v>1</v>
      </c>
      <c r="G1472">
        <v>0</v>
      </c>
      <c r="H1472">
        <v>175</v>
      </c>
      <c r="I1472" s="37">
        <v>58.6</v>
      </c>
      <c r="J1472" s="3">
        <v>0</v>
      </c>
      <c r="K1472">
        <v>1</v>
      </c>
      <c r="L1472">
        <v>3</v>
      </c>
      <c r="M1472">
        <v>1</v>
      </c>
      <c r="N1472" s="3">
        <v>0</v>
      </c>
      <c r="O1472">
        <v>1</v>
      </c>
      <c r="P1472">
        <v>4</v>
      </c>
      <c r="Q1472">
        <v>2</v>
      </c>
      <c r="R1472">
        <v>2</v>
      </c>
      <c r="S1472">
        <v>1</v>
      </c>
      <c r="T1472" s="2">
        <v>2</v>
      </c>
      <c r="U1472">
        <v>8</v>
      </c>
      <c r="V1472" s="3">
        <v>0</v>
      </c>
      <c r="W1472">
        <v>1</v>
      </c>
      <c r="X1472">
        <v>1</v>
      </c>
      <c r="Y1472">
        <v>2</v>
      </c>
      <c r="Z1472">
        <v>1</v>
      </c>
      <c r="AA1472" s="3">
        <v>2</v>
      </c>
      <c r="AB1472">
        <v>101</v>
      </c>
    </row>
    <row r="1473" spans="1:28" x14ac:dyDescent="0.35">
      <c r="A1473" s="2">
        <v>1295</v>
      </c>
      <c r="B1473" s="2">
        <v>10</v>
      </c>
      <c r="C1473" s="2" t="s">
        <v>34</v>
      </c>
      <c r="D1473">
        <v>46</v>
      </c>
      <c r="E1473">
        <v>2</v>
      </c>
      <c r="F1473">
        <v>1</v>
      </c>
      <c r="G1473">
        <v>0</v>
      </c>
      <c r="H1473">
        <v>179</v>
      </c>
      <c r="I1473" s="37">
        <v>41.4</v>
      </c>
      <c r="J1473" s="3">
        <v>0</v>
      </c>
      <c r="K1473">
        <v>1</v>
      </c>
      <c r="L1473">
        <v>2</v>
      </c>
      <c r="M1473">
        <v>1</v>
      </c>
      <c r="N1473" s="3">
        <v>0</v>
      </c>
      <c r="O1473">
        <v>1</v>
      </c>
      <c r="P1473">
        <v>3</v>
      </c>
      <c r="Q1473">
        <v>2</v>
      </c>
      <c r="R1473">
        <v>2</v>
      </c>
      <c r="S1473">
        <v>1</v>
      </c>
      <c r="T1473" s="2">
        <v>2</v>
      </c>
      <c r="U1473">
        <v>8</v>
      </c>
      <c r="V1473" s="3">
        <v>0</v>
      </c>
      <c r="W1473">
        <v>1</v>
      </c>
      <c r="X1473">
        <v>1</v>
      </c>
      <c r="Y1473">
        <v>1</v>
      </c>
      <c r="Z1473">
        <v>1</v>
      </c>
      <c r="AA1473" s="3">
        <v>2</v>
      </c>
      <c r="AB1473">
        <v>101</v>
      </c>
    </row>
    <row r="1474" spans="1:28" x14ac:dyDescent="0.35">
      <c r="A1474" s="2">
        <v>1297</v>
      </c>
      <c r="B1474" s="2">
        <v>10</v>
      </c>
      <c r="C1474" s="2" t="s">
        <v>34</v>
      </c>
      <c r="D1474">
        <v>46</v>
      </c>
      <c r="E1474">
        <v>3</v>
      </c>
      <c r="F1474">
        <v>1</v>
      </c>
      <c r="G1474">
        <v>1</v>
      </c>
      <c r="H1474">
        <v>179</v>
      </c>
      <c r="I1474" s="37">
        <v>41.4</v>
      </c>
      <c r="J1474" s="3">
        <v>0</v>
      </c>
      <c r="K1474">
        <v>2</v>
      </c>
      <c r="L1474">
        <v>2</v>
      </c>
      <c r="M1474">
        <v>4</v>
      </c>
      <c r="N1474" s="3">
        <v>0</v>
      </c>
      <c r="O1474">
        <v>1</v>
      </c>
      <c r="P1474">
        <v>5</v>
      </c>
      <c r="Q1474">
        <v>2</v>
      </c>
      <c r="R1474">
        <v>2</v>
      </c>
      <c r="S1474">
        <v>1</v>
      </c>
      <c r="T1474" s="2">
        <v>2</v>
      </c>
      <c r="U1474">
        <v>8</v>
      </c>
      <c r="V1474" s="3">
        <v>0</v>
      </c>
      <c r="W1474">
        <v>1</v>
      </c>
      <c r="X1474">
        <v>1</v>
      </c>
      <c r="Y1474">
        <v>2</v>
      </c>
      <c r="Z1474">
        <v>1</v>
      </c>
      <c r="AA1474" s="3">
        <v>2</v>
      </c>
      <c r="AB1474">
        <v>101</v>
      </c>
    </row>
    <row r="1475" spans="1:28" x14ac:dyDescent="0.35">
      <c r="A1475" s="2">
        <v>1298</v>
      </c>
      <c r="B1475" s="2">
        <v>10</v>
      </c>
      <c r="C1475" s="2" t="s">
        <v>34</v>
      </c>
      <c r="D1475">
        <v>46</v>
      </c>
      <c r="E1475">
        <v>2</v>
      </c>
      <c r="F1475">
        <v>1</v>
      </c>
      <c r="G1475">
        <v>1</v>
      </c>
      <c r="H1475">
        <v>179</v>
      </c>
      <c r="I1475" s="37">
        <v>41.4</v>
      </c>
      <c r="J1475" s="3">
        <v>0</v>
      </c>
      <c r="K1475">
        <v>2</v>
      </c>
      <c r="L1475">
        <v>2</v>
      </c>
      <c r="M1475">
        <v>4</v>
      </c>
      <c r="N1475" s="3">
        <v>0</v>
      </c>
      <c r="O1475">
        <v>1</v>
      </c>
      <c r="P1475">
        <v>5</v>
      </c>
      <c r="Q1475">
        <v>2</v>
      </c>
      <c r="R1475">
        <v>2</v>
      </c>
      <c r="S1475">
        <v>1</v>
      </c>
      <c r="T1475" s="2">
        <v>2</v>
      </c>
      <c r="U1475">
        <v>8</v>
      </c>
      <c r="V1475" s="3">
        <v>0</v>
      </c>
      <c r="W1475">
        <v>1</v>
      </c>
      <c r="X1475">
        <v>1</v>
      </c>
      <c r="Y1475">
        <v>2</v>
      </c>
      <c r="Z1475">
        <v>1</v>
      </c>
      <c r="AA1475" s="3">
        <v>2</v>
      </c>
      <c r="AB1475">
        <v>98</v>
      </c>
    </row>
    <row r="1476" spans="1:28" x14ac:dyDescent="0.35">
      <c r="A1476" s="2">
        <v>1299</v>
      </c>
      <c r="B1476" s="2">
        <v>10</v>
      </c>
      <c r="C1476" s="2" t="s">
        <v>34</v>
      </c>
      <c r="D1476">
        <v>46</v>
      </c>
      <c r="E1476">
        <v>1</v>
      </c>
      <c r="F1476">
        <v>1</v>
      </c>
      <c r="G1476">
        <v>0</v>
      </c>
      <c r="H1476">
        <v>179</v>
      </c>
      <c r="I1476" s="37">
        <v>41.4</v>
      </c>
      <c r="J1476" s="3">
        <v>0</v>
      </c>
      <c r="K1476">
        <v>1</v>
      </c>
      <c r="L1476">
        <v>2</v>
      </c>
      <c r="M1476">
        <v>1</v>
      </c>
      <c r="N1476" s="3">
        <v>0</v>
      </c>
      <c r="O1476">
        <v>1</v>
      </c>
      <c r="P1476">
        <v>6</v>
      </c>
      <c r="Q1476">
        <v>1</v>
      </c>
      <c r="R1476">
        <v>2</v>
      </c>
      <c r="S1476">
        <v>1</v>
      </c>
      <c r="T1476" s="2">
        <v>2</v>
      </c>
      <c r="U1476">
        <v>8</v>
      </c>
      <c r="V1476" s="3">
        <v>0</v>
      </c>
      <c r="W1476">
        <v>1</v>
      </c>
      <c r="X1476">
        <v>1</v>
      </c>
      <c r="Y1476">
        <v>1</v>
      </c>
      <c r="Z1476">
        <v>1</v>
      </c>
      <c r="AA1476" s="3">
        <v>2</v>
      </c>
      <c r="AB1476">
        <v>98</v>
      </c>
    </row>
    <row r="1477" spans="1:28" x14ac:dyDescent="0.35">
      <c r="A1477" s="2">
        <v>1302</v>
      </c>
      <c r="B1477" s="2">
        <v>10</v>
      </c>
      <c r="C1477" s="2" t="s">
        <v>34</v>
      </c>
      <c r="D1477">
        <v>46</v>
      </c>
      <c r="E1477">
        <v>3</v>
      </c>
      <c r="F1477">
        <v>1</v>
      </c>
      <c r="G1477">
        <v>1</v>
      </c>
      <c r="H1477">
        <v>179</v>
      </c>
      <c r="I1477" s="37">
        <v>49.6</v>
      </c>
      <c r="J1477" s="3">
        <v>0</v>
      </c>
      <c r="K1477">
        <v>2</v>
      </c>
      <c r="L1477">
        <v>2</v>
      </c>
      <c r="M1477">
        <v>1</v>
      </c>
      <c r="N1477" s="3">
        <v>0</v>
      </c>
      <c r="O1477">
        <v>1</v>
      </c>
      <c r="P1477">
        <v>6</v>
      </c>
      <c r="Q1477">
        <v>1</v>
      </c>
      <c r="R1477">
        <v>2</v>
      </c>
      <c r="S1477">
        <v>1</v>
      </c>
      <c r="T1477" s="2">
        <v>2</v>
      </c>
      <c r="U1477">
        <v>8</v>
      </c>
      <c r="V1477" s="3">
        <v>0</v>
      </c>
      <c r="W1477">
        <v>1</v>
      </c>
      <c r="X1477">
        <v>1</v>
      </c>
      <c r="Y1477">
        <v>2</v>
      </c>
      <c r="Z1477">
        <v>1</v>
      </c>
      <c r="AA1477" s="3">
        <v>2</v>
      </c>
      <c r="AB1477">
        <v>94</v>
      </c>
    </row>
    <row r="1478" spans="1:28" x14ac:dyDescent="0.35">
      <c r="A1478" s="2">
        <v>1303</v>
      </c>
      <c r="B1478" s="2">
        <v>10</v>
      </c>
      <c r="C1478" s="2" t="s">
        <v>34</v>
      </c>
      <c r="D1478">
        <v>46</v>
      </c>
      <c r="E1478">
        <v>3</v>
      </c>
      <c r="F1478">
        <v>1</v>
      </c>
      <c r="G1478">
        <v>1</v>
      </c>
      <c r="H1478">
        <v>179</v>
      </c>
      <c r="I1478" s="37">
        <v>49.6</v>
      </c>
      <c r="J1478" s="3">
        <v>0</v>
      </c>
      <c r="K1478">
        <v>2</v>
      </c>
      <c r="L1478">
        <v>2</v>
      </c>
      <c r="M1478">
        <v>4</v>
      </c>
      <c r="N1478" s="3">
        <v>0</v>
      </c>
      <c r="O1478">
        <v>1</v>
      </c>
      <c r="P1478">
        <v>6</v>
      </c>
      <c r="Q1478">
        <v>2</v>
      </c>
      <c r="R1478">
        <v>2</v>
      </c>
      <c r="S1478">
        <v>1</v>
      </c>
      <c r="T1478" s="2">
        <v>2</v>
      </c>
      <c r="U1478">
        <v>4</v>
      </c>
      <c r="V1478" s="3">
        <v>0</v>
      </c>
      <c r="W1478">
        <v>1</v>
      </c>
      <c r="X1478">
        <v>1</v>
      </c>
      <c r="Y1478">
        <v>2</v>
      </c>
      <c r="Z1478">
        <v>1</v>
      </c>
      <c r="AA1478" s="3">
        <v>2</v>
      </c>
      <c r="AB1478">
        <v>109</v>
      </c>
    </row>
    <row r="1479" spans="1:28" x14ac:dyDescent="0.35">
      <c r="A1479" s="2">
        <v>1304</v>
      </c>
      <c r="B1479" s="2">
        <v>10</v>
      </c>
      <c r="C1479" s="2" t="s">
        <v>34</v>
      </c>
      <c r="D1479">
        <v>46</v>
      </c>
      <c r="E1479">
        <v>3</v>
      </c>
      <c r="F1479">
        <v>1</v>
      </c>
      <c r="G1479">
        <v>0</v>
      </c>
      <c r="H1479">
        <v>179</v>
      </c>
      <c r="I1479" s="37">
        <v>49.6</v>
      </c>
      <c r="J1479" s="3">
        <v>0</v>
      </c>
      <c r="K1479">
        <v>2</v>
      </c>
      <c r="L1479">
        <v>2</v>
      </c>
      <c r="M1479">
        <v>4</v>
      </c>
      <c r="N1479" s="3">
        <v>0</v>
      </c>
      <c r="O1479">
        <v>1</v>
      </c>
      <c r="P1479">
        <v>5</v>
      </c>
      <c r="Q1479">
        <v>1</v>
      </c>
      <c r="R1479">
        <v>2</v>
      </c>
      <c r="S1479">
        <v>1</v>
      </c>
      <c r="T1479" s="2">
        <v>2</v>
      </c>
      <c r="U1479">
        <v>8</v>
      </c>
      <c r="V1479" s="3">
        <v>0</v>
      </c>
      <c r="W1479">
        <v>1</v>
      </c>
      <c r="X1479">
        <v>1</v>
      </c>
      <c r="Y1479">
        <v>2</v>
      </c>
      <c r="Z1479">
        <v>1</v>
      </c>
      <c r="AA1479" s="3">
        <v>2</v>
      </c>
      <c r="AB1479">
        <v>92</v>
      </c>
    </row>
    <row r="1480" spans="1:28" x14ac:dyDescent="0.35">
      <c r="A1480" s="2">
        <v>1305</v>
      </c>
      <c r="B1480" s="2">
        <v>10</v>
      </c>
      <c r="C1480" s="2" t="s">
        <v>34</v>
      </c>
      <c r="D1480">
        <v>46</v>
      </c>
      <c r="E1480">
        <v>2</v>
      </c>
      <c r="F1480">
        <v>1</v>
      </c>
      <c r="G1480">
        <v>0</v>
      </c>
      <c r="H1480">
        <v>167</v>
      </c>
      <c r="I1480" s="37">
        <v>19.3</v>
      </c>
      <c r="J1480" s="3">
        <v>0</v>
      </c>
      <c r="K1480">
        <v>2</v>
      </c>
      <c r="L1480">
        <v>2</v>
      </c>
      <c r="M1480">
        <v>4</v>
      </c>
      <c r="N1480" s="3">
        <v>0</v>
      </c>
      <c r="O1480">
        <v>1</v>
      </c>
      <c r="P1480">
        <v>3</v>
      </c>
      <c r="Q1480">
        <v>2</v>
      </c>
      <c r="R1480">
        <v>2</v>
      </c>
      <c r="S1480">
        <v>1</v>
      </c>
      <c r="T1480" s="2">
        <v>2</v>
      </c>
      <c r="U1480">
        <v>8</v>
      </c>
      <c r="V1480" s="3">
        <v>0</v>
      </c>
      <c r="W1480">
        <v>1</v>
      </c>
      <c r="X1480">
        <v>2</v>
      </c>
      <c r="Y1480">
        <v>1</v>
      </c>
      <c r="Z1480">
        <v>0</v>
      </c>
      <c r="AA1480" s="3">
        <v>2</v>
      </c>
      <c r="AB1480">
        <v>109</v>
      </c>
    </row>
    <row r="1481" spans="1:28" x14ac:dyDescent="0.35">
      <c r="A1481" s="2">
        <v>1306</v>
      </c>
      <c r="B1481" s="2">
        <v>10</v>
      </c>
      <c r="C1481" s="2" t="s">
        <v>34</v>
      </c>
      <c r="D1481">
        <v>47</v>
      </c>
      <c r="E1481">
        <v>1</v>
      </c>
      <c r="F1481">
        <v>1</v>
      </c>
      <c r="G1481">
        <v>1</v>
      </c>
      <c r="H1481">
        <v>167</v>
      </c>
      <c r="I1481" s="37">
        <v>24.9</v>
      </c>
      <c r="J1481" s="3">
        <v>0</v>
      </c>
      <c r="K1481">
        <v>1</v>
      </c>
      <c r="L1481">
        <v>2</v>
      </c>
      <c r="M1481">
        <v>4</v>
      </c>
      <c r="N1481" s="3">
        <v>0</v>
      </c>
      <c r="O1481">
        <v>1</v>
      </c>
      <c r="P1481">
        <v>3</v>
      </c>
      <c r="Q1481">
        <v>2</v>
      </c>
      <c r="R1481">
        <v>2</v>
      </c>
      <c r="S1481">
        <v>1</v>
      </c>
      <c r="T1481" s="2">
        <v>2</v>
      </c>
      <c r="U1481">
        <v>9</v>
      </c>
      <c r="V1481" s="3">
        <v>0</v>
      </c>
      <c r="W1481">
        <v>1</v>
      </c>
      <c r="X1481">
        <v>1</v>
      </c>
      <c r="Y1481">
        <v>2</v>
      </c>
      <c r="Z1481">
        <v>1</v>
      </c>
      <c r="AA1481" s="3">
        <v>3</v>
      </c>
      <c r="AB1481">
        <v>109</v>
      </c>
    </row>
    <row r="1482" spans="1:28" x14ac:dyDescent="0.35">
      <c r="A1482" s="2">
        <v>1307</v>
      </c>
      <c r="B1482" s="2">
        <v>10</v>
      </c>
      <c r="C1482" s="2" t="s">
        <v>34</v>
      </c>
      <c r="D1482">
        <v>47</v>
      </c>
      <c r="E1482">
        <v>1</v>
      </c>
      <c r="F1482">
        <v>1</v>
      </c>
      <c r="G1482">
        <v>1</v>
      </c>
      <c r="H1482">
        <v>167</v>
      </c>
      <c r="I1482" s="37">
        <v>24.9</v>
      </c>
      <c r="J1482" s="3">
        <v>0</v>
      </c>
      <c r="K1482">
        <v>1</v>
      </c>
      <c r="L1482">
        <v>2</v>
      </c>
      <c r="M1482">
        <v>4</v>
      </c>
      <c r="N1482" s="3">
        <v>0</v>
      </c>
      <c r="O1482">
        <v>1</v>
      </c>
      <c r="P1482">
        <v>4</v>
      </c>
      <c r="Q1482">
        <v>2</v>
      </c>
      <c r="R1482">
        <v>2</v>
      </c>
      <c r="S1482">
        <v>1</v>
      </c>
      <c r="T1482" s="2">
        <v>2</v>
      </c>
      <c r="U1482">
        <v>9</v>
      </c>
      <c r="V1482" s="3">
        <v>0</v>
      </c>
      <c r="W1482">
        <v>1</v>
      </c>
      <c r="X1482">
        <v>1</v>
      </c>
      <c r="Y1482">
        <v>2</v>
      </c>
      <c r="Z1482">
        <v>1</v>
      </c>
      <c r="AA1482" s="3">
        <v>3</v>
      </c>
      <c r="AB1482">
        <v>108</v>
      </c>
    </row>
    <row r="1483" spans="1:28" x14ac:dyDescent="0.35">
      <c r="A1483" s="2">
        <v>1308</v>
      </c>
      <c r="B1483" s="2">
        <v>10</v>
      </c>
      <c r="C1483" s="2" t="s">
        <v>34</v>
      </c>
      <c r="D1483">
        <v>47</v>
      </c>
      <c r="E1483">
        <v>1</v>
      </c>
      <c r="F1483">
        <v>1</v>
      </c>
      <c r="G1483">
        <v>1</v>
      </c>
      <c r="H1483">
        <v>167</v>
      </c>
      <c r="I1483" s="37">
        <v>24.9</v>
      </c>
      <c r="J1483" s="3">
        <v>0</v>
      </c>
      <c r="K1483">
        <v>1</v>
      </c>
      <c r="L1483">
        <v>2</v>
      </c>
      <c r="M1483">
        <v>4</v>
      </c>
      <c r="N1483" s="3">
        <v>0</v>
      </c>
      <c r="O1483">
        <v>1</v>
      </c>
      <c r="P1483">
        <v>5</v>
      </c>
      <c r="Q1483">
        <v>1</v>
      </c>
      <c r="R1483">
        <v>2</v>
      </c>
      <c r="S1483">
        <v>1</v>
      </c>
      <c r="T1483" s="2">
        <v>2</v>
      </c>
      <c r="U1483">
        <v>9</v>
      </c>
      <c r="V1483" s="3">
        <v>0</v>
      </c>
      <c r="W1483">
        <v>1</v>
      </c>
      <c r="X1483">
        <v>1</v>
      </c>
      <c r="Y1483">
        <v>2</v>
      </c>
      <c r="Z1483">
        <v>1</v>
      </c>
      <c r="AA1483" s="3">
        <v>3</v>
      </c>
      <c r="AB1483">
        <v>101</v>
      </c>
    </row>
    <row r="1484" spans="1:28" x14ac:dyDescent="0.35">
      <c r="A1484" s="2">
        <v>1309</v>
      </c>
      <c r="B1484" s="2">
        <v>10</v>
      </c>
      <c r="C1484" s="2" t="s">
        <v>34</v>
      </c>
      <c r="D1484">
        <v>47</v>
      </c>
      <c r="E1484">
        <v>1</v>
      </c>
      <c r="F1484">
        <v>1</v>
      </c>
      <c r="G1484">
        <v>1</v>
      </c>
      <c r="H1484">
        <v>167</v>
      </c>
      <c r="I1484" s="37">
        <v>24.9</v>
      </c>
      <c r="J1484" s="3">
        <v>0</v>
      </c>
      <c r="K1484">
        <v>1</v>
      </c>
      <c r="L1484">
        <v>2</v>
      </c>
      <c r="M1484">
        <v>4</v>
      </c>
      <c r="N1484" s="3">
        <v>0</v>
      </c>
      <c r="O1484">
        <v>1</v>
      </c>
      <c r="P1484">
        <v>2</v>
      </c>
      <c r="Q1484">
        <v>2</v>
      </c>
      <c r="R1484">
        <v>2</v>
      </c>
      <c r="S1484">
        <v>1</v>
      </c>
      <c r="T1484" s="2">
        <v>2</v>
      </c>
      <c r="U1484">
        <v>9</v>
      </c>
      <c r="V1484" s="3">
        <v>0</v>
      </c>
      <c r="W1484">
        <v>1</v>
      </c>
      <c r="X1484">
        <v>1</v>
      </c>
      <c r="Y1484">
        <v>2</v>
      </c>
      <c r="Z1484">
        <v>1</v>
      </c>
      <c r="AA1484" s="3">
        <v>3</v>
      </c>
      <c r="AB1484">
        <v>102</v>
      </c>
    </row>
    <row r="1485" spans="1:28" x14ac:dyDescent="0.35">
      <c r="A1485" s="2">
        <v>1310</v>
      </c>
      <c r="B1485" s="2">
        <v>10</v>
      </c>
      <c r="C1485" s="2" t="s">
        <v>34</v>
      </c>
      <c r="D1485">
        <v>47</v>
      </c>
      <c r="E1485">
        <v>1</v>
      </c>
      <c r="F1485">
        <v>1</v>
      </c>
      <c r="G1485">
        <v>1</v>
      </c>
      <c r="H1485">
        <v>167</v>
      </c>
      <c r="I1485" s="37">
        <v>24.9</v>
      </c>
      <c r="J1485" s="3">
        <v>0</v>
      </c>
      <c r="K1485">
        <v>1</v>
      </c>
      <c r="L1485">
        <v>2</v>
      </c>
      <c r="M1485">
        <v>4</v>
      </c>
      <c r="N1485" s="3">
        <v>0</v>
      </c>
      <c r="O1485">
        <v>1</v>
      </c>
      <c r="P1485">
        <v>5</v>
      </c>
      <c r="Q1485">
        <v>1</v>
      </c>
      <c r="R1485">
        <v>2</v>
      </c>
      <c r="S1485">
        <v>1</v>
      </c>
      <c r="T1485" s="2">
        <v>2</v>
      </c>
      <c r="U1485">
        <v>9</v>
      </c>
      <c r="V1485" s="3">
        <v>0</v>
      </c>
      <c r="W1485">
        <v>1</v>
      </c>
      <c r="X1485">
        <v>1</v>
      </c>
      <c r="Y1485">
        <v>2</v>
      </c>
      <c r="Z1485">
        <v>1</v>
      </c>
      <c r="AA1485" s="3">
        <v>3</v>
      </c>
      <c r="AB1485">
        <v>108</v>
      </c>
    </row>
    <row r="1486" spans="1:28" x14ac:dyDescent="0.35">
      <c r="A1486" s="2">
        <v>1311</v>
      </c>
      <c r="B1486" s="2">
        <v>10</v>
      </c>
      <c r="C1486" s="2" t="s">
        <v>34</v>
      </c>
      <c r="D1486">
        <v>47</v>
      </c>
      <c r="E1486">
        <v>1</v>
      </c>
      <c r="F1486">
        <v>1</v>
      </c>
      <c r="G1486">
        <v>1</v>
      </c>
      <c r="H1486">
        <v>167</v>
      </c>
      <c r="I1486" s="37">
        <v>24.9</v>
      </c>
      <c r="J1486" s="3">
        <v>0</v>
      </c>
      <c r="K1486">
        <v>1</v>
      </c>
      <c r="L1486">
        <v>2</v>
      </c>
      <c r="M1486">
        <v>4</v>
      </c>
      <c r="N1486" s="3">
        <v>0</v>
      </c>
      <c r="O1486">
        <v>1</v>
      </c>
      <c r="P1486">
        <v>4</v>
      </c>
      <c r="Q1486">
        <v>0</v>
      </c>
      <c r="R1486">
        <v>3</v>
      </c>
      <c r="S1486">
        <v>1</v>
      </c>
      <c r="T1486" s="2">
        <v>2</v>
      </c>
      <c r="U1486">
        <v>9</v>
      </c>
      <c r="V1486" s="3">
        <v>0</v>
      </c>
      <c r="W1486">
        <v>1</v>
      </c>
      <c r="X1486">
        <v>1</v>
      </c>
      <c r="Y1486">
        <v>2</v>
      </c>
      <c r="Z1486">
        <v>1</v>
      </c>
      <c r="AA1486" s="3">
        <v>3</v>
      </c>
      <c r="AB1486">
        <v>107</v>
      </c>
    </row>
    <row r="1487" spans="1:28" x14ac:dyDescent="0.35">
      <c r="A1487" s="2">
        <v>1312</v>
      </c>
      <c r="B1487" s="2">
        <v>10</v>
      </c>
      <c r="C1487" s="2" t="s">
        <v>34</v>
      </c>
      <c r="D1487">
        <v>47</v>
      </c>
      <c r="E1487">
        <v>4</v>
      </c>
      <c r="F1487">
        <v>1</v>
      </c>
      <c r="G1487">
        <v>1</v>
      </c>
      <c r="H1487">
        <v>179</v>
      </c>
      <c r="I1487" s="37">
        <v>110</v>
      </c>
      <c r="J1487" s="3">
        <v>0</v>
      </c>
      <c r="K1487">
        <v>1</v>
      </c>
      <c r="L1487">
        <v>2</v>
      </c>
      <c r="M1487">
        <v>5</v>
      </c>
      <c r="N1487">
        <v>1</v>
      </c>
      <c r="O1487">
        <v>1</v>
      </c>
      <c r="P1487">
        <v>3</v>
      </c>
      <c r="Q1487">
        <v>3</v>
      </c>
      <c r="R1487">
        <v>2</v>
      </c>
      <c r="S1487">
        <v>3</v>
      </c>
      <c r="T1487" s="2">
        <v>8</v>
      </c>
      <c r="U1487">
        <v>3</v>
      </c>
      <c r="V1487" s="3">
        <v>1</v>
      </c>
      <c r="W1487">
        <v>1</v>
      </c>
      <c r="X1487">
        <v>1</v>
      </c>
      <c r="Y1487">
        <v>4</v>
      </c>
      <c r="Z1487">
        <v>1</v>
      </c>
      <c r="AA1487" s="3">
        <v>2</v>
      </c>
      <c r="AB1487">
        <v>108</v>
      </c>
    </row>
    <row r="1488" spans="1:28" x14ac:dyDescent="0.35">
      <c r="A1488" s="2">
        <v>1313</v>
      </c>
      <c r="B1488" s="2">
        <v>10</v>
      </c>
      <c r="C1488" s="2" t="s">
        <v>34</v>
      </c>
      <c r="D1488">
        <v>47</v>
      </c>
      <c r="E1488">
        <v>1</v>
      </c>
      <c r="F1488">
        <v>1</v>
      </c>
      <c r="G1488">
        <v>1</v>
      </c>
      <c r="H1488">
        <v>167</v>
      </c>
      <c r="I1488" s="37">
        <v>60</v>
      </c>
      <c r="J1488" s="3">
        <v>0</v>
      </c>
      <c r="K1488">
        <v>1</v>
      </c>
      <c r="L1488">
        <v>2</v>
      </c>
      <c r="M1488">
        <v>4</v>
      </c>
      <c r="N1488" s="3">
        <v>0</v>
      </c>
      <c r="O1488">
        <v>1</v>
      </c>
      <c r="P1488">
        <v>5</v>
      </c>
      <c r="Q1488">
        <v>1</v>
      </c>
      <c r="R1488">
        <v>2</v>
      </c>
      <c r="S1488">
        <v>1</v>
      </c>
      <c r="T1488" s="2">
        <v>2</v>
      </c>
      <c r="U1488">
        <v>9</v>
      </c>
      <c r="V1488" s="3">
        <v>0</v>
      </c>
      <c r="W1488">
        <v>1</v>
      </c>
      <c r="X1488">
        <v>1</v>
      </c>
      <c r="Y1488">
        <v>2</v>
      </c>
      <c r="Z1488">
        <v>1</v>
      </c>
      <c r="AA1488" s="3">
        <v>3</v>
      </c>
      <c r="AB1488">
        <v>109</v>
      </c>
    </row>
    <row r="1489" spans="1:28" x14ac:dyDescent="0.35">
      <c r="A1489" s="2">
        <v>1314</v>
      </c>
      <c r="B1489" s="2">
        <v>10</v>
      </c>
      <c r="C1489" s="2" t="s">
        <v>34</v>
      </c>
      <c r="D1489">
        <v>47</v>
      </c>
      <c r="E1489">
        <v>1</v>
      </c>
      <c r="F1489">
        <v>1</v>
      </c>
      <c r="G1489">
        <v>1</v>
      </c>
      <c r="H1489">
        <v>167</v>
      </c>
      <c r="I1489" s="37">
        <v>60</v>
      </c>
      <c r="J1489" s="3">
        <v>0</v>
      </c>
      <c r="K1489">
        <v>1</v>
      </c>
      <c r="L1489">
        <v>2</v>
      </c>
      <c r="M1489">
        <v>4</v>
      </c>
      <c r="N1489" s="3">
        <v>0</v>
      </c>
      <c r="O1489">
        <v>1</v>
      </c>
      <c r="P1489">
        <v>8</v>
      </c>
      <c r="Q1489">
        <v>1</v>
      </c>
      <c r="R1489">
        <v>2</v>
      </c>
      <c r="S1489">
        <v>1</v>
      </c>
      <c r="T1489" s="2">
        <v>2</v>
      </c>
      <c r="U1489">
        <v>9</v>
      </c>
      <c r="V1489" s="3">
        <v>0</v>
      </c>
      <c r="W1489">
        <v>1</v>
      </c>
      <c r="X1489">
        <v>1</v>
      </c>
      <c r="Y1489">
        <v>2</v>
      </c>
      <c r="Z1489">
        <v>1</v>
      </c>
      <c r="AA1489" s="3">
        <v>3</v>
      </c>
      <c r="AB1489">
        <v>99</v>
      </c>
    </row>
    <row r="1490" spans="1:28" x14ac:dyDescent="0.35">
      <c r="A1490" s="2">
        <v>1315</v>
      </c>
      <c r="B1490" s="2">
        <v>10</v>
      </c>
      <c r="C1490" s="2" t="s">
        <v>34</v>
      </c>
      <c r="D1490">
        <v>47</v>
      </c>
      <c r="E1490">
        <v>4</v>
      </c>
      <c r="F1490">
        <v>1</v>
      </c>
      <c r="G1490">
        <v>1</v>
      </c>
      <c r="H1490">
        <v>190</v>
      </c>
      <c r="I1490" s="37">
        <v>32.299999999999997</v>
      </c>
      <c r="J1490" s="3">
        <v>0</v>
      </c>
      <c r="K1490">
        <v>1</v>
      </c>
      <c r="L1490">
        <v>2</v>
      </c>
      <c r="M1490">
        <v>5</v>
      </c>
      <c r="N1490" s="3">
        <v>1</v>
      </c>
      <c r="O1490">
        <v>1</v>
      </c>
      <c r="P1490">
        <v>2</v>
      </c>
      <c r="Q1490">
        <v>3</v>
      </c>
      <c r="R1490">
        <v>2</v>
      </c>
      <c r="S1490">
        <v>3</v>
      </c>
      <c r="T1490" s="2">
        <v>8</v>
      </c>
      <c r="U1490">
        <v>3</v>
      </c>
      <c r="V1490" s="3">
        <v>1</v>
      </c>
      <c r="W1490">
        <v>1</v>
      </c>
      <c r="X1490">
        <v>1</v>
      </c>
      <c r="Y1490">
        <v>4</v>
      </c>
      <c r="Z1490">
        <v>1</v>
      </c>
      <c r="AA1490" s="3">
        <v>2</v>
      </c>
      <c r="AB1490">
        <v>120</v>
      </c>
    </row>
    <row r="1491" spans="1:28" x14ac:dyDescent="0.35">
      <c r="A1491" s="2">
        <v>1316</v>
      </c>
      <c r="B1491" s="2">
        <v>10</v>
      </c>
      <c r="C1491" s="2" t="s">
        <v>34</v>
      </c>
      <c r="D1491">
        <v>47</v>
      </c>
      <c r="E1491">
        <v>3</v>
      </c>
      <c r="F1491">
        <v>1</v>
      </c>
      <c r="G1491">
        <v>1</v>
      </c>
      <c r="H1491">
        <v>179</v>
      </c>
      <c r="I1491" s="37">
        <v>123.3</v>
      </c>
      <c r="J1491" s="3">
        <v>0</v>
      </c>
      <c r="K1491">
        <v>1</v>
      </c>
      <c r="L1491">
        <v>2</v>
      </c>
      <c r="M1491">
        <v>4</v>
      </c>
      <c r="N1491" s="3">
        <v>0</v>
      </c>
      <c r="O1491">
        <v>1</v>
      </c>
      <c r="P1491">
        <v>5</v>
      </c>
      <c r="Q1491">
        <v>1</v>
      </c>
      <c r="R1491">
        <v>2</v>
      </c>
      <c r="S1491">
        <v>1</v>
      </c>
      <c r="T1491" s="2">
        <v>2</v>
      </c>
      <c r="U1491">
        <v>9</v>
      </c>
      <c r="V1491" s="3">
        <v>0</v>
      </c>
      <c r="W1491">
        <v>1</v>
      </c>
      <c r="X1491">
        <v>1</v>
      </c>
      <c r="Y1491">
        <v>4</v>
      </c>
      <c r="Z1491">
        <v>1</v>
      </c>
      <c r="AA1491" s="3">
        <v>3</v>
      </c>
      <c r="AB1491">
        <v>102</v>
      </c>
    </row>
    <row r="1492" spans="1:28" x14ac:dyDescent="0.35">
      <c r="A1492" s="2">
        <v>1317</v>
      </c>
      <c r="B1492" s="2">
        <v>10</v>
      </c>
      <c r="C1492" s="2" t="s">
        <v>34</v>
      </c>
      <c r="D1492">
        <v>47</v>
      </c>
      <c r="E1492">
        <v>3</v>
      </c>
      <c r="F1492">
        <v>1</v>
      </c>
      <c r="G1492">
        <v>1</v>
      </c>
      <c r="H1492">
        <v>179</v>
      </c>
      <c r="I1492" s="37">
        <v>123.3</v>
      </c>
      <c r="J1492" s="3">
        <v>0</v>
      </c>
      <c r="K1492">
        <v>1</v>
      </c>
      <c r="L1492">
        <v>2</v>
      </c>
      <c r="M1492">
        <v>4</v>
      </c>
      <c r="N1492" s="3">
        <v>0</v>
      </c>
      <c r="O1492">
        <v>1</v>
      </c>
      <c r="P1492">
        <v>5</v>
      </c>
      <c r="Q1492">
        <v>0</v>
      </c>
      <c r="R1492">
        <v>2</v>
      </c>
      <c r="S1492">
        <v>1</v>
      </c>
      <c r="T1492" s="2">
        <v>2</v>
      </c>
      <c r="U1492">
        <v>9</v>
      </c>
      <c r="V1492" s="3">
        <v>0</v>
      </c>
      <c r="W1492">
        <v>1</v>
      </c>
      <c r="X1492">
        <v>1</v>
      </c>
      <c r="Y1492">
        <v>2</v>
      </c>
      <c r="Z1492">
        <v>1</v>
      </c>
      <c r="AA1492" s="3">
        <v>3</v>
      </c>
      <c r="AB1492">
        <v>101</v>
      </c>
    </row>
    <row r="1493" spans="1:28" x14ac:dyDescent="0.35">
      <c r="A1493" s="2">
        <v>1318</v>
      </c>
      <c r="B1493" s="2">
        <v>10</v>
      </c>
      <c r="C1493" s="2" t="s">
        <v>34</v>
      </c>
      <c r="D1493">
        <v>47</v>
      </c>
      <c r="E1493">
        <v>3</v>
      </c>
      <c r="F1493">
        <v>1</v>
      </c>
      <c r="G1493">
        <v>1</v>
      </c>
      <c r="H1493">
        <v>179</v>
      </c>
      <c r="I1493" s="37">
        <v>123.3</v>
      </c>
      <c r="J1493" s="3">
        <v>0</v>
      </c>
      <c r="K1493">
        <v>1</v>
      </c>
      <c r="L1493">
        <v>2</v>
      </c>
      <c r="M1493">
        <v>4</v>
      </c>
      <c r="N1493" s="3">
        <v>0</v>
      </c>
      <c r="O1493">
        <v>1</v>
      </c>
      <c r="P1493">
        <v>5</v>
      </c>
      <c r="Q1493">
        <v>0</v>
      </c>
      <c r="R1493">
        <v>2</v>
      </c>
      <c r="S1493">
        <v>1</v>
      </c>
      <c r="T1493" s="2">
        <v>2</v>
      </c>
      <c r="U1493">
        <v>9</v>
      </c>
      <c r="V1493" s="3">
        <v>0</v>
      </c>
      <c r="W1493">
        <v>1</v>
      </c>
      <c r="X1493">
        <v>1</v>
      </c>
      <c r="Y1493">
        <v>4</v>
      </c>
      <c r="Z1493">
        <v>1</v>
      </c>
      <c r="AA1493" s="3">
        <v>3</v>
      </c>
      <c r="AB1493">
        <v>100</v>
      </c>
    </row>
    <row r="1494" spans="1:28" x14ac:dyDescent="0.35">
      <c r="A1494" s="2">
        <v>1319</v>
      </c>
      <c r="B1494" s="2">
        <v>10</v>
      </c>
      <c r="C1494" s="2" t="s">
        <v>34</v>
      </c>
      <c r="D1494">
        <v>47</v>
      </c>
      <c r="E1494">
        <v>4</v>
      </c>
      <c r="F1494">
        <v>1</v>
      </c>
      <c r="G1494">
        <v>1</v>
      </c>
      <c r="H1494">
        <v>179</v>
      </c>
      <c r="I1494" s="37">
        <v>50.5</v>
      </c>
      <c r="J1494" s="3">
        <v>0</v>
      </c>
      <c r="K1494">
        <v>1</v>
      </c>
      <c r="L1494">
        <v>2</v>
      </c>
      <c r="M1494">
        <v>4</v>
      </c>
      <c r="N1494" s="3">
        <v>0</v>
      </c>
      <c r="O1494">
        <v>1</v>
      </c>
      <c r="P1494">
        <v>2</v>
      </c>
      <c r="Q1494">
        <v>3</v>
      </c>
      <c r="R1494">
        <v>2</v>
      </c>
      <c r="S1494">
        <v>1</v>
      </c>
      <c r="T1494" s="2">
        <v>2</v>
      </c>
      <c r="U1494">
        <v>9</v>
      </c>
      <c r="V1494" s="3">
        <v>0</v>
      </c>
      <c r="W1494">
        <v>1</v>
      </c>
      <c r="X1494">
        <v>1</v>
      </c>
      <c r="Y1494">
        <v>2</v>
      </c>
      <c r="Z1494">
        <v>1</v>
      </c>
      <c r="AA1494" s="3">
        <v>3</v>
      </c>
      <c r="AB1494">
        <v>116</v>
      </c>
    </row>
    <row r="1495" spans="1:28" x14ac:dyDescent="0.35">
      <c r="A1495" s="2">
        <v>1320</v>
      </c>
      <c r="B1495" s="2">
        <v>10</v>
      </c>
      <c r="C1495" s="2" t="s">
        <v>34</v>
      </c>
      <c r="D1495">
        <v>47</v>
      </c>
      <c r="E1495">
        <v>4</v>
      </c>
      <c r="F1495">
        <v>1</v>
      </c>
      <c r="G1495">
        <v>1</v>
      </c>
      <c r="H1495">
        <v>175</v>
      </c>
      <c r="I1495" s="37">
        <v>76</v>
      </c>
      <c r="J1495" s="3">
        <v>0</v>
      </c>
      <c r="K1495">
        <v>1</v>
      </c>
      <c r="L1495">
        <v>2</v>
      </c>
      <c r="M1495">
        <v>4</v>
      </c>
      <c r="N1495" s="3">
        <v>0</v>
      </c>
      <c r="O1495">
        <v>1</v>
      </c>
      <c r="P1495">
        <v>2</v>
      </c>
      <c r="Q1495">
        <v>3</v>
      </c>
      <c r="R1495">
        <v>2</v>
      </c>
      <c r="S1495">
        <v>1</v>
      </c>
      <c r="T1495" s="2">
        <v>2</v>
      </c>
      <c r="U1495">
        <v>9</v>
      </c>
      <c r="V1495" s="3">
        <v>0</v>
      </c>
      <c r="W1495">
        <v>1</v>
      </c>
      <c r="X1495">
        <v>1</v>
      </c>
      <c r="Y1495">
        <v>2</v>
      </c>
      <c r="Z1495">
        <v>1</v>
      </c>
      <c r="AA1495" s="3">
        <v>3</v>
      </c>
      <c r="AB1495">
        <v>119</v>
      </c>
    </row>
    <row r="1496" spans="1:28" x14ac:dyDescent="0.35">
      <c r="A1496" s="2">
        <v>1321</v>
      </c>
      <c r="B1496" s="2">
        <v>10</v>
      </c>
      <c r="C1496" s="2" t="s">
        <v>34</v>
      </c>
      <c r="D1496">
        <v>47</v>
      </c>
      <c r="E1496">
        <v>1</v>
      </c>
      <c r="F1496">
        <v>1</v>
      </c>
      <c r="G1496">
        <v>1</v>
      </c>
      <c r="H1496">
        <v>167</v>
      </c>
      <c r="I1496" s="37">
        <v>12.3</v>
      </c>
      <c r="J1496" s="3">
        <v>0</v>
      </c>
      <c r="K1496">
        <v>1</v>
      </c>
      <c r="L1496">
        <v>2</v>
      </c>
      <c r="M1496">
        <v>5</v>
      </c>
      <c r="N1496">
        <v>1</v>
      </c>
      <c r="O1496">
        <v>1</v>
      </c>
      <c r="P1496">
        <v>4</v>
      </c>
      <c r="Q1496">
        <v>2</v>
      </c>
      <c r="R1496">
        <v>2</v>
      </c>
      <c r="S1496">
        <v>3</v>
      </c>
      <c r="T1496" s="2">
        <v>8</v>
      </c>
      <c r="U1496">
        <v>3</v>
      </c>
      <c r="V1496" s="3">
        <v>1</v>
      </c>
      <c r="W1496">
        <v>1</v>
      </c>
      <c r="X1496">
        <v>1</v>
      </c>
      <c r="Y1496">
        <v>4</v>
      </c>
      <c r="Z1496">
        <v>1</v>
      </c>
      <c r="AA1496" s="3">
        <v>2</v>
      </c>
      <c r="AB1496">
        <v>101</v>
      </c>
    </row>
    <row r="1497" spans="1:28" x14ac:dyDescent="0.35">
      <c r="A1497" s="2">
        <v>1322</v>
      </c>
      <c r="B1497" s="2">
        <v>10</v>
      </c>
      <c r="C1497" s="2" t="s">
        <v>34</v>
      </c>
      <c r="D1497">
        <v>47</v>
      </c>
      <c r="E1497">
        <v>1</v>
      </c>
      <c r="F1497">
        <v>1</v>
      </c>
      <c r="G1497">
        <v>1</v>
      </c>
      <c r="H1497">
        <v>175</v>
      </c>
      <c r="I1497" s="37">
        <v>64.2</v>
      </c>
      <c r="J1497" s="3">
        <v>0</v>
      </c>
      <c r="K1497">
        <v>1</v>
      </c>
      <c r="L1497">
        <v>2</v>
      </c>
      <c r="M1497">
        <v>4</v>
      </c>
      <c r="N1497" s="3">
        <v>0</v>
      </c>
      <c r="O1497">
        <v>1</v>
      </c>
      <c r="P1497">
        <v>4</v>
      </c>
      <c r="Q1497">
        <v>2</v>
      </c>
      <c r="R1497">
        <v>2</v>
      </c>
      <c r="S1497">
        <v>1</v>
      </c>
      <c r="T1497" s="2">
        <v>2</v>
      </c>
      <c r="U1497">
        <v>9</v>
      </c>
      <c r="V1497" s="3">
        <v>0</v>
      </c>
      <c r="W1497">
        <v>1</v>
      </c>
      <c r="X1497">
        <v>1</v>
      </c>
      <c r="Y1497">
        <v>2</v>
      </c>
      <c r="Z1497">
        <v>1</v>
      </c>
      <c r="AA1497" s="3">
        <v>3</v>
      </c>
      <c r="AB1497">
        <v>102</v>
      </c>
    </row>
    <row r="1498" spans="1:28" x14ac:dyDescent="0.35">
      <c r="A1498" s="2">
        <v>1323</v>
      </c>
      <c r="B1498" s="2">
        <v>10</v>
      </c>
      <c r="C1498" s="2" t="s">
        <v>34</v>
      </c>
      <c r="D1498">
        <v>47</v>
      </c>
      <c r="E1498">
        <v>4</v>
      </c>
      <c r="F1498">
        <v>1</v>
      </c>
      <c r="G1498">
        <v>1</v>
      </c>
      <c r="H1498">
        <v>175</v>
      </c>
      <c r="I1498" s="37">
        <v>64.2</v>
      </c>
      <c r="J1498" s="3">
        <v>0</v>
      </c>
      <c r="K1498">
        <v>1</v>
      </c>
      <c r="L1498">
        <v>2</v>
      </c>
      <c r="M1498">
        <v>4</v>
      </c>
      <c r="N1498" s="3">
        <v>0</v>
      </c>
      <c r="O1498">
        <v>1</v>
      </c>
      <c r="P1498">
        <v>3</v>
      </c>
      <c r="Q1498">
        <v>2</v>
      </c>
      <c r="R1498">
        <v>2</v>
      </c>
      <c r="S1498">
        <v>1</v>
      </c>
      <c r="T1498" s="2">
        <v>2</v>
      </c>
      <c r="U1498">
        <v>9</v>
      </c>
      <c r="V1498" s="3">
        <v>0</v>
      </c>
      <c r="W1498">
        <v>1</v>
      </c>
      <c r="X1498">
        <v>1</v>
      </c>
      <c r="Y1498">
        <v>2</v>
      </c>
      <c r="Z1498">
        <v>1</v>
      </c>
      <c r="AA1498" s="3">
        <v>3</v>
      </c>
      <c r="AB1498">
        <v>106</v>
      </c>
    </row>
    <row r="1499" spans="1:28" x14ac:dyDescent="0.35">
      <c r="A1499" s="2">
        <v>1324</v>
      </c>
      <c r="B1499" s="2">
        <v>10</v>
      </c>
      <c r="C1499" s="2" t="s">
        <v>34</v>
      </c>
      <c r="D1499">
        <v>47</v>
      </c>
      <c r="E1499">
        <v>4</v>
      </c>
      <c r="F1499">
        <v>1</v>
      </c>
      <c r="G1499">
        <v>1</v>
      </c>
      <c r="H1499">
        <v>190</v>
      </c>
      <c r="I1499" s="37">
        <v>127</v>
      </c>
      <c r="J1499" s="3">
        <v>0</v>
      </c>
      <c r="K1499">
        <v>1</v>
      </c>
      <c r="L1499">
        <v>2</v>
      </c>
      <c r="M1499">
        <v>4</v>
      </c>
      <c r="N1499" s="3">
        <v>0</v>
      </c>
      <c r="O1499">
        <v>1</v>
      </c>
      <c r="P1499">
        <v>3</v>
      </c>
      <c r="Q1499">
        <v>2</v>
      </c>
      <c r="R1499">
        <v>2</v>
      </c>
      <c r="S1499">
        <v>1</v>
      </c>
      <c r="T1499" s="2">
        <v>2</v>
      </c>
      <c r="U1499">
        <v>9</v>
      </c>
      <c r="V1499" s="3">
        <v>0</v>
      </c>
      <c r="W1499">
        <v>1</v>
      </c>
      <c r="X1499">
        <v>1</v>
      </c>
      <c r="Y1499">
        <v>2</v>
      </c>
      <c r="Z1499">
        <v>1</v>
      </c>
      <c r="AA1499" s="3">
        <v>3</v>
      </c>
      <c r="AB1499">
        <v>101</v>
      </c>
    </row>
    <row r="1500" spans="1:28" x14ac:dyDescent="0.35">
      <c r="A1500" s="2">
        <v>1325</v>
      </c>
      <c r="B1500" s="2">
        <v>10</v>
      </c>
      <c r="C1500" s="2" t="s">
        <v>34</v>
      </c>
      <c r="D1500">
        <v>47</v>
      </c>
      <c r="E1500">
        <v>4</v>
      </c>
      <c r="F1500">
        <v>1</v>
      </c>
      <c r="G1500">
        <v>1</v>
      </c>
      <c r="H1500">
        <v>190</v>
      </c>
      <c r="I1500" s="37">
        <v>127</v>
      </c>
      <c r="J1500" s="3">
        <v>0</v>
      </c>
      <c r="K1500">
        <v>1</v>
      </c>
      <c r="L1500">
        <v>2</v>
      </c>
      <c r="M1500">
        <v>4</v>
      </c>
      <c r="N1500" s="3">
        <v>0</v>
      </c>
      <c r="O1500">
        <v>1</v>
      </c>
      <c r="P1500">
        <v>2</v>
      </c>
      <c r="Q1500">
        <v>2</v>
      </c>
      <c r="R1500">
        <v>2</v>
      </c>
      <c r="S1500">
        <v>1</v>
      </c>
      <c r="T1500" s="2">
        <v>2</v>
      </c>
      <c r="U1500">
        <v>9</v>
      </c>
      <c r="V1500" s="3">
        <v>0</v>
      </c>
      <c r="W1500">
        <v>1</v>
      </c>
      <c r="X1500">
        <v>1</v>
      </c>
      <c r="Y1500">
        <v>2</v>
      </c>
      <c r="Z1500">
        <v>1</v>
      </c>
      <c r="AA1500" s="3">
        <v>3</v>
      </c>
      <c r="AB1500">
        <v>101</v>
      </c>
    </row>
    <row r="1501" spans="1:28" x14ac:dyDescent="0.35">
      <c r="A1501" s="2">
        <v>1326</v>
      </c>
      <c r="B1501" s="2">
        <v>10</v>
      </c>
      <c r="C1501" s="2" t="s">
        <v>34</v>
      </c>
      <c r="D1501">
        <v>48</v>
      </c>
      <c r="E1501">
        <v>1</v>
      </c>
      <c r="F1501">
        <v>1</v>
      </c>
      <c r="G1501">
        <v>1</v>
      </c>
      <c r="H1501">
        <v>167</v>
      </c>
      <c r="I1501" s="37">
        <v>24.6</v>
      </c>
      <c r="J1501" s="3">
        <v>0</v>
      </c>
      <c r="K1501">
        <v>1</v>
      </c>
      <c r="L1501">
        <v>2</v>
      </c>
      <c r="M1501">
        <v>2</v>
      </c>
      <c r="N1501" s="3">
        <v>0</v>
      </c>
      <c r="O1501">
        <v>1</v>
      </c>
      <c r="P1501">
        <v>5</v>
      </c>
      <c r="Q1501">
        <v>0</v>
      </c>
      <c r="R1501">
        <v>2</v>
      </c>
      <c r="S1501">
        <v>1</v>
      </c>
      <c r="T1501" s="2">
        <v>2</v>
      </c>
      <c r="U1501">
        <v>8</v>
      </c>
      <c r="V1501" s="3">
        <v>0</v>
      </c>
      <c r="W1501">
        <v>1</v>
      </c>
      <c r="X1501">
        <v>1</v>
      </c>
      <c r="Y1501">
        <v>1</v>
      </c>
      <c r="Z1501">
        <v>1</v>
      </c>
      <c r="AA1501" s="3">
        <v>2</v>
      </c>
      <c r="AB1501">
        <v>98</v>
      </c>
    </row>
    <row r="1502" spans="1:28" x14ac:dyDescent="0.35">
      <c r="A1502" s="2">
        <v>1327</v>
      </c>
      <c r="B1502" s="2">
        <v>10</v>
      </c>
      <c r="C1502" s="2" t="s">
        <v>34</v>
      </c>
      <c r="D1502">
        <v>48</v>
      </c>
      <c r="E1502">
        <v>2</v>
      </c>
      <c r="F1502">
        <v>1</v>
      </c>
      <c r="G1502">
        <v>1</v>
      </c>
      <c r="H1502">
        <v>175</v>
      </c>
      <c r="I1502" s="37">
        <v>23.5</v>
      </c>
      <c r="J1502" s="3">
        <v>0</v>
      </c>
      <c r="K1502">
        <v>1</v>
      </c>
      <c r="L1502">
        <v>2</v>
      </c>
      <c r="M1502">
        <v>2</v>
      </c>
      <c r="N1502" s="3">
        <v>0</v>
      </c>
      <c r="O1502">
        <v>1</v>
      </c>
      <c r="P1502">
        <v>3</v>
      </c>
      <c r="Q1502">
        <v>0</v>
      </c>
      <c r="R1502">
        <v>2</v>
      </c>
      <c r="S1502">
        <v>1</v>
      </c>
      <c r="T1502" s="2">
        <v>2</v>
      </c>
      <c r="U1502">
        <v>4</v>
      </c>
      <c r="V1502" s="3">
        <v>0</v>
      </c>
      <c r="W1502">
        <v>1</v>
      </c>
      <c r="X1502">
        <v>1</v>
      </c>
      <c r="Y1502">
        <v>1</v>
      </c>
      <c r="Z1502">
        <v>1</v>
      </c>
      <c r="AA1502" s="3">
        <v>2</v>
      </c>
      <c r="AB1502">
        <v>98</v>
      </c>
    </row>
    <row r="1503" spans="1:28" x14ac:dyDescent="0.35">
      <c r="A1503" s="2">
        <v>1328</v>
      </c>
      <c r="B1503" s="2">
        <v>10</v>
      </c>
      <c r="C1503" s="2" t="s">
        <v>34</v>
      </c>
      <c r="D1503">
        <v>48</v>
      </c>
      <c r="E1503">
        <v>2</v>
      </c>
      <c r="F1503">
        <v>1</v>
      </c>
      <c r="G1503">
        <v>1</v>
      </c>
      <c r="H1503">
        <v>175</v>
      </c>
      <c r="I1503" s="37">
        <v>23.5</v>
      </c>
      <c r="J1503" s="3">
        <v>0</v>
      </c>
      <c r="K1503">
        <v>1</v>
      </c>
      <c r="L1503">
        <v>2</v>
      </c>
      <c r="M1503">
        <v>2</v>
      </c>
      <c r="N1503" s="3">
        <v>0</v>
      </c>
      <c r="O1503">
        <v>1</v>
      </c>
      <c r="P1503">
        <v>3</v>
      </c>
      <c r="Q1503">
        <v>2</v>
      </c>
      <c r="R1503">
        <v>2</v>
      </c>
      <c r="S1503">
        <v>1</v>
      </c>
      <c r="T1503" s="2">
        <v>2</v>
      </c>
      <c r="U1503">
        <v>4</v>
      </c>
      <c r="V1503" s="3">
        <v>0</v>
      </c>
      <c r="W1503">
        <v>1</v>
      </c>
      <c r="X1503">
        <v>1</v>
      </c>
      <c r="Y1503">
        <v>1</v>
      </c>
      <c r="Z1503">
        <v>1</v>
      </c>
      <c r="AA1503" s="3">
        <v>2</v>
      </c>
      <c r="AB1503">
        <v>99</v>
      </c>
    </row>
    <row r="1504" spans="1:28" x14ac:dyDescent="0.35">
      <c r="A1504" s="2">
        <v>1329</v>
      </c>
      <c r="B1504" s="2">
        <v>10</v>
      </c>
      <c r="C1504" s="2" t="s">
        <v>34</v>
      </c>
      <c r="D1504">
        <v>48</v>
      </c>
      <c r="E1504">
        <v>2</v>
      </c>
      <c r="F1504">
        <v>1</v>
      </c>
      <c r="G1504">
        <v>1</v>
      </c>
      <c r="H1504">
        <v>175</v>
      </c>
      <c r="I1504" s="37">
        <v>23.5</v>
      </c>
      <c r="J1504" s="3">
        <v>0</v>
      </c>
      <c r="K1504">
        <v>1</v>
      </c>
      <c r="L1504">
        <v>2</v>
      </c>
      <c r="M1504">
        <v>1</v>
      </c>
      <c r="N1504" s="3">
        <v>0</v>
      </c>
      <c r="O1504">
        <v>1</v>
      </c>
      <c r="P1504">
        <v>3</v>
      </c>
      <c r="Q1504">
        <v>1</v>
      </c>
      <c r="R1504">
        <v>2</v>
      </c>
      <c r="S1504">
        <v>1</v>
      </c>
      <c r="T1504" s="2">
        <v>2</v>
      </c>
      <c r="U1504">
        <v>4</v>
      </c>
      <c r="V1504" s="3">
        <v>0</v>
      </c>
      <c r="W1504">
        <v>1</v>
      </c>
      <c r="X1504">
        <v>1</v>
      </c>
      <c r="Y1504">
        <v>1</v>
      </c>
      <c r="Z1504">
        <v>1</v>
      </c>
      <c r="AA1504" s="3">
        <v>2</v>
      </c>
      <c r="AB1504">
        <v>101</v>
      </c>
    </row>
    <row r="1505" spans="1:28" x14ac:dyDescent="0.35">
      <c r="A1505" s="2">
        <v>1330</v>
      </c>
      <c r="B1505" s="2">
        <v>10</v>
      </c>
      <c r="C1505" s="2" t="s">
        <v>34</v>
      </c>
      <c r="D1505">
        <v>48</v>
      </c>
      <c r="E1505">
        <v>2</v>
      </c>
      <c r="F1505">
        <v>1</v>
      </c>
      <c r="G1505">
        <v>1</v>
      </c>
      <c r="H1505">
        <v>175</v>
      </c>
      <c r="I1505" s="37">
        <v>23.5</v>
      </c>
      <c r="J1505" s="3">
        <v>0</v>
      </c>
      <c r="K1505">
        <v>1</v>
      </c>
      <c r="L1505">
        <v>2</v>
      </c>
      <c r="M1505">
        <v>2</v>
      </c>
      <c r="N1505" s="3">
        <v>0</v>
      </c>
      <c r="O1505">
        <v>1</v>
      </c>
      <c r="P1505">
        <v>6</v>
      </c>
      <c r="Q1505">
        <v>0</v>
      </c>
      <c r="R1505">
        <v>2</v>
      </c>
      <c r="S1505">
        <v>1</v>
      </c>
      <c r="T1505" s="2">
        <v>2</v>
      </c>
      <c r="U1505">
        <v>4</v>
      </c>
      <c r="V1505" s="3">
        <v>0</v>
      </c>
      <c r="W1505">
        <v>1</v>
      </c>
      <c r="X1505">
        <v>1</v>
      </c>
      <c r="Y1505">
        <v>1</v>
      </c>
      <c r="Z1505">
        <v>1</v>
      </c>
      <c r="AA1505" s="3">
        <v>2</v>
      </c>
      <c r="AB1505">
        <v>92</v>
      </c>
    </row>
    <row r="1506" spans="1:28" x14ac:dyDescent="0.35">
      <c r="A1506" s="2">
        <v>1331</v>
      </c>
      <c r="B1506" s="2">
        <v>10</v>
      </c>
      <c r="C1506" s="2" t="s">
        <v>34</v>
      </c>
      <c r="D1506">
        <v>48</v>
      </c>
      <c r="E1506">
        <v>2</v>
      </c>
      <c r="F1506">
        <v>1</v>
      </c>
      <c r="G1506">
        <v>1</v>
      </c>
      <c r="H1506">
        <v>175</v>
      </c>
      <c r="I1506" s="37">
        <v>23.5</v>
      </c>
      <c r="J1506" s="3">
        <v>0</v>
      </c>
      <c r="K1506">
        <v>1</v>
      </c>
      <c r="L1506">
        <v>2</v>
      </c>
      <c r="M1506">
        <v>4</v>
      </c>
      <c r="N1506" s="3">
        <v>0</v>
      </c>
      <c r="O1506">
        <v>1</v>
      </c>
      <c r="P1506">
        <v>3</v>
      </c>
      <c r="Q1506">
        <v>2</v>
      </c>
      <c r="R1506">
        <v>2</v>
      </c>
      <c r="S1506">
        <v>1</v>
      </c>
      <c r="T1506" s="2">
        <v>2</v>
      </c>
      <c r="U1506">
        <v>4</v>
      </c>
      <c r="V1506" s="3">
        <v>0</v>
      </c>
      <c r="W1506">
        <v>1</v>
      </c>
      <c r="X1506">
        <v>1</v>
      </c>
      <c r="Y1506">
        <v>1</v>
      </c>
      <c r="Z1506">
        <v>1</v>
      </c>
      <c r="AA1506" s="3">
        <v>2</v>
      </c>
      <c r="AB1506">
        <v>100</v>
      </c>
    </row>
    <row r="1507" spans="1:28" x14ac:dyDescent="0.35">
      <c r="A1507" s="2">
        <v>1332</v>
      </c>
      <c r="B1507" s="2">
        <v>10</v>
      </c>
      <c r="C1507" s="2" t="s">
        <v>34</v>
      </c>
      <c r="D1507">
        <v>48</v>
      </c>
      <c r="E1507">
        <v>3</v>
      </c>
      <c r="F1507">
        <v>1</v>
      </c>
      <c r="G1507">
        <v>1</v>
      </c>
      <c r="H1507">
        <v>175</v>
      </c>
      <c r="I1507" s="37">
        <v>66.8</v>
      </c>
      <c r="J1507" s="3">
        <v>0</v>
      </c>
      <c r="K1507">
        <v>1</v>
      </c>
      <c r="L1507">
        <v>2</v>
      </c>
      <c r="M1507">
        <v>1</v>
      </c>
      <c r="N1507" s="3">
        <v>0</v>
      </c>
      <c r="O1507">
        <v>1</v>
      </c>
      <c r="P1507">
        <v>5</v>
      </c>
      <c r="Q1507">
        <v>0</v>
      </c>
      <c r="R1507">
        <v>2</v>
      </c>
      <c r="S1507">
        <v>1</v>
      </c>
      <c r="T1507" s="2">
        <v>2</v>
      </c>
      <c r="U1507">
        <v>8</v>
      </c>
      <c r="V1507" s="3">
        <v>0</v>
      </c>
      <c r="W1507">
        <v>1</v>
      </c>
      <c r="X1507">
        <v>1</v>
      </c>
      <c r="Y1507">
        <v>2</v>
      </c>
      <c r="Z1507">
        <v>1</v>
      </c>
      <c r="AA1507" s="3">
        <v>2</v>
      </c>
      <c r="AB1507">
        <v>106</v>
      </c>
    </row>
    <row r="1508" spans="1:28" x14ac:dyDescent="0.35">
      <c r="A1508" s="2">
        <v>1333</v>
      </c>
      <c r="B1508" s="2">
        <v>10</v>
      </c>
      <c r="C1508" s="2" t="s">
        <v>34</v>
      </c>
      <c r="D1508">
        <v>48</v>
      </c>
      <c r="E1508">
        <v>3</v>
      </c>
      <c r="F1508">
        <v>1</v>
      </c>
      <c r="G1508">
        <v>1</v>
      </c>
      <c r="H1508">
        <v>175</v>
      </c>
      <c r="I1508" s="37">
        <v>66.8</v>
      </c>
      <c r="J1508" s="3">
        <v>0</v>
      </c>
      <c r="K1508">
        <v>1</v>
      </c>
      <c r="L1508">
        <v>2</v>
      </c>
      <c r="M1508">
        <v>1</v>
      </c>
      <c r="N1508" s="3">
        <v>0</v>
      </c>
      <c r="O1508">
        <v>1</v>
      </c>
      <c r="P1508">
        <v>5</v>
      </c>
      <c r="Q1508">
        <v>0</v>
      </c>
      <c r="R1508">
        <v>2</v>
      </c>
      <c r="S1508">
        <v>1</v>
      </c>
      <c r="T1508" s="2">
        <v>2</v>
      </c>
      <c r="U1508">
        <v>8</v>
      </c>
      <c r="V1508" s="3">
        <v>0</v>
      </c>
      <c r="W1508">
        <v>1</v>
      </c>
      <c r="X1508">
        <v>1</v>
      </c>
      <c r="Y1508">
        <v>1</v>
      </c>
      <c r="Z1508">
        <v>1</v>
      </c>
      <c r="AA1508" s="3">
        <v>2</v>
      </c>
      <c r="AB1508">
        <v>101</v>
      </c>
    </row>
    <row r="1509" spans="1:28" x14ac:dyDescent="0.35">
      <c r="A1509" s="2">
        <v>1334</v>
      </c>
      <c r="B1509" s="2">
        <v>10</v>
      </c>
      <c r="C1509" s="2" t="s">
        <v>34</v>
      </c>
      <c r="D1509">
        <v>48</v>
      </c>
      <c r="E1509">
        <v>2</v>
      </c>
      <c r="F1509">
        <v>1</v>
      </c>
      <c r="G1509">
        <v>1</v>
      </c>
      <c r="H1509">
        <v>167</v>
      </c>
      <c r="I1509" s="37">
        <v>35.200000000000003</v>
      </c>
      <c r="J1509" s="3">
        <v>0</v>
      </c>
      <c r="K1509">
        <v>1</v>
      </c>
      <c r="L1509">
        <v>2</v>
      </c>
      <c r="M1509">
        <v>4</v>
      </c>
      <c r="N1509" s="3">
        <v>0</v>
      </c>
      <c r="O1509">
        <v>1</v>
      </c>
      <c r="P1509">
        <v>3</v>
      </c>
      <c r="Q1509">
        <v>1</v>
      </c>
      <c r="R1509">
        <v>2</v>
      </c>
      <c r="S1509">
        <v>1</v>
      </c>
      <c r="T1509" s="2">
        <v>2</v>
      </c>
      <c r="U1509">
        <v>9</v>
      </c>
      <c r="V1509" s="3">
        <v>0</v>
      </c>
      <c r="W1509">
        <v>1</v>
      </c>
      <c r="X1509">
        <v>1</v>
      </c>
      <c r="Y1509">
        <v>2</v>
      </c>
      <c r="Z1509">
        <v>1</v>
      </c>
      <c r="AA1509" s="3">
        <v>2</v>
      </c>
      <c r="AB1509">
        <v>110</v>
      </c>
    </row>
    <row r="1510" spans="1:28" x14ac:dyDescent="0.35">
      <c r="A1510" s="2">
        <v>1335</v>
      </c>
      <c r="B1510" s="2">
        <v>10</v>
      </c>
      <c r="C1510" s="2" t="s">
        <v>34</v>
      </c>
      <c r="D1510">
        <v>48</v>
      </c>
      <c r="E1510">
        <v>2</v>
      </c>
      <c r="F1510">
        <v>1</v>
      </c>
      <c r="G1510">
        <v>1</v>
      </c>
      <c r="H1510">
        <v>190</v>
      </c>
      <c r="I1510" s="37">
        <v>21.9</v>
      </c>
      <c r="J1510" s="3">
        <v>0</v>
      </c>
      <c r="K1510">
        <v>1</v>
      </c>
      <c r="L1510">
        <v>2</v>
      </c>
      <c r="M1510">
        <v>4</v>
      </c>
      <c r="N1510" s="3">
        <v>0</v>
      </c>
      <c r="O1510">
        <v>1</v>
      </c>
      <c r="P1510">
        <v>3</v>
      </c>
      <c r="Q1510">
        <v>0</v>
      </c>
      <c r="R1510">
        <v>2</v>
      </c>
      <c r="S1510">
        <v>1</v>
      </c>
      <c r="T1510" s="2">
        <v>2</v>
      </c>
      <c r="U1510">
        <v>9</v>
      </c>
      <c r="V1510" s="3">
        <v>0</v>
      </c>
      <c r="W1510">
        <v>1</v>
      </c>
      <c r="X1510">
        <v>1</v>
      </c>
      <c r="Y1510">
        <v>1</v>
      </c>
      <c r="Z1510">
        <v>1</v>
      </c>
      <c r="AA1510" s="3">
        <v>2</v>
      </c>
      <c r="AB1510">
        <v>94</v>
      </c>
    </row>
    <row r="1511" spans="1:28" x14ac:dyDescent="0.35">
      <c r="A1511" s="2">
        <v>1336</v>
      </c>
      <c r="B1511" s="2">
        <v>10</v>
      </c>
      <c r="C1511" s="2" t="s">
        <v>34</v>
      </c>
      <c r="D1511">
        <v>48</v>
      </c>
      <c r="E1511">
        <v>3</v>
      </c>
      <c r="F1511">
        <v>1</v>
      </c>
      <c r="G1511">
        <v>1</v>
      </c>
      <c r="H1511">
        <v>190</v>
      </c>
      <c r="I1511" s="37">
        <v>21.9</v>
      </c>
      <c r="J1511" s="3">
        <v>0</v>
      </c>
      <c r="K1511">
        <v>1</v>
      </c>
      <c r="L1511">
        <v>2</v>
      </c>
      <c r="M1511">
        <v>4</v>
      </c>
      <c r="N1511" s="3">
        <v>0</v>
      </c>
      <c r="O1511">
        <v>1</v>
      </c>
      <c r="P1511">
        <v>4</v>
      </c>
      <c r="Q1511">
        <v>0</v>
      </c>
      <c r="R1511">
        <v>2</v>
      </c>
      <c r="S1511">
        <v>1</v>
      </c>
      <c r="T1511" s="2">
        <v>2</v>
      </c>
      <c r="U1511">
        <v>9</v>
      </c>
      <c r="V1511" s="3">
        <v>0</v>
      </c>
      <c r="W1511">
        <v>1</v>
      </c>
      <c r="X1511">
        <v>1</v>
      </c>
      <c r="Y1511">
        <v>1</v>
      </c>
      <c r="Z1511">
        <v>1</v>
      </c>
      <c r="AA1511" s="3">
        <v>2</v>
      </c>
      <c r="AB1511">
        <v>94</v>
      </c>
    </row>
    <row r="1512" spans="1:28" x14ac:dyDescent="0.35">
      <c r="A1512" s="2">
        <v>1337</v>
      </c>
      <c r="B1512" s="2">
        <v>10</v>
      </c>
      <c r="C1512" s="2" t="s">
        <v>34</v>
      </c>
      <c r="D1512">
        <v>48</v>
      </c>
      <c r="E1512">
        <v>3</v>
      </c>
      <c r="F1512">
        <v>1</v>
      </c>
      <c r="G1512">
        <v>1</v>
      </c>
      <c r="H1512">
        <v>190</v>
      </c>
      <c r="I1512" s="37">
        <v>21.9</v>
      </c>
      <c r="J1512" s="3">
        <v>0</v>
      </c>
      <c r="K1512">
        <v>1</v>
      </c>
      <c r="L1512">
        <v>2</v>
      </c>
      <c r="M1512">
        <v>4</v>
      </c>
      <c r="N1512" s="3">
        <v>0</v>
      </c>
      <c r="O1512">
        <v>1</v>
      </c>
      <c r="P1512">
        <v>2</v>
      </c>
      <c r="Q1512">
        <v>0</v>
      </c>
      <c r="R1512">
        <v>2</v>
      </c>
      <c r="S1512">
        <v>1</v>
      </c>
      <c r="T1512" s="2">
        <v>2</v>
      </c>
      <c r="U1512">
        <v>9</v>
      </c>
      <c r="V1512" s="3">
        <v>0</v>
      </c>
      <c r="W1512">
        <v>1</v>
      </c>
      <c r="X1512">
        <v>1</v>
      </c>
      <c r="Y1512">
        <v>1</v>
      </c>
      <c r="Z1512">
        <v>1</v>
      </c>
      <c r="AA1512" s="3">
        <v>2</v>
      </c>
      <c r="AB1512">
        <v>109</v>
      </c>
    </row>
    <row r="1513" spans="1:28" x14ac:dyDescent="0.35">
      <c r="A1513" s="2">
        <v>1338</v>
      </c>
      <c r="B1513" s="2">
        <v>10</v>
      </c>
      <c r="C1513" s="2" t="s">
        <v>34</v>
      </c>
      <c r="D1513">
        <v>48</v>
      </c>
      <c r="E1513">
        <v>2</v>
      </c>
      <c r="F1513">
        <v>1</v>
      </c>
      <c r="G1513">
        <v>1</v>
      </c>
      <c r="H1513">
        <v>175</v>
      </c>
      <c r="I1513" s="37">
        <v>41.5</v>
      </c>
      <c r="J1513" s="3">
        <v>0</v>
      </c>
      <c r="K1513">
        <v>1</v>
      </c>
      <c r="L1513">
        <v>2</v>
      </c>
      <c r="M1513">
        <v>1</v>
      </c>
      <c r="N1513" s="3">
        <v>0</v>
      </c>
      <c r="O1513">
        <v>1</v>
      </c>
      <c r="P1513">
        <v>5</v>
      </c>
      <c r="Q1513">
        <v>0</v>
      </c>
      <c r="R1513">
        <v>2</v>
      </c>
      <c r="S1513">
        <v>1</v>
      </c>
      <c r="T1513" s="2">
        <v>2</v>
      </c>
      <c r="U1513">
        <v>4</v>
      </c>
      <c r="V1513" s="3">
        <v>0</v>
      </c>
      <c r="W1513">
        <v>1</v>
      </c>
      <c r="X1513">
        <v>1</v>
      </c>
      <c r="Y1513">
        <v>1</v>
      </c>
      <c r="Z1513">
        <v>1</v>
      </c>
      <c r="AA1513" s="3">
        <v>2</v>
      </c>
      <c r="AB1513">
        <v>97</v>
      </c>
    </row>
    <row r="1514" spans="1:28" x14ac:dyDescent="0.35">
      <c r="A1514" s="2">
        <v>1339</v>
      </c>
      <c r="B1514" s="2">
        <v>10</v>
      </c>
      <c r="C1514" s="2" t="s">
        <v>34</v>
      </c>
      <c r="D1514">
        <v>48</v>
      </c>
      <c r="E1514">
        <v>2</v>
      </c>
      <c r="F1514">
        <v>1</v>
      </c>
      <c r="G1514">
        <v>1</v>
      </c>
      <c r="H1514">
        <v>175</v>
      </c>
      <c r="I1514" s="37">
        <v>41.5</v>
      </c>
      <c r="J1514" s="3">
        <v>0</v>
      </c>
      <c r="K1514">
        <v>1</v>
      </c>
      <c r="L1514">
        <v>2</v>
      </c>
      <c r="M1514">
        <v>4</v>
      </c>
      <c r="N1514" s="3">
        <v>0</v>
      </c>
      <c r="O1514">
        <v>1</v>
      </c>
      <c r="P1514">
        <v>5</v>
      </c>
      <c r="Q1514">
        <v>3</v>
      </c>
      <c r="R1514">
        <v>2</v>
      </c>
      <c r="S1514">
        <v>1</v>
      </c>
      <c r="T1514" s="2">
        <v>2</v>
      </c>
      <c r="U1514">
        <v>4</v>
      </c>
      <c r="V1514" s="3">
        <v>0</v>
      </c>
      <c r="W1514">
        <v>1</v>
      </c>
      <c r="X1514">
        <v>1</v>
      </c>
      <c r="Y1514">
        <v>2</v>
      </c>
      <c r="Z1514">
        <v>1</v>
      </c>
      <c r="AA1514" s="3">
        <v>2</v>
      </c>
      <c r="AB1514">
        <v>106</v>
      </c>
    </row>
    <row r="1515" spans="1:28" x14ac:dyDescent="0.35">
      <c r="A1515" s="2">
        <v>1340</v>
      </c>
      <c r="B1515" s="2">
        <v>10</v>
      </c>
      <c r="C1515" s="2" t="s">
        <v>34</v>
      </c>
      <c r="D1515">
        <v>48</v>
      </c>
      <c r="E1515">
        <v>1</v>
      </c>
      <c r="F1515">
        <v>1</v>
      </c>
      <c r="G1515">
        <v>1</v>
      </c>
      <c r="H1515">
        <v>175</v>
      </c>
      <c r="I1515" s="37">
        <v>41.5</v>
      </c>
      <c r="J1515" s="3">
        <v>0</v>
      </c>
      <c r="K1515">
        <v>1</v>
      </c>
      <c r="L1515">
        <v>2</v>
      </c>
      <c r="M1515">
        <v>4</v>
      </c>
      <c r="N1515" s="3">
        <v>0</v>
      </c>
      <c r="O1515">
        <v>1</v>
      </c>
      <c r="P1515">
        <v>4</v>
      </c>
      <c r="Q1515">
        <v>2</v>
      </c>
      <c r="R1515">
        <v>2</v>
      </c>
      <c r="S1515">
        <v>1</v>
      </c>
      <c r="T1515" s="2">
        <v>2</v>
      </c>
      <c r="U1515">
        <v>4</v>
      </c>
      <c r="V1515" s="3">
        <v>0</v>
      </c>
      <c r="W1515">
        <v>1</v>
      </c>
      <c r="X1515">
        <v>1</v>
      </c>
      <c r="Y1515">
        <v>2</v>
      </c>
      <c r="Z1515">
        <v>1</v>
      </c>
      <c r="AA1515" s="3">
        <v>2</v>
      </c>
      <c r="AB1515">
        <v>100</v>
      </c>
    </row>
    <row r="1516" spans="1:28" x14ac:dyDescent="0.35">
      <c r="A1516" s="2">
        <v>1341</v>
      </c>
      <c r="B1516" s="2">
        <v>10</v>
      </c>
      <c r="C1516" s="2" t="s">
        <v>34</v>
      </c>
      <c r="D1516">
        <v>48</v>
      </c>
      <c r="E1516">
        <v>3</v>
      </c>
      <c r="F1516">
        <v>1</v>
      </c>
      <c r="G1516">
        <v>1</v>
      </c>
      <c r="H1516">
        <v>190</v>
      </c>
      <c r="I1516" s="37">
        <v>59.6</v>
      </c>
      <c r="J1516" s="3">
        <v>0</v>
      </c>
      <c r="K1516">
        <v>1</v>
      </c>
      <c r="L1516">
        <v>2</v>
      </c>
      <c r="M1516">
        <v>1</v>
      </c>
      <c r="N1516" s="3">
        <v>0</v>
      </c>
      <c r="O1516">
        <v>1</v>
      </c>
      <c r="P1516">
        <v>4</v>
      </c>
      <c r="Q1516">
        <v>2</v>
      </c>
      <c r="R1516">
        <v>2</v>
      </c>
      <c r="S1516">
        <v>1</v>
      </c>
      <c r="T1516" s="2">
        <v>2</v>
      </c>
      <c r="U1516">
        <v>9</v>
      </c>
      <c r="V1516" s="3">
        <v>0</v>
      </c>
      <c r="W1516">
        <v>1</v>
      </c>
      <c r="X1516">
        <v>1</v>
      </c>
      <c r="Y1516">
        <v>1</v>
      </c>
      <c r="Z1516">
        <v>1</v>
      </c>
      <c r="AA1516" s="3">
        <v>2</v>
      </c>
      <c r="AB1516">
        <v>99</v>
      </c>
    </row>
    <row r="1517" spans="1:28" x14ac:dyDescent="0.35">
      <c r="A1517" s="2">
        <v>1342</v>
      </c>
      <c r="B1517" s="2">
        <v>10</v>
      </c>
      <c r="C1517" s="2" t="s">
        <v>34</v>
      </c>
      <c r="D1517">
        <v>99</v>
      </c>
      <c r="E1517">
        <v>4</v>
      </c>
      <c r="F1517">
        <v>1</v>
      </c>
      <c r="G1517">
        <v>1</v>
      </c>
      <c r="H1517">
        <v>203</v>
      </c>
      <c r="I1517" s="37">
        <v>112.9</v>
      </c>
      <c r="J1517" s="3">
        <v>0</v>
      </c>
      <c r="K1517">
        <v>2</v>
      </c>
      <c r="L1517">
        <v>2</v>
      </c>
      <c r="M1517">
        <v>3</v>
      </c>
      <c r="N1517" s="3">
        <v>0</v>
      </c>
      <c r="O1517">
        <v>1</v>
      </c>
      <c r="P1517">
        <v>2</v>
      </c>
      <c r="Q1517">
        <v>2</v>
      </c>
      <c r="R1517">
        <v>2</v>
      </c>
      <c r="S1517">
        <v>1</v>
      </c>
      <c r="T1517" s="2">
        <v>2</v>
      </c>
      <c r="U1517">
        <v>3</v>
      </c>
      <c r="V1517" s="3">
        <v>0</v>
      </c>
      <c r="W1517">
        <v>1</v>
      </c>
      <c r="X1517">
        <v>2</v>
      </c>
      <c r="Y1517">
        <v>2</v>
      </c>
      <c r="Z1517">
        <v>1</v>
      </c>
      <c r="AA1517" s="3">
        <v>3</v>
      </c>
      <c r="AB1517">
        <v>116</v>
      </c>
    </row>
    <row r="1518" spans="1:28" x14ac:dyDescent="0.35">
      <c r="A1518" s="2">
        <v>1343</v>
      </c>
      <c r="B1518" s="2">
        <v>10</v>
      </c>
      <c r="C1518" s="2" t="s">
        <v>34</v>
      </c>
      <c r="D1518">
        <v>99</v>
      </c>
      <c r="E1518">
        <v>4</v>
      </c>
      <c r="F1518">
        <v>1</v>
      </c>
      <c r="G1518">
        <v>1</v>
      </c>
      <c r="H1518">
        <v>203</v>
      </c>
      <c r="I1518" s="37">
        <v>112.9</v>
      </c>
      <c r="J1518" s="3">
        <v>0</v>
      </c>
      <c r="K1518">
        <v>2</v>
      </c>
      <c r="L1518">
        <v>2</v>
      </c>
      <c r="M1518">
        <v>3</v>
      </c>
      <c r="N1518" s="3">
        <v>0</v>
      </c>
      <c r="O1518">
        <v>1</v>
      </c>
      <c r="P1518">
        <v>4</v>
      </c>
      <c r="Q1518">
        <v>0</v>
      </c>
      <c r="R1518">
        <v>2</v>
      </c>
      <c r="S1518">
        <v>1</v>
      </c>
      <c r="T1518" s="2">
        <v>2</v>
      </c>
      <c r="U1518">
        <v>4</v>
      </c>
      <c r="V1518" s="3">
        <v>0</v>
      </c>
      <c r="W1518">
        <v>1</v>
      </c>
      <c r="X1518">
        <v>5</v>
      </c>
      <c r="Y1518">
        <v>2</v>
      </c>
      <c r="Z1518">
        <v>1</v>
      </c>
      <c r="AA1518" s="3">
        <v>3</v>
      </c>
      <c r="AB1518">
        <v>111</v>
      </c>
    </row>
    <row r="1519" spans="1:28" x14ac:dyDescent="0.35">
      <c r="A1519" s="2">
        <v>1344</v>
      </c>
      <c r="B1519" s="2">
        <v>10</v>
      </c>
      <c r="C1519" s="2" t="s">
        <v>34</v>
      </c>
      <c r="D1519">
        <v>99</v>
      </c>
      <c r="E1519">
        <v>3</v>
      </c>
      <c r="F1519">
        <v>1</v>
      </c>
      <c r="G1519">
        <v>1</v>
      </c>
      <c r="H1519">
        <v>218</v>
      </c>
      <c r="I1519" s="37">
        <v>130.9</v>
      </c>
      <c r="J1519" s="3">
        <v>0</v>
      </c>
      <c r="K1519">
        <v>1</v>
      </c>
      <c r="L1519">
        <v>2</v>
      </c>
      <c r="M1519">
        <v>4</v>
      </c>
      <c r="N1519" s="3">
        <v>0</v>
      </c>
      <c r="O1519">
        <v>1</v>
      </c>
      <c r="P1519">
        <v>3</v>
      </c>
      <c r="Q1519">
        <v>1</v>
      </c>
      <c r="R1519">
        <v>2</v>
      </c>
      <c r="S1519">
        <v>1</v>
      </c>
      <c r="T1519" s="2">
        <v>2</v>
      </c>
      <c r="U1519">
        <v>9</v>
      </c>
      <c r="V1519" s="3">
        <v>0</v>
      </c>
      <c r="W1519">
        <v>1</v>
      </c>
      <c r="X1519">
        <v>3</v>
      </c>
      <c r="Y1519">
        <v>1</v>
      </c>
      <c r="Z1519">
        <v>1</v>
      </c>
      <c r="AA1519" s="3">
        <v>3</v>
      </c>
      <c r="AB1519">
        <v>114</v>
      </c>
    </row>
    <row r="1520" spans="1:28" x14ac:dyDescent="0.35">
      <c r="A1520" s="2">
        <v>1346</v>
      </c>
      <c r="B1520" s="2">
        <v>10</v>
      </c>
      <c r="C1520" s="2" t="s">
        <v>34</v>
      </c>
      <c r="D1520">
        <v>99</v>
      </c>
      <c r="E1520">
        <v>3</v>
      </c>
      <c r="F1520">
        <v>1</v>
      </c>
      <c r="G1520">
        <v>1</v>
      </c>
      <c r="H1520">
        <v>218</v>
      </c>
      <c r="I1520" s="37">
        <v>77.8</v>
      </c>
      <c r="J1520" s="3">
        <v>0</v>
      </c>
      <c r="K1520">
        <v>1</v>
      </c>
      <c r="L1520">
        <v>2</v>
      </c>
      <c r="M1520">
        <v>1</v>
      </c>
      <c r="N1520" s="3">
        <v>0</v>
      </c>
      <c r="O1520">
        <v>1</v>
      </c>
      <c r="P1520">
        <v>3</v>
      </c>
      <c r="Q1520">
        <v>1</v>
      </c>
      <c r="R1520">
        <v>2</v>
      </c>
      <c r="S1520">
        <v>1</v>
      </c>
      <c r="T1520" s="2">
        <v>2</v>
      </c>
      <c r="U1520">
        <v>8</v>
      </c>
      <c r="V1520" s="3">
        <v>0</v>
      </c>
      <c r="W1520">
        <v>1</v>
      </c>
      <c r="X1520">
        <v>3</v>
      </c>
      <c r="Y1520">
        <v>2</v>
      </c>
      <c r="Z1520">
        <v>1</v>
      </c>
      <c r="AA1520" s="3">
        <v>3</v>
      </c>
      <c r="AB1520">
        <v>109</v>
      </c>
    </row>
    <row r="1521" spans="1:28" x14ac:dyDescent="0.35">
      <c r="A1521" s="2">
        <v>1347</v>
      </c>
      <c r="B1521" s="2">
        <v>10</v>
      </c>
      <c r="C1521" s="2" t="s">
        <v>34</v>
      </c>
      <c r="D1521">
        <v>99</v>
      </c>
      <c r="E1521">
        <v>3</v>
      </c>
      <c r="F1521">
        <v>1</v>
      </c>
      <c r="G1521">
        <v>1</v>
      </c>
      <c r="H1521">
        <v>218</v>
      </c>
      <c r="I1521" s="37">
        <v>77.8</v>
      </c>
      <c r="J1521" s="3">
        <v>0</v>
      </c>
      <c r="K1521">
        <v>1</v>
      </c>
      <c r="L1521">
        <v>2</v>
      </c>
      <c r="M1521">
        <v>1</v>
      </c>
      <c r="N1521" s="3">
        <v>0</v>
      </c>
      <c r="O1521">
        <v>1</v>
      </c>
      <c r="P1521">
        <v>2</v>
      </c>
      <c r="Q1521">
        <v>2</v>
      </c>
      <c r="R1521">
        <v>2</v>
      </c>
      <c r="S1521">
        <v>1</v>
      </c>
      <c r="T1521" s="2">
        <v>2</v>
      </c>
      <c r="U1521">
        <v>8</v>
      </c>
      <c r="V1521" s="3">
        <v>0</v>
      </c>
      <c r="W1521">
        <v>1</v>
      </c>
      <c r="X1521">
        <v>3</v>
      </c>
      <c r="Y1521">
        <v>3</v>
      </c>
      <c r="Z1521">
        <v>1</v>
      </c>
      <c r="AA1521" s="3">
        <v>3</v>
      </c>
      <c r="AB1521">
        <v>113</v>
      </c>
    </row>
    <row r="1522" spans="1:28" x14ac:dyDescent="0.35">
      <c r="A1522" s="2">
        <v>1348</v>
      </c>
      <c r="B1522" s="2">
        <v>10</v>
      </c>
      <c r="C1522" s="2" t="s">
        <v>34</v>
      </c>
      <c r="D1522">
        <v>99</v>
      </c>
      <c r="E1522">
        <v>3</v>
      </c>
      <c r="F1522">
        <v>1</v>
      </c>
      <c r="G1522">
        <v>1</v>
      </c>
      <c r="H1522">
        <v>203</v>
      </c>
      <c r="I1522" s="37">
        <v>121.7</v>
      </c>
      <c r="J1522" s="3">
        <v>0</v>
      </c>
      <c r="K1522">
        <v>2</v>
      </c>
      <c r="L1522">
        <v>2</v>
      </c>
      <c r="M1522">
        <v>4</v>
      </c>
      <c r="N1522" s="3">
        <v>0</v>
      </c>
      <c r="O1522">
        <v>1</v>
      </c>
      <c r="P1522">
        <v>3</v>
      </c>
      <c r="Q1522">
        <v>2</v>
      </c>
      <c r="R1522">
        <v>2</v>
      </c>
      <c r="S1522">
        <v>1</v>
      </c>
      <c r="T1522" s="2">
        <v>2</v>
      </c>
      <c r="U1522">
        <v>8</v>
      </c>
      <c r="V1522" s="3">
        <v>0</v>
      </c>
      <c r="W1522">
        <v>1</v>
      </c>
      <c r="X1522">
        <v>4</v>
      </c>
      <c r="Y1522">
        <v>2</v>
      </c>
      <c r="Z1522">
        <v>0</v>
      </c>
      <c r="AA1522" s="3">
        <v>3</v>
      </c>
      <c r="AB1522">
        <v>103</v>
      </c>
    </row>
    <row r="1523" spans="1:28" x14ac:dyDescent="0.35">
      <c r="A1523" s="2">
        <v>1350</v>
      </c>
      <c r="B1523" s="2">
        <v>10</v>
      </c>
      <c r="C1523" s="2" t="s">
        <v>34</v>
      </c>
      <c r="D1523">
        <v>99</v>
      </c>
      <c r="E1523">
        <v>3</v>
      </c>
      <c r="F1523">
        <v>0</v>
      </c>
      <c r="G1523">
        <v>1</v>
      </c>
      <c r="H1523">
        <v>186</v>
      </c>
      <c r="I1523" s="37">
        <v>30.3</v>
      </c>
      <c r="J1523" s="3">
        <v>0</v>
      </c>
      <c r="K1523">
        <v>1</v>
      </c>
      <c r="L1523">
        <v>2</v>
      </c>
      <c r="M1523">
        <v>4</v>
      </c>
      <c r="N1523" s="3">
        <v>0</v>
      </c>
      <c r="O1523">
        <v>1</v>
      </c>
      <c r="P1523">
        <v>4</v>
      </c>
      <c r="Q1523">
        <v>1</v>
      </c>
      <c r="R1523">
        <v>2</v>
      </c>
      <c r="S1523">
        <v>1</v>
      </c>
      <c r="T1523" s="2">
        <v>2</v>
      </c>
      <c r="U1523">
        <v>9</v>
      </c>
      <c r="V1523" s="3">
        <v>0</v>
      </c>
      <c r="W1523">
        <v>1</v>
      </c>
      <c r="X1523">
        <v>5</v>
      </c>
      <c r="Y1523">
        <v>2</v>
      </c>
      <c r="Z1523">
        <v>1</v>
      </c>
      <c r="AA1523" s="3">
        <v>1</v>
      </c>
      <c r="AB1523">
        <v>101</v>
      </c>
    </row>
    <row r="1524" spans="1:28" x14ac:dyDescent="0.35">
      <c r="A1524" s="2">
        <v>1351</v>
      </c>
      <c r="B1524" s="2">
        <v>10</v>
      </c>
      <c r="C1524" s="2" t="s">
        <v>34</v>
      </c>
      <c r="D1524">
        <v>99</v>
      </c>
      <c r="E1524">
        <v>2</v>
      </c>
      <c r="F1524">
        <v>1</v>
      </c>
      <c r="G1524">
        <v>1</v>
      </c>
      <c r="H1524">
        <v>186</v>
      </c>
      <c r="I1524" s="37">
        <v>22.5</v>
      </c>
      <c r="J1524" s="3">
        <v>0</v>
      </c>
      <c r="K1524">
        <v>2</v>
      </c>
      <c r="L1524">
        <v>2</v>
      </c>
      <c r="M1524">
        <v>4</v>
      </c>
      <c r="N1524" s="3">
        <v>0</v>
      </c>
      <c r="O1524">
        <v>1</v>
      </c>
      <c r="P1524">
        <v>5</v>
      </c>
      <c r="Q1524">
        <v>2</v>
      </c>
      <c r="R1524">
        <v>2</v>
      </c>
      <c r="S1524">
        <v>1</v>
      </c>
      <c r="T1524" s="2">
        <v>2</v>
      </c>
      <c r="U1524">
        <v>4</v>
      </c>
      <c r="V1524" s="3">
        <v>0</v>
      </c>
      <c r="W1524">
        <v>1</v>
      </c>
      <c r="X1524">
        <v>6</v>
      </c>
      <c r="Y1524">
        <v>2</v>
      </c>
      <c r="Z1524">
        <v>0</v>
      </c>
      <c r="AA1524" s="3">
        <v>3</v>
      </c>
      <c r="AB1524">
        <v>101</v>
      </c>
    </row>
    <row r="1525" spans="1:28" x14ac:dyDescent="0.35">
      <c r="A1525" s="2">
        <v>1352</v>
      </c>
      <c r="B1525" s="2">
        <v>10</v>
      </c>
      <c r="C1525" s="2" t="s">
        <v>34</v>
      </c>
      <c r="D1525">
        <v>99</v>
      </c>
      <c r="E1525">
        <v>3</v>
      </c>
      <c r="F1525">
        <v>1</v>
      </c>
      <c r="G1525">
        <v>1</v>
      </c>
      <c r="H1525">
        <v>211</v>
      </c>
      <c r="I1525" s="37">
        <v>26.8</v>
      </c>
      <c r="J1525" s="3">
        <v>0</v>
      </c>
      <c r="K1525">
        <v>1</v>
      </c>
      <c r="L1525">
        <v>2</v>
      </c>
      <c r="M1525">
        <v>4</v>
      </c>
      <c r="N1525" s="3">
        <v>0</v>
      </c>
      <c r="O1525">
        <v>1</v>
      </c>
      <c r="P1525">
        <v>3</v>
      </c>
      <c r="Q1525">
        <v>2</v>
      </c>
      <c r="R1525">
        <v>2</v>
      </c>
      <c r="S1525">
        <v>1</v>
      </c>
      <c r="T1525" s="2">
        <v>1</v>
      </c>
      <c r="U1525">
        <v>9</v>
      </c>
      <c r="V1525" s="3">
        <v>0</v>
      </c>
      <c r="W1525">
        <v>1</v>
      </c>
      <c r="X1525">
        <v>2</v>
      </c>
      <c r="Y1525">
        <v>2</v>
      </c>
      <c r="Z1525">
        <v>1</v>
      </c>
      <c r="AA1525" s="3">
        <v>3</v>
      </c>
      <c r="AB1525">
        <v>119</v>
      </c>
    </row>
    <row r="1526" spans="1:28" x14ac:dyDescent="0.35">
      <c r="A1526" s="2">
        <v>1353</v>
      </c>
      <c r="B1526" s="2">
        <v>10</v>
      </c>
      <c r="C1526" s="2" t="s">
        <v>34</v>
      </c>
      <c r="D1526">
        <v>99</v>
      </c>
      <c r="E1526">
        <v>2</v>
      </c>
      <c r="F1526">
        <v>1</v>
      </c>
      <c r="G1526">
        <v>1</v>
      </c>
      <c r="H1526">
        <v>211</v>
      </c>
      <c r="I1526" s="37">
        <v>26.8</v>
      </c>
      <c r="J1526" s="3">
        <v>0</v>
      </c>
      <c r="K1526">
        <v>1</v>
      </c>
      <c r="L1526">
        <v>2</v>
      </c>
      <c r="M1526">
        <v>4</v>
      </c>
      <c r="N1526" s="3">
        <v>0</v>
      </c>
      <c r="O1526">
        <v>1</v>
      </c>
      <c r="P1526">
        <v>3</v>
      </c>
      <c r="Q1526">
        <v>2</v>
      </c>
      <c r="R1526">
        <v>2</v>
      </c>
      <c r="S1526">
        <v>1</v>
      </c>
      <c r="T1526" s="2">
        <v>2</v>
      </c>
      <c r="U1526">
        <v>9</v>
      </c>
      <c r="V1526" s="3">
        <v>0</v>
      </c>
      <c r="W1526">
        <v>1</v>
      </c>
      <c r="X1526">
        <v>2</v>
      </c>
      <c r="Y1526">
        <v>2</v>
      </c>
      <c r="Z1526">
        <v>1</v>
      </c>
      <c r="AA1526" s="3">
        <v>3</v>
      </c>
      <c r="AB1526">
        <v>122</v>
      </c>
    </row>
    <row r="1527" spans="1:28" x14ac:dyDescent="0.35">
      <c r="A1527" s="2">
        <v>1354</v>
      </c>
      <c r="B1527" s="2">
        <v>10</v>
      </c>
      <c r="C1527" s="2" t="s">
        <v>34</v>
      </c>
      <c r="D1527">
        <v>99</v>
      </c>
      <c r="E1527">
        <v>4</v>
      </c>
      <c r="F1527">
        <v>1</v>
      </c>
      <c r="G1527">
        <v>1</v>
      </c>
      <c r="H1527">
        <v>218</v>
      </c>
      <c r="I1527" s="37">
        <v>222.1</v>
      </c>
      <c r="J1527" s="3">
        <v>0</v>
      </c>
      <c r="K1527">
        <v>1</v>
      </c>
      <c r="L1527">
        <v>2</v>
      </c>
      <c r="M1527">
        <v>4</v>
      </c>
      <c r="N1527" s="3">
        <v>0</v>
      </c>
      <c r="O1527">
        <v>1</v>
      </c>
      <c r="P1527">
        <v>3</v>
      </c>
      <c r="Q1527">
        <v>0</v>
      </c>
      <c r="R1527">
        <v>2</v>
      </c>
      <c r="S1527">
        <v>1</v>
      </c>
      <c r="T1527" s="2">
        <v>2</v>
      </c>
      <c r="U1527">
        <v>4</v>
      </c>
      <c r="V1527" s="3">
        <v>0</v>
      </c>
      <c r="W1527">
        <v>1</v>
      </c>
      <c r="X1527">
        <v>4</v>
      </c>
      <c r="Y1527">
        <v>2</v>
      </c>
      <c r="Z1527">
        <v>1</v>
      </c>
      <c r="AA1527" s="3">
        <v>3</v>
      </c>
      <c r="AB1527">
        <v>106</v>
      </c>
    </row>
    <row r="1528" spans="1:28" x14ac:dyDescent="0.35">
      <c r="A1528" s="2">
        <v>1355</v>
      </c>
      <c r="B1528" s="2">
        <v>10</v>
      </c>
      <c r="C1528" s="2" t="s">
        <v>34</v>
      </c>
      <c r="D1528">
        <v>99</v>
      </c>
      <c r="E1528">
        <v>3</v>
      </c>
      <c r="F1528">
        <v>1</v>
      </c>
      <c r="G1528">
        <v>1</v>
      </c>
      <c r="H1528">
        <v>186</v>
      </c>
      <c r="I1528" s="37">
        <v>25</v>
      </c>
      <c r="J1528" s="3">
        <v>0</v>
      </c>
      <c r="K1528">
        <v>1</v>
      </c>
      <c r="L1528">
        <v>2</v>
      </c>
      <c r="M1528">
        <v>4</v>
      </c>
      <c r="N1528" s="3">
        <v>0</v>
      </c>
      <c r="O1528">
        <v>1</v>
      </c>
      <c r="P1528">
        <v>4</v>
      </c>
      <c r="Q1528">
        <v>0</v>
      </c>
      <c r="R1528">
        <v>2</v>
      </c>
      <c r="S1528">
        <v>1</v>
      </c>
      <c r="T1528" s="2">
        <v>1</v>
      </c>
      <c r="U1528">
        <v>9</v>
      </c>
      <c r="V1528" s="3">
        <v>0</v>
      </c>
      <c r="W1528">
        <v>1</v>
      </c>
      <c r="X1528">
        <v>5</v>
      </c>
      <c r="Y1528">
        <v>1</v>
      </c>
      <c r="Z1528">
        <v>1</v>
      </c>
      <c r="AA1528" s="3">
        <v>3</v>
      </c>
      <c r="AB1528">
        <v>100</v>
      </c>
    </row>
    <row r="1529" spans="1:28" x14ac:dyDescent="0.35">
      <c r="A1529" s="2">
        <v>1356</v>
      </c>
      <c r="B1529" s="2">
        <v>10</v>
      </c>
      <c r="C1529" s="2" t="s">
        <v>34</v>
      </c>
      <c r="D1529">
        <v>99</v>
      </c>
      <c r="E1529">
        <v>3</v>
      </c>
      <c r="F1529">
        <v>1</v>
      </c>
      <c r="G1529">
        <v>1</v>
      </c>
      <c r="H1529">
        <v>211</v>
      </c>
      <c r="I1529" s="37">
        <v>157.19999999999999</v>
      </c>
      <c r="J1529" s="3">
        <v>0</v>
      </c>
      <c r="K1529">
        <v>1</v>
      </c>
      <c r="L1529">
        <v>2</v>
      </c>
      <c r="M1529">
        <v>1</v>
      </c>
      <c r="N1529" s="3">
        <v>0</v>
      </c>
      <c r="O1529">
        <v>1</v>
      </c>
      <c r="P1529">
        <v>4</v>
      </c>
      <c r="Q1529">
        <v>0</v>
      </c>
      <c r="R1529">
        <v>2</v>
      </c>
      <c r="S1529">
        <v>1</v>
      </c>
      <c r="T1529" s="2">
        <v>2</v>
      </c>
      <c r="U1529">
        <v>8</v>
      </c>
      <c r="V1529" s="3">
        <v>0</v>
      </c>
      <c r="W1529">
        <v>1</v>
      </c>
      <c r="X1529">
        <v>5</v>
      </c>
      <c r="Y1529">
        <v>2</v>
      </c>
      <c r="Z1529">
        <v>1</v>
      </c>
      <c r="AA1529" s="3">
        <v>3</v>
      </c>
      <c r="AB1529">
        <v>109</v>
      </c>
    </row>
    <row r="1530" spans="1:28" x14ac:dyDescent="0.35">
      <c r="A1530" s="2">
        <v>1357</v>
      </c>
      <c r="B1530" s="2">
        <v>10</v>
      </c>
      <c r="C1530" s="2" t="s">
        <v>34</v>
      </c>
      <c r="D1530">
        <v>99</v>
      </c>
      <c r="E1530">
        <v>1</v>
      </c>
      <c r="F1530">
        <v>0</v>
      </c>
      <c r="G1530">
        <v>1</v>
      </c>
      <c r="H1530">
        <v>168</v>
      </c>
      <c r="I1530" s="37">
        <v>10.9</v>
      </c>
      <c r="J1530" s="3">
        <v>0</v>
      </c>
      <c r="K1530">
        <v>1</v>
      </c>
      <c r="L1530">
        <v>1</v>
      </c>
      <c r="M1530">
        <v>4</v>
      </c>
      <c r="N1530" s="3">
        <v>0</v>
      </c>
      <c r="O1530">
        <v>1</v>
      </c>
      <c r="P1530">
        <v>4</v>
      </c>
      <c r="Q1530">
        <v>2</v>
      </c>
      <c r="R1530">
        <v>2</v>
      </c>
      <c r="S1530">
        <v>1</v>
      </c>
      <c r="T1530" s="2">
        <v>2</v>
      </c>
      <c r="U1530">
        <v>9</v>
      </c>
      <c r="V1530" s="3">
        <v>0</v>
      </c>
      <c r="W1530">
        <v>1</v>
      </c>
      <c r="X1530">
        <v>3</v>
      </c>
      <c r="Y1530">
        <v>1</v>
      </c>
      <c r="Z1530">
        <v>1</v>
      </c>
      <c r="AA1530" s="3">
        <v>1</v>
      </c>
      <c r="AB1530">
        <v>101</v>
      </c>
    </row>
    <row r="1531" spans="1:28" x14ac:dyDescent="0.35">
      <c r="A1531" s="2">
        <v>1358</v>
      </c>
      <c r="B1531" s="2">
        <v>10</v>
      </c>
      <c r="C1531" s="2" t="s">
        <v>34</v>
      </c>
      <c r="D1531">
        <v>99</v>
      </c>
      <c r="E1531">
        <v>4</v>
      </c>
      <c r="F1531">
        <v>1</v>
      </c>
      <c r="G1531">
        <v>1</v>
      </c>
      <c r="H1531">
        <v>218</v>
      </c>
      <c r="I1531" s="37">
        <v>206</v>
      </c>
      <c r="J1531" s="3">
        <v>0</v>
      </c>
      <c r="K1531">
        <v>1</v>
      </c>
      <c r="L1531">
        <v>2</v>
      </c>
      <c r="M1531">
        <v>4</v>
      </c>
      <c r="N1531" s="3">
        <v>0</v>
      </c>
      <c r="O1531">
        <v>1</v>
      </c>
      <c r="P1531">
        <v>4</v>
      </c>
      <c r="Q1531">
        <v>1</v>
      </c>
      <c r="R1531">
        <v>2</v>
      </c>
      <c r="S1531">
        <v>1</v>
      </c>
      <c r="T1531" s="2">
        <v>2</v>
      </c>
      <c r="U1531">
        <v>9</v>
      </c>
      <c r="V1531" s="3">
        <v>0</v>
      </c>
      <c r="W1531">
        <v>1</v>
      </c>
      <c r="X1531">
        <v>4</v>
      </c>
      <c r="Y1531">
        <v>2</v>
      </c>
      <c r="Z1531">
        <v>1</v>
      </c>
      <c r="AA1531" s="3">
        <v>3</v>
      </c>
      <c r="AB1531">
        <v>115</v>
      </c>
    </row>
    <row r="1532" spans="1:28" x14ac:dyDescent="0.35">
      <c r="A1532" s="2">
        <v>1360</v>
      </c>
      <c r="B1532" s="2">
        <v>10</v>
      </c>
      <c r="C1532" s="2" t="s">
        <v>34</v>
      </c>
      <c r="D1532">
        <v>99</v>
      </c>
      <c r="E1532">
        <v>4</v>
      </c>
      <c r="F1532">
        <v>1</v>
      </c>
      <c r="G1532">
        <v>1</v>
      </c>
      <c r="H1532">
        <v>203</v>
      </c>
      <c r="I1532" s="37">
        <v>97.6</v>
      </c>
      <c r="J1532" s="3">
        <v>0</v>
      </c>
      <c r="K1532">
        <v>1</v>
      </c>
      <c r="L1532">
        <v>2</v>
      </c>
      <c r="M1532">
        <v>4</v>
      </c>
      <c r="N1532" s="3">
        <v>0</v>
      </c>
      <c r="O1532">
        <v>1</v>
      </c>
      <c r="P1532">
        <v>5</v>
      </c>
      <c r="Q1532">
        <v>0</v>
      </c>
      <c r="R1532">
        <v>2</v>
      </c>
      <c r="S1532">
        <v>1</v>
      </c>
      <c r="T1532" s="2">
        <v>2</v>
      </c>
      <c r="U1532">
        <v>4</v>
      </c>
      <c r="V1532" s="3">
        <v>0</v>
      </c>
      <c r="W1532">
        <v>1</v>
      </c>
      <c r="X1532">
        <v>3</v>
      </c>
      <c r="Y1532">
        <v>3</v>
      </c>
      <c r="Z1532">
        <v>1</v>
      </c>
      <c r="AA1532" s="3">
        <v>3</v>
      </c>
      <c r="AB1532">
        <v>111</v>
      </c>
    </row>
    <row r="1533" spans="1:28" x14ac:dyDescent="0.35">
      <c r="A1533" s="2">
        <v>1361</v>
      </c>
      <c r="B1533" s="2">
        <v>10</v>
      </c>
      <c r="C1533" s="2" t="s">
        <v>34</v>
      </c>
      <c r="D1533">
        <v>100</v>
      </c>
      <c r="E1533">
        <v>3</v>
      </c>
      <c r="F1533">
        <v>0</v>
      </c>
      <c r="G1533">
        <v>1</v>
      </c>
      <c r="H1533">
        <v>179</v>
      </c>
      <c r="I1533" s="37">
        <v>28.2</v>
      </c>
      <c r="J1533" s="3">
        <v>0</v>
      </c>
      <c r="K1533">
        <v>2</v>
      </c>
      <c r="L1533">
        <v>2</v>
      </c>
      <c r="M1533">
        <v>4</v>
      </c>
      <c r="N1533" s="3">
        <v>0</v>
      </c>
      <c r="O1533">
        <v>1</v>
      </c>
      <c r="P1533">
        <v>2</v>
      </c>
      <c r="Q1533">
        <v>2</v>
      </c>
      <c r="R1533">
        <v>2</v>
      </c>
      <c r="S1533">
        <v>1</v>
      </c>
      <c r="T1533" s="2">
        <v>1</v>
      </c>
      <c r="U1533">
        <v>9</v>
      </c>
      <c r="V1533" s="3">
        <v>0</v>
      </c>
      <c r="W1533">
        <v>1</v>
      </c>
      <c r="X1533">
        <v>2</v>
      </c>
      <c r="Y1533">
        <v>1</v>
      </c>
      <c r="Z1533">
        <v>1</v>
      </c>
      <c r="AA1533" s="3">
        <v>2</v>
      </c>
      <c r="AB1533">
        <v>116</v>
      </c>
    </row>
    <row r="1534" spans="1:28" x14ac:dyDescent="0.35">
      <c r="A1534" s="2">
        <v>1362</v>
      </c>
      <c r="B1534" s="2">
        <v>10</v>
      </c>
      <c r="C1534" s="2" t="s">
        <v>34</v>
      </c>
      <c r="D1534">
        <v>100</v>
      </c>
      <c r="E1534">
        <v>4</v>
      </c>
      <c r="F1534">
        <v>1</v>
      </c>
      <c r="G1534">
        <v>0</v>
      </c>
      <c r="H1534">
        <v>203</v>
      </c>
      <c r="I1534" s="37">
        <v>169</v>
      </c>
      <c r="J1534" s="3">
        <v>0</v>
      </c>
      <c r="K1534">
        <v>1</v>
      </c>
      <c r="L1534">
        <v>2</v>
      </c>
      <c r="M1534">
        <v>1</v>
      </c>
      <c r="N1534" s="3">
        <v>0</v>
      </c>
      <c r="O1534">
        <v>1</v>
      </c>
      <c r="P1534">
        <v>5</v>
      </c>
      <c r="Q1534">
        <v>1</v>
      </c>
      <c r="R1534">
        <v>2</v>
      </c>
      <c r="S1534">
        <v>1</v>
      </c>
      <c r="T1534" s="2">
        <v>2</v>
      </c>
      <c r="U1534">
        <v>8</v>
      </c>
      <c r="V1534" s="3">
        <v>0</v>
      </c>
      <c r="W1534">
        <v>1</v>
      </c>
      <c r="X1534">
        <v>6</v>
      </c>
      <c r="Y1534">
        <v>2</v>
      </c>
      <c r="Z1534">
        <v>0</v>
      </c>
      <c r="AA1534" s="3">
        <v>2</v>
      </c>
      <c r="AB1534">
        <v>103</v>
      </c>
    </row>
    <row r="1535" spans="1:28" x14ac:dyDescent="0.35">
      <c r="A1535" s="2">
        <v>1365</v>
      </c>
      <c r="B1535" s="2">
        <v>10</v>
      </c>
      <c r="C1535" s="2" t="s">
        <v>34</v>
      </c>
      <c r="D1535">
        <v>100</v>
      </c>
      <c r="E1535">
        <v>3</v>
      </c>
      <c r="F1535">
        <v>1</v>
      </c>
      <c r="G1535">
        <v>1</v>
      </c>
      <c r="H1535">
        <v>211</v>
      </c>
      <c r="I1535" s="37">
        <v>110.4</v>
      </c>
      <c r="J1535" s="3">
        <v>0</v>
      </c>
      <c r="K1535">
        <v>1</v>
      </c>
      <c r="L1535">
        <v>1</v>
      </c>
      <c r="M1535">
        <v>4</v>
      </c>
      <c r="N1535" s="3">
        <v>0</v>
      </c>
      <c r="O1535">
        <v>1</v>
      </c>
      <c r="P1535">
        <v>5</v>
      </c>
      <c r="Q1535">
        <v>2</v>
      </c>
      <c r="R1535">
        <v>2</v>
      </c>
      <c r="S1535">
        <v>1</v>
      </c>
      <c r="T1535" s="2">
        <v>1</v>
      </c>
      <c r="U1535">
        <v>9</v>
      </c>
      <c r="V1535" s="3">
        <v>0</v>
      </c>
      <c r="W1535">
        <v>1</v>
      </c>
      <c r="X1535">
        <v>5</v>
      </c>
      <c r="Y1535">
        <v>1</v>
      </c>
      <c r="Z1535">
        <v>1</v>
      </c>
      <c r="AA1535" s="3">
        <v>2</v>
      </c>
      <c r="AB1535">
        <v>99</v>
      </c>
    </row>
    <row r="1536" spans="1:28" x14ac:dyDescent="0.35">
      <c r="A1536" s="2">
        <v>1366</v>
      </c>
      <c r="B1536" s="2">
        <v>10</v>
      </c>
      <c r="C1536" s="2" t="s">
        <v>34</v>
      </c>
      <c r="D1536">
        <v>100</v>
      </c>
      <c r="E1536">
        <v>3</v>
      </c>
      <c r="F1536">
        <v>0</v>
      </c>
      <c r="G1536">
        <v>1</v>
      </c>
      <c r="H1536">
        <v>186</v>
      </c>
      <c r="I1536" s="37">
        <v>55.8</v>
      </c>
      <c r="J1536" s="3">
        <v>0</v>
      </c>
      <c r="K1536">
        <v>1</v>
      </c>
      <c r="L1536">
        <v>2</v>
      </c>
      <c r="M1536">
        <v>1</v>
      </c>
      <c r="N1536" s="3">
        <v>0</v>
      </c>
      <c r="O1536">
        <v>1</v>
      </c>
      <c r="P1536">
        <v>2</v>
      </c>
      <c r="Q1536">
        <v>2</v>
      </c>
      <c r="R1536">
        <v>2</v>
      </c>
      <c r="S1536">
        <v>1</v>
      </c>
      <c r="T1536" s="2">
        <v>1</v>
      </c>
      <c r="U1536">
        <v>9</v>
      </c>
      <c r="V1536" s="3">
        <v>0</v>
      </c>
      <c r="W1536">
        <v>1</v>
      </c>
      <c r="X1536">
        <v>3</v>
      </c>
      <c r="Y1536">
        <v>1</v>
      </c>
      <c r="Z1536">
        <v>1</v>
      </c>
      <c r="AA1536" s="3">
        <v>2</v>
      </c>
      <c r="AB1536">
        <v>99</v>
      </c>
    </row>
    <row r="1537" spans="1:28" x14ac:dyDescent="0.35">
      <c r="A1537" s="2">
        <v>1367</v>
      </c>
      <c r="B1537" s="2">
        <v>10</v>
      </c>
      <c r="C1537" s="2" t="s">
        <v>34</v>
      </c>
      <c r="D1537">
        <v>100</v>
      </c>
      <c r="E1537">
        <v>1</v>
      </c>
      <c r="F1537">
        <v>1</v>
      </c>
      <c r="G1537">
        <v>1</v>
      </c>
      <c r="H1537">
        <v>168</v>
      </c>
      <c r="I1537" s="37">
        <v>26.5</v>
      </c>
      <c r="J1537" s="3">
        <v>0</v>
      </c>
      <c r="K1537">
        <v>1</v>
      </c>
      <c r="L1537">
        <v>1</v>
      </c>
      <c r="M1537">
        <v>4</v>
      </c>
      <c r="N1537" s="3">
        <v>0</v>
      </c>
      <c r="O1537">
        <v>1</v>
      </c>
      <c r="P1537">
        <v>5</v>
      </c>
      <c r="Q1537">
        <v>0</v>
      </c>
      <c r="R1537">
        <v>2</v>
      </c>
      <c r="S1537">
        <v>1</v>
      </c>
      <c r="T1537" s="2">
        <v>2</v>
      </c>
      <c r="U1537">
        <v>9</v>
      </c>
      <c r="V1537" s="3">
        <v>0</v>
      </c>
      <c r="W1537">
        <v>1</v>
      </c>
      <c r="X1537">
        <v>5</v>
      </c>
      <c r="Y1537">
        <v>1</v>
      </c>
      <c r="Z1537">
        <v>1</v>
      </c>
      <c r="AA1537" s="3">
        <v>2</v>
      </c>
      <c r="AB1537">
        <v>94</v>
      </c>
    </row>
    <row r="1538" spans="1:28" x14ac:dyDescent="0.35">
      <c r="A1538" s="2">
        <v>1368</v>
      </c>
      <c r="B1538" s="2">
        <v>10</v>
      </c>
      <c r="C1538" s="2" t="s">
        <v>34</v>
      </c>
      <c r="D1538">
        <v>100</v>
      </c>
      <c r="E1538">
        <v>4</v>
      </c>
      <c r="F1538">
        <v>0</v>
      </c>
      <c r="G1538">
        <v>1</v>
      </c>
      <c r="H1538">
        <v>186</v>
      </c>
      <c r="I1538" s="37">
        <v>46</v>
      </c>
      <c r="J1538" s="3">
        <v>0</v>
      </c>
      <c r="K1538">
        <v>1</v>
      </c>
      <c r="L1538">
        <v>2</v>
      </c>
      <c r="M1538">
        <v>4</v>
      </c>
      <c r="N1538" s="3">
        <v>0</v>
      </c>
      <c r="O1538">
        <v>1</v>
      </c>
      <c r="P1538">
        <v>2</v>
      </c>
      <c r="Q1538">
        <v>2</v>
      </c>
      <c r="R1538">
        <v>2</v>
      </c>
      <c r="S1538">
        <v>1</v>
      </c>
      <c r="T1538" s="2">
        <v>1</v>
      </c>
      <c r="U1538">
        <v>9</v>
      </c>
      <c r="V1538" s="3">
        <v>0</v>
      </c>
      <c r="W1538">
        <v>1</v>
      </c>
      <c r="X1538">
        <v>4</v>
      </c>
      <c r="Y1538">
        <v>1</v>
      </c>
      <c r="Z1538">
        <v>1</v>
      </c>
      <c r="AA1538" s="3">
        <v>1</v>
      </c>
      <c r="AB1538">
        <v>94</v>
      </c>
    </row>
    <row r="1539" spans="1:28" x14ac:dyDescent="0.35">
      <c r="A1539" s="2">
        <v>1369</v>
      </c>
      <c r="B1539" s="2">
        <v>10</v>
      </c>
      <c r="C1539" s="2" t="s">
        <v>34</v>
      </c>
      <c r="D1539">
        <v>100</v>
      </c>
      <c r="E1539">
        <v>4</v>
      </c>
      <c r="F1539">
        <v>1</v>
      </c>
      <c r="G1539">
        <v>1</v>
      </c>
      <c r="H1539">
        <v>186</v>
      </c>
      <c r="I1539" s="37">
        <v>46.8</v>
      </c>
      <c r="J1539" s="3">
        <v>0</v>
      </c>
      <c r="K1539">
        <v>1</v>
      </c>
      <c r="L1539">
        <v>2</v>
      </c>
      <c r="M1539">
        <v>4</v>
      </c>
      <c r="N1539" s="3">
        <v>0</v>
      </c>
      <c r="O1539">
        <v>1</v>
      </c>
      <c r="P1539">
        <v>3</v>
      </c>
      <c r="Q1539">
        <v>2</v>
      </c>
      <c r="R1539">
        <v>2</v>
      </c>
      <c r="S1539">
        <v>1</v>
      </c>
      <c r="T1539" s="2">
        <v>1</v>
      </c>
      <c r="U1539">
        <v>9</v>
      </c>
      <c r="V1539" s="3">
        <v>0</v>
      </c>
      <c r="W1539">
        <v>1</v>
      </c>
      <c r="X1539">
        <v>4</v>
      </c>
      <c r="Y1539">
        <v>1</v>
      </c>
      <c r="Z1539">
        <v>1</v>
      </c>
      <c r="AA1539" s="3">
        <v>3</v>
      </c>
      <c r="AB1539">
        <v>106</v>
      </c>
    </row>
    <row r="1540" spans="1:28" x14ac:dyDescent="0.35">
      <c r="A1540" s="2">
        <v>1371</v>
      </c>
      <c r="B1540" s="2">
        <v>10</v>
      </c>
      <c r="C1540" s="2" t="s">
        <v>34</v>
      </c>
      <c r="D1540">
        <v>100</v>
      </c>
      <c r="E1540">
        <v>3</v>
      </c>
      <c r="F1540">
        <v>1</v>
      </c>
      <c r="G1540">
        <v>1</v>
      </c>
      <c r="H1540">
        <v>203</v>
      </c>
      <c r="I1540" s="37">
        <v>93.4</v>
      </c>
      <c r="J1540" s="3">
        <v>0</v>
      </c>
      <c r="K1540">
        <v>1</v>
      </c>
      <c r="L1540">
        <v>1</v>
      </c>
      <c r="M1540">
        <v>4</v>
      </c>
      <c r="N1540" s="3">
        <v>0</v>
      </c>
      <c r="O1540">
        <v>1</v>
      </c>
      <c r="P1540">
        <v>3</v>
      </c>
      <c r="Q1540">
        <v>2</v>
      </c>
      <c r="R1540">
        <v>2</v>
      </c>
      <c r="S1540">
        <v>1</v>
      </c>
      <c r="T1540" s="2">
        <v>1</v>
      </c>
      <c r="U1540">
        <v>9</v>
      </c>
      <c r="V1540" s="3">
        <v>0</v>
      </c>
      <c r="W1540">
        <v>1</v>
      </c>
      <c r="X1540">
        <v>4</v>
      </c>
      <c r="Y1540">
        <v>3</v>
      </c>
      <c r="Z1540">
        <v>1</v>
      </c>
      <c r="AA1540" s="3">
        <v>2</v>
      </c>
      <c r="AB1540">
        <v>106</v>
      </c>
    </row>
    <row r="1541" spans="1:28" x14ac:dyDescent="0.35">
      <c r="A1541" s="2">
        <v>1372</v>
      </c>
      <c r="B1541" s="2">
        <v>10</v>
      </c>
      <c r="C1541" s="2" t="s">
        <v>34</v>
      </c>
      <c r="D1541">
        <v>100</v>
      </c>
      <c r="E1541">
        <v>4</v>
      </c>
      <c r="F1541">
        <v>1</v>
      </c>
      <c r="G1541">
        <v>1</v>
      </c>
      <c r="H1541">
        <v>186</v>
      </c>
      <c r="I1541" s="37">
        <v>182</v>
      </c>
      <c r="J1541" s="3">
        <v>0</v>
      </c>
      <c r="K1541">
        <v>1</v>
      </c>
      <c r="L1541">
        <v>1</v>
      </c>
      <c r="M1541">
        <v>4</v>
      </c>
      <c r="N1541" s="3">
        <v>0</v>
      </c>
      <c r="O1541">
        <v>1</v>
      </c>
      <c r="P1541">
        <v>5</v>
      </c>
      <c r="Q1541">
        <v>2</v>
      </c>
      <c r="R1541">
        <v>2</v>
      </c>
      <c r="S1541">
        <v>1</v>
      </c>
      <c r="T1541" s="2">
        <v>1</v>
      </c>
      <c r="U1541">
        <v>9</v>
      </c>
      <c r="V1541" s="3">
        <v>0</v>
      </c>
      <c r="W1541">
        <v>1</v>
      </c>
      <c r="X1541">
        <v>6</v>
      </c>
      <c r="Y1541">
        <v>2</v>
      </c>
      <c r="Z1541">
        <v>1</v>
      </c>
      <c r="AA1541" s="3">
        <v>3</v>
      </c>
      <c r="AB1541">
        <v>109</v>
      </c>
    </row>
    <row r="1542" spans="1:28" x14ac:dyDescent="0.35">
      <c r="A1542" s="2">
        <v>1373</v>
      </c>
      <c r="B1542" s="2">
        <v>10</v>
      </c>
      <c r="C1542" s="2" t="s">
        <v>34</v>
      </c>
      <c r="D1542">
        <v>100</v>
      </c>
      <c r="E1542">
        <v>4</v>
      </c>
      <c r="F1542">
        <v>0</v>
      </c>
      <c r="G1542">
        <v>1</v>
      </c>
      <c r="H1542">
        <v>218</v>
      </c>
      <c r="I1542" s="37">
        <v>84.1</v>
      </c>
      <c r="J1542" s="3">
        <v>0</v>
      </c>
      <c r="K1542">
        <v>1</v>
      </c>
      <c r="L1542">
        <v>2</v>
      </c>
      <c r="M1542">
        <v>4</v>
      </c>
      <c r="N1542" s="3">
        <v>0</v>
      </c>
      <c r="O1542">
        <v>1</v>
      </c>
      <c r="P1542">
        <v>3</v>
      </c>
      <c r="Q1542">
        <v>2</v>
      </c>
      <c r="R1542">
        <v>2</v>
      </c>
      <c r="S1542">
        <v>1</v>
      </c>
      <c r="T1542" s="2">
        <v>1</v>
      </c>
      <c r="U1542">
        <v>9</v>
      </c>
      <c r="V1542" s="3">
        <v>0</v>
      </c>
      <c r="W1542">
        <v>1</v>
      </c>
      <c r="X1542">
        <v>3</v>
      </c>
      <c r="Y1542">
        <v>2</v>
      </c>
      <c r="Z1542">
        <v>1</v>
      </c>
      <c r="AA1542" s="3">
        <v>1</v>
      </c>
      <c r="AB1542">
        <v>112</v>
      </c>
    </row>
    <row r="1543" spans="1:28" x14ac:dyDescent="0.35">
      <c r="A1543" s="2">
        <v>1374</v>
      </c>
      <c r="B1543" s="2">
        <v>10</v>
      </c>
      <c r="C1543" s="2" t="s">
        <v>34</v>
      </c>
      <c r="D1543">
        <v>100</v>
      </c>
      <c r="E1543">
        <v>4</v>
      </c>
      <c r="F1543">
        <v>0</v>
      </c>
      <c r="G1543">
        <v>1</v>
      </c>
      <c r="H1543">
        <v>218</v>
      </c>
      <c r="I1543" s="37">
        <v>84.1</v>
      </c>
      <c r="J1543" s="3">
        <v>0</v>
      </c>
      <c r="K1543">
        <v>1</v>
      </c>
      <c r="L1543">
        <v>2</v>
      </c>
      <c r="M1543">
        <v>4</v>
      </c>
      <c r="N1543" s="3">
        <v>0</v>
      </c>
      <c r="O1543">
        <v>1</v>
      </c>
      <c r="P1543">
        <v>3</v>
      </c>
      <c r="Q1543">
        <v>0</v>
      </c>
      <c r="R1543">
        <v>2</v>
      </c>
      <c r="S1543">
        <v>1</v>
      </c>
      <c r="T1543" s="2">
        <v>1</v>
      </c>
      <c r="U1543">
        <v>9</v>
      </c>
      <c r="V1543" s="3">
        <v>0</v>
      </c>
      <c r="W1543">
        <v>1</v>
      </c>
      <c r="X1543">
        <v>4</v>
      </c>
      <c r="Y1543">
        <v>1</v>
      </c>
      <c r="Z1543">
        <v>1</v>
      </c>
      <c r="AA1543" s="3">
        <v>1</v>
      </c>
      <c r="AB1543">
        <v>109</v>
      </c>
    </row>
    <row r="1544" spans="1:28" x14ac:dyDescent="0.35">
      <c r="A1544" s="2">
        <v>1375</v>
      </c>
      <c r="B1544" s="2">
        <v>10</v>
      </c>
      <c r="C1544" s="2" t="s">
        <v>34</v>
      </c>
      <c r="D1544">
        <v>100</v>
      </c>
      <c r="E1544">
        <v>4</v>
      </c>
      <c r="F1544">
        <v>0</v>
      </c>
      <c r="G1544">
        <v>1</v>
      </c>
      <c r="H1544">
        <v>218</v>
      </c>
      <c r="I1544" s="37">
        <v>84.1</v>
      </c>
      <c r="J1544" s="3">
        <v>0</v>
      </c>
      <c r="K1544">
        <v>1</v>
      </c>
      <c r="L1544">
        <v>1</v>
      </c>
      <c r="M1544">
        <v>4</v>
      </c>
      <c r="N1544" s="3">
        <v>0</v>
      </c>
      <c r="O1544">
        <v>1</v>
      </c>
      <c r="P1544">
        <v>3</v>
      </c>
      <c r="Q1544">
        <v>2</v>
      </c>
      <c r="R1544">
        <v>2</v>
      </c>
      <c r="S1544">
        <v>1</v>
      </c>
      <c r="T1544" s="2">
        <v>1</v>
      </c>
      <c r="U1544">
        <v>9</v>
      </c>
      <c r="V1544" s="3">
        <v>0</v>
      </c>
      <c r="W1544">
        <v>1</v>
      </c>
      <c r="X1544">
        <v>4</v>
      </c>
      <c r="Y1544">
        <v>1</v>
      </c>
      <c r="Z1544">
        <v>1</v>
      </c>
      <c r="AA1544" s="3">
        <v>1</v>
      </c>
      <c r="AB1544">
        <v>101</v>
      </c>
    </row>
    <row r="1545" spans="1:28" x14ac:dyDescent="0.35">
      <c r="A1545" s="2">
        <v>1376</v>
      </c>
      <c r="B1545" s="2">
        <v>10</v>
      </c>
      <c r="C1545" s="2" t="s">
        <v>34</v>
      </c>
      <c r="D1545">
        <v>111</v>
      </c>
      <c r="E1545">
        <v>1</v>
      </c>
      <c r="F1545">
        <v>1</v>
      </c>
      <c r="G1545">
        <v>1</v>
      </c>
      <c r="H1545">
        <v>154</v>
      </c>
      <c r="I1545" s="37">
        <v>30</v>
      </c>
      <c r="J1545" s="3">
        <v>0</v>
      </c>
      <c r="K1545">
        <v>1</v>
      </c>
      <c r="L1545">
        <v>2</v>
      </c>
      <c r="M1545">
        <v>5</v>
      </c>
      <c r="N1545" s="3">
        <v>1</v>
      </c>
      <c r="O1545">
        <v>1</v>
      </c>
      <c r="P1545">
        <v>7</v>
      </c>
      <c r="Q1545">
        <v>1</v>
      </c>
      <c r="R1545">
        <v>2</v>
      </c>
      <c r="S1545">
        <v>1</v>
      </c>
      <c r="T1545" s="2">
        <v>2</v>
      </c>
      <c r="U1545">
        <v>5</v>
      </c>
      <c r="V1545" s="3">
        <v>1</v>
      </c>
      <c r="W1545">
        <v>1</v>
      </c>
      <c r="X1545">
        <v>8</v>
      </c>
      <c r="Y1545">
        <v>3</v>
      </c>
      <c r="Z1545">
        <v>1</v>
      </c>
      <c r="AA1545" s="3">
        <v>2</v>
      </c>
      <c r="AB1545">
        <v>98</v>
      </c>
    </row>
    <row r="1546" spans="1:28" x14ac:dyDescent="0.35">
      <c r="A1546" s="2">
        <v>1377</v>
      </c>
      <c r="B1546" s="2">
        <v>10</v>
      </c>
      <c r="C1546" s="2" t="s">
        <v>34</v>
      </c>
      <c r="D1546">
        <v>111</v>
      </c>
      <c r="E1546">
        <v>4</v>
      </c>
      <c r="F1546">
        <v>1</v>
      </c>
      <c r="G1546">
        <v>1</v>
      </c>
      <c r="H1546">
        <v>210</v>
      </c>
      <c r="I1546" s="37">
        <v>162.5</v>
      </c>
      <c r="J1546" s="3">
        <v>0</v>
      </c>
      <c r="K1546">
        <v>1</v>
      </c>
      <c r="L1546">
        <v>2</v>
      </c>
      <c r="M1546">
        <v>5</v>
      </c>
      <c r="N1546">
        <v>1</v>
      </c>
      <c r="O1546">
        <v>1</v>
      </c>
      <c r="P1546">
        <v>2</v>
      </c>
      <c r="Q1546">
        <v>3</v>
      </c>
      <c r="R1546">
        <v>2</v>
      </c>
      <c r="S1546">
        <v>1</v>
      </c>
      <c r="T1546" s="2">
        <v>2</v>
      </c>
      <c r="U1546">
        <v>5</v>
      </c>
      <c r="V1546" s="3">
        <v>1</v>
      </c>
      <c r="W1546">
        <v>1</v>
      </c>
      <c r="X1546">
        <v>3</v>
      </c>
      <c r="Y1546">
        <v>3</v>
      </c>
      <c r="Z1546">
        <v>1</v>
      </c>
      <c r="AA1546" s="3">
        <v>2</v>
      </c>
      <c r="AB1546">
        <v>112</v>
      </c>
    </row>
    <row r="1547" spans="1:28" x14ac:dyDescent="0.35">
      <c r="A1547" s="2">
        <v>1378</v>
      </c>
      <c r="B1547" s="2">
        <v>10</v>
      </c>
      <c r="C1547" s="2" t="s">
        <v>34</v>
      </c>
      <c r="D1547">
        <v>111</v>
      </c>
      <c r="E1547">
        <v>2</v>
      </c>
      <c r="F1547">
        <v>1</v>
      </c>
      <c r="G1547">
        <v>1</v>
      </c>
      <c r="H1547">
        <v>168</v>
      </c>
      <c r="I1547" s="37">
        <v>37.1</v>
      </c>
      <c r="J1547" s="3">
        <v>0</v>
      </c>
      <c r="K1547">
        <v>1</v>
      </c>
      <c r="L1547">
        <v>1</v>
      </c>
      <c r="M1547">
        <v>4</v>
      </c>
      <c r="N1547" s="3">
        <v>0</v>
      </c>
      <c r="O1547">
        <v>1</v>
      </c>
      <c r="P1547">
        <v>5</v>
      </c>
      <c r="Q1547">
        <v>0</v>
      </c>
      <c r="R1547">
        <v>2</v>
      </c>
      <c r="S1547">
        <v>1</v>
      </c>
      <c r="T1547" s="2">
        <v>2</v>
      </c>
      <c r="U1547">
        <v>9</v>
      </c>
      <c r="V1547" s="3">
        <v>0</v>
      </c>
      <c r="W1547">
        <v>1</v>
      </c>
      <c r="X1547">
        <v>5</v>
      </c>
      <c r="Y1547">
        <v>1</v>
      </c>
      <c r="Z1547">
        <v>1</v>
      </c>
      <c r="AA1547" s="3">
        <v>3</v>
      </c>
      <c r="AB1547">
        <v>88</v>
      </c>
    </row>
    <row r="1548" spans="1:28" x14ac:dyDescent="0.35">
      <c r="A1548" s="2">
        <v>1379</v>
      </c>
      <c r="B1548" s="2">
        <v>10</v>
      </c>
      <c r="C1548" s="2" t="s">
        <v>34</v>
      </c>
      <c r="D1548">
        <v>111</v>
      </c>
      <c r="E1548">
        <v>3</v>
      </c>
      <c r="F1548">
        <v>1</v>
      </c>
      <c r="G1548">
        <v>1</v>
      </c>
      <c r="H1548">
        <v>185</v>
      </c>
      <c r="I1548" s="37">
        <v>50</v>
      </c>
      <c r="J1548" s="3">
        <v>0</v>
      </c>
      <c r="K1548">
        <v>1</v>
      </c>
      <c r="L1548">
        <v>2</v>
      </c>
      <c r="M1548">
        <v>4</v>
      </c>
      <c r="N1548" s="3">
        <v>1</v>
      </c>
      <c r="O1548">
        <v>1</v>
      </c>
      <c r="P1548">
        <v>5</v>
      </c>
      <c r="Q1548">
        <v>1</v>
      </c>
      <c r="R1548">
        <v>2</v>
      </c>
      <c r="S1548">
        <v>1</v>
      </c>
      <c r="T1548" s="2">
        <v>2</v>
      </c>
      <c r="U1548">
        <v>9</v>
      </c>
      <c r="V1548" s="3">
        <v>0</v>
      </c>
      <c r="W1548">
        <v>1</v>
      </c>
      <c r="X1548">
        <v>6</v>
      </c>
      <c r="Y1548">
        <v>1</v>
      </c>
      <c r="Z1548">
        <v>1</v>
      </c>
      <c r="AA1548" s="3">
        <v>1</v>
      </c>
      <c r="AB1548">
        <v>101</v>
      </c>
    </row>
    <row r="1549" spans="1:28" x14ac:dyDescent="0.35">
      <c r="A1549" s="2">
        <v>1380</v>
      </c>
      <c r="B1549" s="2">
        <v>10</v>
      </c>
      <c r="C1549" s="2" t="s">
        <v>34</v>
      </c>
      <c r="D1549">
        <v>111</v>
      </c>
      <c r="E1549">
        <v>4</v>
      </c>
      <c r="F1549">
        <v>1</v>
      </c>
      <c r="G1549">
        <v>1</v>
      </c>
      <c r="H1549">
        <v>218</v>
      </c>
      <c r="I1549" s="37">
        <v>152.4</v>
      </c>
      <c r="J1549" s="3">
        <v>0</v>
      </c>
      <c r="K1549">
        <v>1</v>
      </c>
      <c r="L1549">
        <v>2</v>
      </c>
      <c r="M1549">
        <v>5</v>
      </c>
      <c r="N1549">
        <v>1</v>
      </c>
      <c r="O1549">
        <v>1</v>
      </c>
      <c r="P1549">
        <v>2</v>
      </c>
      <c r="Q1549">
        <v>1</v>
      </c>
      <c r="R1549">
        <v>2</v>
      </c>
      <c r="S1549">
        <v>1</v>
      </c>
      <c r="T1549" s="2">
        <v>2</v>
      </c>
      <c r="U1549">
        <v>5</v>
      </c>
      <c r="V1549" s="3">
        <v>1</v>
      </c>
      <c r="W1549">
        <v>1</v>
      </c>
      <c r="X1549">
        <v>2</v>
      </c>
      <c r="Y1549">
        <v>3</v>
      </c>
      <c r="Z1549">
        <v>1</v>
      </c>
      <c r="AA1549" s="3">
        <v>2</v>
      </c>
      <c r="AB1549">
        <v>119</v>
      </c>
    </row>
    <row r="1550" spans="1:28" x14ac:dyDescent="0.35">
      <c r="A1550" s="2">
        <v>1381</v>
      </c>
      <c r="B1550" s="2">
        <v>10</v>
      </c>
      <c r="C1550" s="2" t="s">
        <v>34</v>
      </c>
      <c r="D1550">
        <v>111</v>
      </c>
      <c r="E1550">
        <v>4</v>
      </c>
      <c r="F1550">
        <v>1</v>
      </c>
      <c r="G1550">
        <v>1</v>
      </c>
      <c r="H1550">
        <v>210</v>
      </c>
      <c r="I1550" s="37">
        <v>150.4</v>
      </c>
      <c r="J1550" s="3">
        <v>0</v>
      </c>
      <c r="K1550">
        <v>1</v>
      </c>
      <c r="L1550">
        <v>2</v>
      </c>
      <c r="M1550">
        <v>5</v>
      </c>
      <c r="N1550" s="3">
        <v>1</v>
      </c>
      <c r="O1550">
        <v>1</v>
      </c>
      <c r="P1550">
        <v>3</v>
      </c>
      <c r="Q1550">
        <v>1</v>
      </c>
      <c r="R1550">
        <v>2</v>
      </c>
      <c r="S1550">
        <v>1</v>
      </c>
      <c r="T1550" s="2">
        <v>2</v>
      </c>
      <c r="U1550">
        <v>5</v>
      </c>
      <c r="V1550" s="3">
        <v>1</v>
      </c>
      <c r="W1550">
        <v>1</v>
      </c>
      <c r="X1550">
        <v>4</v>
      </c>
      <c r="Y1550">
        <v>3</v>
      </c>
      <c r="Z1550">
        <v>1</v>
      </c>
      <c r="AA1550" s="3">
        <v>2</v>
      </c>
      <c r="AB1550">
        <v>116</v>
      </c>
    </row>
    <row r="1551" spans="1:28" x14ac:dyDescent="0.35">
      <c r="A1551" s="2">
        <v>1382</v>
      </c>
      <c r="B1551" s="2">
        <v>10</v>
      </c>
      <c r="C1551" s="2" t="s">
        <v>34</v>
      </c>
      <c r="D1551">
        <v>111</v>
      </c>
      <c r="E1551">
        <v>4</v>
      </c>
      <c r="F1551">
        <v>1</v>
      </c>
      <c r="G1551">
        <v>1</v>
      </c>
      <c r="H1551">
        <v>210</v>
      </c>
      <c r="I1551" s="37">
        <v>150.4</v>
      </c>
      <c r="J1551" s="3">
        <v>0</v>
      </c>
      <c r="K1551">
        <v>1</v>
      </c>
      <c r="L1551">
        <v>2</v>
      </c>
      <c r="M1551">
        <v>5</v>
      </c>
      <c r="N1551">
        <v>1</v>
      </c>
      <c r="O1551">
        <v>1</v>
      </c>
      <c r="P1551">
        <v>4</v>
      </c>
      <c r="Q1551">
        <v>1</v>
      </c>
      <c r="R1551">
        <v>2</v>
      </c>
      <c r="S1551">
        <v>1</v>
      </c>
      <c r="T1551" s="2">
        <v>2</v>
      </c>
      <c r="U1551">
        <v>5</v>
      </c>
      <c r="V1551" s="3">
        <v>1</v>
      </c>
      <c r="W1551">
        <v>1</v>
      </c>
      <c r="X1551">
        <v>5</v>
      </c>
      <c r="Y1551">
        <v>3</v>
      </c>
      <c r="Z1551">
        <v>1</v>
      </c>
      <c r="AA1551" s="3">
        <v>2</v>
      </c>
      <c r="AB1551">
        <v>103</v>
      </c>
    </row>
    <row r="1552" spans="1:28" x14ac:dyDescent="0.35">
      <c r="A1552" s="2">
        <v>1383</v>
      </c>
      <c r="B1552" s="2">
        <v>11</v>
      </c>
      <c r="C1552" s="2" t="s">
        <v>35</v>
      </c>
      <c r="D1552">
        <v>49</v>
      </c>
      <c r="E1552">
        <v>3</v>
      </c>
      <c r="F1552">
        <v>1</v>
      </c>
      <c r="G1552">
        <v>1</v>
      </c>
      <c r="H1552">
        <v>184</v>
      </c>
      <c r="I1552" s="37">
        <v>72</v>
      </c>
      <c r="J1552" s="3">
        <v>0</v>
      </c>
      <c r="K1552">
        <v>1</v>
      </c>
      <c r="L1552">
        <v>2</v>
      </c>
      <c r="M1552">
        <v>1</v>
      </c>
      <c r="N1552" s="3">
        <v>0</v>
      </c>
      <c r="O1552">
        <v>1</v>
      </c>
      <c r="P1552">
        <v>4</v>
      </c>
      <c r="Q1552">
        <v>1</v>
      </c>
      <c r="R1552">
        <v>2</v>
      </c>
      <c r="S1552">
        <v>1</v>
      </c>
      <c r="T1552" s="2">
        <v>2</v>
      </c>
      <c r="U1552">
        <v>8</v>
      </c>
      <c r="V1552" s="3">
        <v>0</v>
      </c>
      <c r="W1552">
        <v>1</v>
      </c>
      <c r="X1552">
        <v>1</v>
      </c>
      <c r="Y1552">
        <v>2</v>
      </c>
      <c r="Z1552">
        <v>1</v>
      </c>
      <c r="AA1552" s="3">
        <v>2</v>
      </c>
      <c r="AB1552">
        <v>101</v>
      </c>
    </row>
    <row r="1553" spans="1:28" x14ac:dyDescent="0.35">
      <c r="A1553" s="2">
        <v>1384</v>
      </c>
      <c r="B1553" s="2">
        <v>11</v>
      </c>
      <c r="C1553" s="2" t="s">
        <v>35</v>
      </c>
      <c r="D1553">
        <v>49</v>
      </c>
      <c r="E1553">
        <v>1</v>
      </c>
      <c r="F1553">
        <v>1</v>
      </c>
      <c r="G1553">
        <v>1</v>
      </c>
      <c r="H1553">
        <v>167</v>
      </c>
      <c r="I1553" s="37">
        <v>23.5</v>
      </c>
      <c r="J1553" s="3">
        <v>0</v>
      </c>
      <c r="K1553">
        <v>1</v>
      </c>
      <c r="L1553">
        <v>2</v>
      </c>
      <c r="M1553">
        <v>1</v>
      </c>
      <c r="N1553" s="3">
        <v>0</v>
      </c>
      <c r="O1553">
        <v>1</v>
      </c>
      <c r="P1553">
        <v>3</v>
      </c>
      <c r="Q1553">
        <v>1</v>
      </c>
      <c r="R1553">
        <v>2</v>
      </c>
      <c r="S1553">
        <v>1</v>
      </c>
      <c r="T1553" s="2">
        <v>2</v>
      </c>
      <c r="U1553">
        <v>4</v>
      </c>
      <c r="V1553" s="3">
        <v>0</v>
      </c>
      <c r="W1553">
        <v>1</v>
      </c>
      <c r="X1553">
        <v>1</v>
      </c>
      <c r="Y1553">
        <v>2</v>
      </c>
      <c r="Z1553">
        <v>1</v>
      </c>
      <c r="AA1553" s="3">
        <v>2</v>
      </c>
      <c r="AB1553">
        <v>88</v>
      </c>
    </row>
    <row r="1554" spans="1:28" x14ac:dyDescent="0.35">
      <c r="A1554" s="2">
        <v>1385</v>
      </c>
      <c r="B1554" s="2">
        <v>11</v>
      </c>
      <c r="C1554" s="2" t="s">
        <v>35</v>
      </c>
      <c r="D1554">
        <v>49</v>
      </c>
      <c r="E1554">
        <v>2</v>
      </c>
      <c r="F1554">
        <v>1</v>
      </c>
      <c r="G1554">
        <v>1</v>
      </c>
      <c r="H1554">
        <v>184</v>
      </c>
      <c r="I1554" s="37">
        <v>26.9</v>
      </c>
      <c r="J1554" s="3">
        <v>0</v>
      </c>
      <c r="K1554">
        <v>1</v>
      </c>
      <c r="L1554">
        <v>2</v>
      </c>
      <c r="M1554">
        <v>4</v>
      </c>
      <c r="N1554" s="3">
        <v>0</v>
      </c>
      <c r="O1554">
        <v>1</v>
      </c>
      <c r="P1554">
        <v>3</v>
      </c>
      <c r="Q1554">
        <v>2</v>
      </c>
      <c r="R1554">
        <v>2</v>
      </c>
      <c r="S1554">
        <v>1</v>
      </c>
      <c r="T1554" s="2">
        <v>2</v>
      </c>
      <c r="U1554">
        <v>9</v>
      </c>
      <c r="V1554" s="3">
        <v>0</v>
      </c>
      <c r="W1554">
        <v>1</v>
      </c>
      <c r="X1554">
        <v>1</v>
      </c>
      <c r="Y1554">
        <v>2</v>
      </c>
      <c r="Z1554">
        <v>1</v>
      </c>
      <c r="AA1554" s="3">
        <v>2</v>
      </c>
      <c r="AB1554">
        <v>109</v>
      </c>
    </row>
    <row r="1555" spans="1:28" x14ac:dyDescent="0.35">
      <c r="A1555" s="2">
        <v>1386</v>
      </c>
      <c r="B1555" s="2">
        <v>11</v>
      </c>
      <c r="C1555" s="2" t="s">
        <v>35</v>
      </c>
      <c r="D1555">
        <v>49</v>
      </c>
      <c r="E1555">
        <v>3</v>
      </c>
      <c r="F1555">
        <v>1</v>
      </c>
      <c r="G1555">
        <v>1</v>
      </c>
      <c r="H1555">
        <v>175</v>
      </c>
      <c r="I1555" s="37">
        <v>37.5</v>
      </c>
      <c r="J1555" s="3">
        <v>0</v>
      </c>
      <c r="K1555">
        <v>2</v>
      </c>
      <c r="L1555">
        <v>2</v>
      </c>
      <c r="M1555">
        <v>1</v>
      </c>
      <c r="N1555" s="3">
        <v>0</v>
      </c>
      <c r="O1555">
        <v>1</v>
      </c>
      <c r="P1555">
        <v>3</v>
      </c>
      <c r="Q1555">
        <v>1</v>
      </c>
      <c r="R1555">
        <v>2</v>
      </c>
      <c r="S1555">
        <v>1</v>
      </c>
      <c r="T1555" s="2">
        <v>2</v>
      </c>
      <c r="U1555">
        <v>8</v>
      </c>
      <c r="V1555" s="3">
        <v>0</v>
      </c>
      <c r="W1555">
        <v>1</v>
      </c>
      <c r="X1555">
        <v>1</v>
      </c>
      <c r="Y1555">
        <v>2</v>
      </c>
      <c r="Z1555">
        <v>1</v>
      </c>
      <c r="AA1555" s="3">
        <v>2</v>
      </c>
      <c r="AB1555">
        <v>109</v>
      </c>
    </row>
    <row r="1556" spans="1:28" x14ac:dyDescent="0.35">
      <c r="A1556" s="2">
        <v>1387</v>
      </c>
      <c r="B1556" s="2">
        <v>11</v>
      </c>
      <c r="C1556" s="2" t="s">
        <v>35</v>
      </c>
      <c r="D1556">
        <v>49</v>
      </c>
      <c r="E1556">
        <v>3</v>
      </c>
      <c r="F1556">
        <v>1</v>
      </c>
      <c r="G1556">
        <v>1</v>
      </c>
      <c r="H1556">
        <v>184</v>
      </c>
      <c r="I1556" s="37">
        <v>36</v>
      </c>
      <c r="J1556" s="3">
        <v>0</v>
      </c>
      <c r="K1556">
        <v>1</v>
      </c>
      <c r="L1556">
        <v>2</v>
      </c>
      <c r="M1556">
        <v>4</v>
      </c>
      <c r="N1556" s="3">
        <v>0</v>
      </c>
      <c r="O1556">
        <v>1</v>
      </c>
      <c r="P1556">
        <v>5</v>
      </c>
      <c r="Q1556">
        <v>0</v>
      </c>
      <c r="R1556">
        <v>2</v>
      </c>
      <c r="S1556">
        <v>1</v>
      </c>
      <c r="T1556" s="2">
        <v>2</v>
      </c>
      <c r="U1556">
        <v>8</v>
      </c>
      <c r="V1556" s="3">
        <v>0</v>
      </c>
      <c r="W1556">
        <v>1</v>
      </c>
      <c r="X1556">
        <v>1</v>
      </c>
      <c r="Y1556">
        <v>2</v>
      </c>
      <c r="Z1556">
        <v>1</v>
      </c>
      <c r="AA1556" s="3">
        <v>2</v>
      </c>
      <c r="AB1556">
        <v>99</v>
      </c>
    </row>
    <row r="1557" spans="1:28" x14ac:dyDescent="0.35">
      <c r="A1557" s="2">
        <v>1388</v>
      </c>
      <c r="B1557" s="2">
        <v>11</v>
      </c>
      <c r="C1557" s="2" t="s">
        <v>35</v>
      </c>
      <c r="D1557">
        <v>49</v>
      </c>
      <c r="E1557">
        <v>3</v>
      </c>
      <c r="F1557">
        <v>1</v>
      </c>
      <c r="G1557">
        <v>1</v>
      </c>
      <c r="H1557">
        <v>184</v>
      </c>
      <c r="I1557" s="37">
        <v>36</v>
      </c>
      <c r="J1557" s="3">
        <v>0</v>
      </c>
      <c r="K1557">
        <v>2</v>
      </c>
      <c r="L1557">
        <v>2</v>
      </c>
      <c r="M1557">
        <v>4</v>
      </c>
      <c r="N1557" s="3">
        <v>0</v>
      </c>
      <c r="O1557">
        <v>1</v>
      </c>
      <c r="P1557">
        <v>4</v>
      </c>
      <c r="Q1557">
        <v>1</v>
      </c>
      <c r="R1557">
        <v>2</v>
      </c>
      <c r="S1557">
        <v>1</v>
      </c>
      <c r="T1557" s="2">
        <v>2</v>
      </c>
      <c r="U1557">
        <v>8</v>
      </c>
      <c r="V1557" s="3">
        <v>0</v>
      </c>
      <c r="W1557">
        <v>1</v>
      </c>
      <c r="X1557">
        <v>1</v>
      </c>
      <c r="Y1557">
        <v>2</v>
      </c>
      <c r="Z1557">
        <v>1</v>
      </c>
      <c r="AA1557" s="3">
        <v>2</v>
      </c>
      <c r="AB1557">
        <v>102</v>
      </c>
    </row>
    <row r="1558" spans="1:28" x14ac:dyDescent="0.35">
      <c r="A1558" s="2">
        <v>1389</v>
      </c>
      <c r="B1558" s="2">
        <v>11</v>
      </c>
      <c r="C1558" s="2" t="s">
        <v>35</v>
      </c>
      <c r="D1558">
        <v>49</v>
      </c>
      <c r="E1558">
        <v>2</v>
      </c>
      <c r="F1558">
        <v>1</v>
      </c>
      <c r="G1558">
        <v>1</v>
      </c>
      <c r="H1558">
        <v>175</v>
      </c>
      <c r="I1558" s="37">
        <v>56.2</v>
      </c>
      <c r="J1558" s="3">
        <v>0</v>
      </c>
      <c r="K1558">
        <v>1</v>
      </c>
      <c r="L1558">
        <v>2</v>
      </c>
      <c r="M1558">
        <v>4</v>
      </c>
      <c r="N1558" s="3">
        <v>0</v>
      </c>
      <c r="O1558">
        <v>1</v>
      </c>
      <c r="P1558">
        <v>4</v>
      </c>
      <c r="Q1558">
        <v>1</v>
      </c>
      <c r="R1558">
        <v>2</v>
      </c>
      <c r="S1558">
        <v>1</v>
      </c>
      <c r="T1558" s="2">
        <v>2</v>
      </c>
      <c r="U1558">
        <v>9</v>
      </c>
      <c r="V1558" s="3">
        <v>0</v>
      </c>
      <c r="W1558">
        <v>1</v>
      </c>
      <c r="X1558">
        <v>1</v>
      </c>
      <c r="Y1558">
        <v>2</v>
      </c>
      <c r="Z1558">
        <v>1</v>
      </c>
      <c r="AA1558" s="3">
        <v>2</v>
      </c>
      <c r="AB1558">
        <v>101</v>
      </c>
    </row>
    <row r="1559" spans="1:28" x14ac:dyDescent="0.35">
      <c r="A1559" s="2">
        <v>1390</v>
      </c>
      <c r="B1559" s="2">
        <v>11</v>
      </c>
      <c r="C1559" s="2" t="s">
        <v>35</v>
      </c>
      <c r="D1559">
        <v>49</v>
      </c>
      <c r="E1559">
        <v>1</v>
      </c>
      <c r="F1559">
        <v>1</v>
      </c>
      <c r="G1559">
        <v>1</v>
      </c>
      <c r="H1559">
        <v>167</v>
      </c>
      <c r="I1559" s="37">
        <v>17.5</v>
      </c>
      <c r="J1559" s="3">
        <v>0</v>
      </c>
      <c r="K1559">
        <v>1</v>
      </c>
      <c r="L1559">
        <v>2</v>
      </c>
      <c r="M1559">
        <v>4</v>
      </c>
      <c r="N1559" s="3">
        <v>0</v>
      </c>
      <c r="O1559">
        <v>1</v>
      </c>
      <c r="P1559">
        <v>4</v>
      </c>
      <c r="Q1559">
        <v>1</v>
      </c>
      <c r="R1559">
        <v>2</v>
      </c>
      <c r="S1559">
        <v>1</v>
      </c>
      <c r="T1559" s="2">
        <v>2</v>
      </c>
      <c r="U1559">
        <v>8</v>
      </c>
      <c r="V1559" s="3">
        <v>0</v>
      </c>
      <c r="W1559">
        <v>1</v>
      </c>
      <c r="X1559">
        <v>1</v>
      </c>
      <c r="Y1559">
        <v>2</v>
      </c>
      <c r="Z1559">
        <v>1</v>
      </c>
      <c r="AA1559" s="3">
        <v>2</v>
      </c>
      <c r="AB1559">
        <v>92</v>
      </c>
    </row>
    <row r="1560" spans="1:28" x14ac:dyDescent="0.35">
      <c r="A1560" s="2">
        <v>1391</v>
      </c>
      <c r="B1560" s="2">
        <v>11</v>
      </c>
      <c r="C1560" s="2" t="s">
        <v>35</v>
      </c>
      <c r="D1560">
        <v>49</v>
      </c>
      <c r="E1560">
        <v>2</v>
      </c>
      <c r="F1560">
        <v>1</v>
      </c>
      <c r="G1560">
        <v>1</v>
      </c>
      <c r="H1560">
        <v>175</v>
      </c>
      <c r="I1560" s="37">
        <v>16.399999999999999</v>
      </c>
      <c r="J1560" s="3">
        <v>0</v>
      </c>
      <c r="K1560">
        <v>1</v>
      </c>
      <c r="L1560">
        <v>2</v>
      </c>
      <c r="M1560">
        <v>1</v>
      </c>
      <c r="N1560" s="3">
        <v>0</v>
      </c>
      <c r="O1560">
        <v>1</v>
      </c>
      <c r="P1560">
        <v>1</v>
      </c>
      <c r="Q1560">
        <v>3</v>
      </c>
      <c r="R1560">
        <v>2</v>
      </c>
      <c r="S1560">
        <v>1</v>
      </c>
      <c r="T1560" s="2">
        <v>2</v>
      </c>
      <c r="U1560">
        <v>8</v>
      </c>
      <c r="V1560" s="3">
        <v>0</v>
      </c>
      <c r="W1560">
        <v>1</v>
      </c>
      <c r="X1560">
        <v>1</v>
      </c>
      <c r="Y1560">
        <v>2</v>
      </c>
      <c r="Z1560">
        <v>1</v>
      </c>
      <c r="AA1560" s="3">
        <v>2</v>
      </c>
      <c r="AB1560">
        <v>99</v>
      </c>
    </row>
    <row r="1561" spans="1:28" x14ac:dyDescent="0.35">
      <c r="A1561" s="2">
        <v>1392</v>
      </c>
      <c r="B1561" s="2">
        <v>11</v>
      </c>
      <c r="C1561" s="2" t="s">
        <v>35</v>
      </c>
      <c r="D1561">
        <v>49</v>
      </c>
      <c r="E1561">
        <v>2</v>
      </c>
      <c r="F1561">
        <v>1</v>
      </c>
      <c r="G1561">
        <v>1</v>
      </c>
      <c r="H1561">
        <v>185</v>
      </c>
      <c r="I1561" s="37">
        <v>18.899999999999999</v>
      </c>
      <c r="J1561" s="3">
        <v>0</v>
      </c>
      <c r="K1561">
        <v>2</v>
      </c>
      <c r="L1561">
        <v>2</v>
      </c>
      <c r="M1561">
        <v>4</v>
      </c>
      <c r="N1561" s="3">
        <v>0</v>
      </c>
      <c r="O1561">
        <v>1</v>
      </c>
      <c r="P1561">
        <v>3</v>
      </c>
      <c r="Q1561">
        <v>2</v>
      </c>
      <c r="R1561">
        <v>2</v>
      </c>
      <c r="S1561">
        <v>1</v>
      </c>
      <c r="T1561" s="2">
        <v>2</v>
      </c>
      <c r="U1561">
        <v>8</v>
      </c>
      <c r="V1561" s="3">
        <v>0</v>
      </c>
      <c r="W1561">
        <v>1</v>
      </c>
      <c r="X1561">
        <v>1</v>
      </c>
      <c r="Y1561">
        <v>2</v>
      </c>
      <c r="Z1561">
        <v>1</v>
      </c>
      <c r="AA1561" s="3">
        <v>2</v>
      </c>
      <c r="AB1561">
        <v>112</v>
      </c>
    </row>
    <row r="1562" spans="1:28" x14ac:dyDescent="0.35">
      <c r="A1562" s="2">
        <v>1393</v>
      </c>
      <c r="B1562" s="2">
        <v>11</v>
      </c>
      <c r="C1562" s="2" t="s">
        <v>35</v>
      </c>
      <c r="D1562">
        <v>49</v>
      </c>
      <c r="E1562">
        <v>2</v>
      </c>
      <c r="F1562">
        <v>1</v>
      </c>
      <c r="G1562">
        <v>1</v>
      </c>
      <c r="H1562">
        <v>185</v>
      </c>
      <c r="I1562" s="37">
        <v>18.899999999999999</v>
      </c>
      <c r="J1562" s="3">
        <v>0</v>
      </c>
      <c r="K1562">
        <v>1</v>
      </c>
      <c r="L1562">
        <v>2</v>
      </c>
      <c r="M1562">
        <v>1</v>
      </c>
      <c r="N1562" s="3">
        <v>0</v>
      </c>
      <c r="O1562">
        <v>1</v>
      </c>
      <c r="P1562">
        <v>2</v>
      </c>
      <c r="Q1562">
        <v>2</v>
      </c>
      <c r="R1562">
        <v>2</v>
      </c>
      <c r="S1562">
        <v>1</v>
      </c>
      <c r="T1562" s="2">
        <v>2</v>
      </c>
      <c r="U1562">
        <v>8</v>
      </c>
      <c r="V1562" s="3">
        <v>0</v>
      </c>
      <c r="W1562">
        <v>1</v>
      </c>
      <c r="X1562">
        <v>1</v>
      </c>
      <c r="Y1562">
        <v>2</v>
      </c>
      <c r="Z1562">
        <v>1</v>
      </c>
      <c r="AA1562" s="3">
        <v>2</v>
      </c>
      <c r="AB1562">
        <v>112</v>
      </c>
    </row>
    <row r="1563" spans="1:28" x14ac:dyDescent="0.35">
      <c r="A1563" s="2">
        <v>1394</v>
      </c>
      <c r="B1563" s="2">
        <v>11</v>
      </c>
      <c r="C1563" s="2" t="s">
        <v>35</v>
      </c>
      <c r="D1563">
        <v>49</v>
      </c>
      <c r="E1563">
        <v>2</v>
      </c>
      <c r="F1563">
        <v>1</v>
      </c>
      <c r="G1563">
        <v>1</v>
      </c>
      <c r="H1563">
        <v>185</v>
      </c>
      <c r="I1563" s="37">
        <v>18.899999999999999</v>
      </c>
      <c r="J1563" s="3">
        <v>0</v>
      </c>
      <c r="K1563">
        <v>1</v>
      </c>
      <c r="L1563">
        <v>2</v>
      </c>
      <c r="M1563">
        <v>1</v>
      </c>
      <c r="N1563" s="3">
        <v>0</v>
      </c>
      <c r="O1563">
        <v>1</v>
      </c>
      <c r="P1563">
        <v>2</v>
      </c>
      <c r="Q1563">
        <v>2</v>
      </c>
      <c r="R1563">
        <v>2</v>
      </c>
      <c r="S1563">
        <v>1</v>
      </c>
      <c r="T1563" s="2">
        <v>2</v>
      </c>
      <c r="U1563">
        <v>8</v>
      </c>
      <c r="V1563" s="3">
        <v>0</v>
      </c>
      <c r="W1563">
        <v>1</v>
      </c>
      <c r="X1563">
        <v>1</v>
      </c>
      <c r="Y1563">
        <v>2</v>
      </c>
      <c r="Z1563">
        <v>1</v>
      </c>
      <c r="AA1563" s="3">
        <v>2</v>
      </c>
      <c r="AB1563">
        <v>114</v>
      </c>
    </row>
    <row r="1564" spans="1:28" x14ac:dyDescent="0.35">
      <c r="A1564" s="2">
        <v>1396</v>
      </c>
      <c r="B1564" s="2">
        <v>11</v>
      </c>
      <c r="C1564" s="2" t="s">
        <v>35</v>
      </c>
      <c r="D1564">
        <v>50</v>
      </c>
      <c r="E1564">
        <v>2</v>
      </c>
      <c r="F1564">
        <v>1</v>
      </c>
      <c r="G1564">
        <v>0</v>
      </c>
      <c r="H1564">
        <v>167</v>
      </c>
      <c r="I1564" s="37">
        <v>8.6</v>
      </c>
      <c r="J1564" s="3">
        <v>0</v>
      </c>
      <c r="K1564">
        <v>1</v>
      </c>
      <c r="L1564">
        <v>2</v>
      </c>
      <c r="M1564">
        <v>1</v>
      </c>
      <c r="N1564" s="3">
        <v>0</v>
      </c>
      <c r="O1564">
        <v>1</v>
      </c>
      <c r="P1564">
        <v>3</v>
      </c>
      <c r="Q1564">
        <v>1</v>
      </c>
      <c r="R1564">
        <v>2</v>
      </c>
      <c r="S1564">
        <v>1</v>
      </c>
      <c r="T1564" s="2">
        <v>2</v>
      </c>
      <c r="U1564">
        <v>8</v>
      </c>
      <c r="V1564" s="3">
        <v>0</v>
      </c>
      <c r="W1564">
        <v>1</v>
      </c>
      <c r="X1564">
        <v>2</v>
      </c>
      <c r="Y1564">
        <v>3</v>
      </c>
      <c r="Z1564">
        <v>0</v>
      </c>
      <c r="AA1564" s="3">
        <v>2</v>
      </c>
      <c r="AB1564">
        <v>71</v>
      </c>
    </row>
    <row r="1565" spans="1:28" x14ac:dyDescent="0.35">
      <c r="A1565" s="2">
        <v>1397</v>
      </c>
      <c r="B1565" s="2">
        <v>11</v>
      </c>
      <c r="C1565" s="2" t="s">
        <v>35</v>
      </c>
      <c r="D1565">
        <v>50</v>
      </c>
      <c r="E1565">
        <v>1</v>
      </c>
      <c r="F1565">
        <v>1</v>
      </c>
      <c r="G1565">
        <v>1</v>
      </c>
      <c r="H1565">
        <v>167</v>
      </c>
      <c r="I1565" s="37">
        <v>26.8</v>
      </c>
      <c r="J1565" s="3">
        <v>0</v>
      </c>
      <c r="K1565">
        <v>2</v>
      </c>
      <c r="L1565">
        <v>2</v>
      </c>
      <c r="M1565">
        <v>4</v>
      </c>
      <c r="N1565" s="3">
        <v>0</v>
      </c>
      <c r="O1565">
        <v>1</v>
      </c>
      <c r="P1565">
        <v>2</v>
      </c>
      <c r="Q1565">
        <v>3</v>
      </c>
      <c r="R1565">
        <v>2</v>
      </c>
      <c r="S1565">
        <v>1</v>
      </c>
      <c r="T1565" s="2">
        <v>2</v>
      </c>
      <c r="U1565">
        <v>4</v>
      </c>
      <c r="V1565" s="3">
        <v>0</v>
      </c>
      <c r="W1565">
        <v>1</v>
      </c>
      <c r="X1565">
        <v>1</v>
      </c>
      <c r="Y1565">
        <v>1</v>
      </c>
      <c r="Z1565">
        <v>1</v>
      </c>
      <c r="AA1565" s="3">
        <v>2</v>
      </c>
      <c r="AB1565">
        <v>108</v>
      </c>
    </row>
    <row r="1566" spans="1:28" x14ac:dyDescent="0.35">
      <c r="A1566" s="2">
        <v>1399</v>
      </c>
      <c r="B1566" s="2">
        <v>11</v>
      </c>
      <c r="C1566" s="2" t="s">
        <v>35</v>
      </c>
      <c r="D1566">
        <v>50</v>
      </c>
      <c r="E1566">
        <v>1</v>
      </c>
      <c r="F1566">
        <v>1</v>
      </c>
      <c r="G1566">
        <v>1</v>
      </c>
      <c r="H1566">
        <v>154</v>
      </c>
      <c r="I1566" s="37">
        <v>7.2</v>
      </c>
      <c r="J1566" s="3">
        <v>0</v>
      </c>
      <c r="K1566">
        <v>1</v>
      </c>
      <c r="L1566">
        <v>2</v>
      </c>
      <c r="M1566">
        <v>4</v>
      </c>
      <c r="N1566" s="3">
        <v>0</v>
      </c>
      <c r="O1566">
        <v>1</v>
      </c>
      <c r="P1566">
        <v>2</v>
      </c>
      <c r="Q1566">
        <v>2</v>
      </c>
      <c r="R1566">
        <v>2</v>
      </c>
      <c r="S1566">
        <v>1</v>
      </c>
      <c r="T1566" s="2">
        <v>2</v>
      </c>
      <c r="U1566">
        <v>9</v>
      </c>
      <c r="V1566" s="3">
        <v>0</v>
      </c>
      <c r="W1566">
        <v>1</v>
      </c>
      <c r="X1566">
        <v>1</v>
      </c>
      <c r="Y1566">
        <v>2</v>
      </c>
      <c r="Z1566">
        <v>1</v>
      </c>
      <c r="AA1566" s="3">
        <v>2</v>
      </c>
      <c r="AB1566">
        <v>112</v>
      </c>
    </row>
    <row r="1567" spans="1:28" x14ac:dyDescent="0.35">
      <c r="A1567" s="2">
        <v>1401</v>
      </c>
      <c r="B1567" s="2">
        <v>11</v>
      </c>
      <c r="C1567" s="2" t="s">
        <v>35</v>
      </c>
      <c r="D1567">
        <v>50</v>
      </c>
      <c r="E1567">
        <v>2</v>
      </c>
      <c r="F1567">
        <v>1</v>
      </c>
      <c r="G1567">
        <v>0</v>
      </c>
      <c r="H1567">
        <v>190</v>
      </c>
      <c r="I1567" s="37">
        <v>0.4</v>
      </c>
      <c r="J1567" s="3">
        <v>0</v>
      </c>
      <c r="K1567">
        <v>1</v>
      </c>
      <c r="L1567">
        <v>2</v>
      </c>
      <c r="M1567">
        <v>4</v>
      </c>
      <c r="N1567" s="3">
        <v>0</v>
      </c>
      <c r="O1567">
        <v>1</v>
      </c>
      <c r="P1567">
        <v>1</v>
      </c>
      <c r="Q1567">
        <v>3</v>
      </c>
      <c r="R1567">
        <v>2</v>
      </c>
      <c r="S1567">
        <v>1</v>
      </c>
      <c r="T1567" s="2">
        <v>2</v>
      </c>
      <c r="U1567">
        <v>9</v>
      </c>
      <c r="V1567" s="3">
        <v>0</v>
      </c>
      <c r="W1567">
        <v>1</v>
      </c>
      <c r="X1567">
        <v>2</v>
      </c>
      <c r="Y1567">
        <v>3</v>
      </c>
      <c r="Z1567">
        <v>0</v>
      </c>
      <c r="AA1567" s="3">
        <v>2</v>
      </c>
      <c r="AB1567">
        <v>117</v>
      </c>
    </row>
    <row r="1568" spans="1:28" x14ac:dyDescent="0.35">
      <c r="A1568" s="2">
        <v>1402</v>
      </c>
      <c r="B1568" s="2">
        <v>11</v>
      </c>
      <c r="C1568" s="2" t="s">
        <v>35</v>
      </c>
      <c r="D1568">
        <v>50</v>
      </c>
      <c r="E1568">
        <v>3</v>
      </c>
      <c r="F1568">
        <v>1</v>
      </c>
      <c r="G1568">
        <v>0</v>
      </c>
      <c r="H1568">
        <v>190</v>
      </c>
      <c r="I1568" s="37">
        <v>11</v>
      </c>
      <c r="J1568" s="3">
        <v>0</v>
      </c>
      <c r="K1568">
        <v>1</v>
      </c>
      <c r="L1568">
        <v>2</v>
      </c>
      <c r="M1568">
        <v>1</v>
      </c>
      <c r="N1568" s="3">
        <v>0</v>
      </c>
      <c r="O1568">
        <v>1</v>
      </c>
      <c r="P1568">
        <v>2</v>
      </c>
      <c r="Q1568">
        <v>3</v>
      </c>
      <c r="R1568">
        <v>2</v>
      </c>
      <c r="S1568">
        <v>1</v>
      </c>
      <c r="T1568" s="2">
        <v>2</v>
      </c>
      <c r="U1568">
        <v>8</v>
      </c>
      <c r="V1568" s="3">
        <v>0</v>
      </c>
      <c r="W1568">
        <v>1</v>
      </c>
      <c r="X1568">
        <v>2</v>
      </c>
      <c r="Y1568">
        <v>3</v>
      </c>
      <c r="Z1568">
        <v>0</v>
      </c>
      <c r="AA1568" s="3">
        <v>2</v>
      </c>
      <c r="AB1568">
        <v>72</v>
      </c>
    </row>
    <row r="1569" spans="1:28" x14ac:dyDescent="0.35">
      <c r="A1569" s="2">
        <v>1403</v>
      </c>
      <c r="B1569" s="2">
        <v>11</v>
      </c>
      <c r="C1569" s="2" t="s">
        <v>35</v>
      </c>
      <c r="D1569">
        <v>50</v>
      </c>
      <c r="E1569">
        <v>3</v>
      </c>
      <c r="F1569">
        <v>1</v>
      </c>
      <c r="G1569">
        <v>1</v>
      </c>
      <c r="H1569">
        <v>175</v>
      </c>
      <c r="I1569" s="37">
        <v>59.5</v>
      </c>
      <c r="J1569" s="3">
        <v>0</v>
      </c>
      <c r="K1569">
        <v>2</v>
      </c>
      <c r="L1569">
        <v>2</v>
      </c>
      <c r="M1569">
        <v>4</v>
      </c>
      <c r="N1569" s="3">
        <v>0</v>
      </c>
      <c r="O1569">
        <v>1</v>
      </c>
      <c r="P1569">
        <v>3</v>
      </c>
      <c r="Q1569">
        <v>2</v>
      </c>
      <c r="R1569">
        <v>2</v>
      </c>
      <c r="S1569">
        <v>1</v>
      </c>
      <c r="T1569" s="2">
        <v>2</v>
      </c>
      <c r="U1569">
        <v>4</v>
      </c>
      <c r="V1569" s="3">
        <v>0</v>
      </c>
      <c r="W1569">
        <v>1</v>
      </c>
      <c r="X1569">
        <v>1</v>
      </c>
      <c r="Y1569">
        <v>2</v>
      </c>
      <c r="Z1569">
        <v>1</v>
      </c>
      <c r="AA1569" s="3">
        <v>2</v>
      </c>
      <c r="AB1569">
        <v>108</v>
      </c>
    </row>
    <row r="1570" spans="1:28" x14ac:dyDescent="0.35">
      <c r="A1570" s="2">
        <v>1407</v>
      </c>
      <c r="B1570" s="2">
        <v>11</v>
      </c>
      <c r="C1570" s="2" t="s">
        <v>35</v>
      </c>
      <c r="D1570">
        <v>51</v>
      </c>
      <c r="E1570">
        <v>2</v>
      </c>
      <c r="F1570">
        <v>1</v>
      </c>
      <c r="G1570">
        <v>1</v>
      </c>
      <c r="H1570">
        <v>167</v>
      </c>
      <c r="I1570" s="37">
        <v>39</v>
      </c>
      <c r="J1570" s="3">
        <v>0</v>
      </c>
      <c r="K1570">
        <v>1</v>
      </c>
      <c r="L1570">
        <v>2</v>
      </c>
      <c r="M1570">
        <v>4</v>
      </c>
      <c r="N1570" s="3">
        <v>0</v>
      </c>
      <c r="O1570">
        <v>1</v>
      </c>
      <c r="P1570">
        <v>4</v>
      </c>
      <c r="Q1570">
        <v>1</v>
      </c>
      <c r="R1570">
        <v>2</v>
      </c>
      <c r="S1570">
        <v>1</v>
      </c>
      <c r="T1570" s="2">
        <v>2</v>
      </c>
      <c r="U1570">
        <v>9</v>
      </c>
      <c r="V1570" s="3">
        <v>0</v>
      </c>
      <c r="W1570">
        <v>1</v>
      </c>
      <c r="X1570">
        <v>1</v>
      </c>
      <c r="Y1570">
        <v>1</v>
      </c>
      <c r="Z1570">
        <v>1</v>
      </c>
      <c r="AA1570" s="3">
        <v>3</v>
      </c>
      <c r="AB1570">
        <v>100</v>
      </c>
    </row>
    <row r="1571" spans="1:28" x14ac:dyDescent="0.35">
      <c r="A1571" s="2">
        <v>1416</v>
      </c>
      <c r="B1571" s="2">
        <v>11</v>
      </c>
      <c r="C1571" s="2" t="s">
        <v>35</v>
      </c>
      <c r="D1571">
        <v>51</v>
      </c>
      <c r="E1571">
        <v>2</v>
      </c>
      <c r="F1571">
        <v>0</v>
      </c>
      <c r="G1571">
        <v>1</v>
      </c>
      <c r="H1571">
        <v>184</v>
      </c>
      <c r="I1571" s="37">
        <v>19.399999999999999</v>
      </c>
      <c r="J1571" s="3">
        <v>0</v>
      </c>
      <c r="K1571">
        <v>1</v>
      </c>
      <c r="L1571">
        <v>2</v>
      </c>
      <c r="M1571">
        <v>1</v>
      </c>
      <c r="N1571" s="3">
        <v>0</v>
      </c>
      <c r="O1571">
        <v>1</v>
      </c>
      <c r="P1571">
        <v>6</v>
      </c>
      <c r="Q1571">
        <v>1</v>
      </c>
      <c r="R1571">
        <v>2</v>
      </c>
      <c r="S1571">
        <v>1</v>
      </c>
      <c r="T1571" s="2">
        <v>2</v>
      </c>
      <c r="U1571">
        <v>9</v>
      </c>
      <c r="V1571" s="3">
        <v>0</v>
      </c>
      <c r="W1571">
        <v>1</v>
      </c>
      <c r="X1571">
        <v>2</v>
      </c>
      <c r="Y1571">
        <v>2</v>
      </c>
      <c r="Z1571">
        <v>0</v>
      </c>
      <c r="AA1571" s="3">
        <v>2</v>
      </c>
      <c r="AB1571">
        <v>92</v>
      </c>
    </row>
    <row r="1572" spans="1:28" x14ac:dyDescent="0.35">
      <c r="A1572" s="2">
        <v>1417</v>
      </c>
      <c r="B1572" s="2">
        <v>11</v>
      </c>
      <c r="C1572" s="2" t="s">
        <v>35</v>
      </c>
      <c r="D1572">
        <v>51</v>
      </c>
      <c r="E1572">
        <v>1</v>
      </c>
      <c r="F1572">
        <v>1</v>
      </c>
      <c r="G1572">
        <v>1</v>
      </c>
      <c r="H1572">
        <v>167</v>
      </c>
      <c r="I1572" s="37">
        <v>36.6</v>
      </c>
      <c r="J1572" s="3">
        <v>0</v>
      </c>
      <c r="K1572">
        <v>1</v>
      </c>
      <c r="L1572">
        <v>2</v>
      </c>
      <c r="M1572">
        <v>4</v>
      </c>
      <c r="N1572" s="3">
        <v>0</v>
      </c>
      <c r="O1572">
        <v>1</v>
      </c>
      <c r="P1572">
        <v>6</v>
      </c>
      <c r="Q1572">
        <v>1</v>
      </c>
      <c r="R1572">
        <v>2</v>
      </c>
      <c r="S1572">
        <v>1</v>
      </c>
      <c r="T1572" s="2">
        <v>2</v>
      </c>
      <c r="U1572">
        <v>9</v>
      </c>
      <c r="V1572" s="3">
        <v>0</v>
      </c>
      <c r="W1572">
        <v>1</v>
      </c>
      <c r="X1572">
        <v>1</v>
      </c>
      <c r="Y1572">
        <v>1</v>
      </c>
      <c r="Z1572">
        <v>1</v>
      </c>
      <c r="AA1572" s="3">
        <v>2</v>
      </c>
      <c r="AB1572">
        <v>88</v>
      </c>
    </row>
    <row r="1573" spans="1:28" x14ac:dyDescent="0.35">
      <c r="A1573" s="2">
        <v>1419</v>
      </c>
      <c r="B1573" s="2">
        <v>11</v>
      </c>
      <c r="C1573" s="2" t="s">
        <v>35</v>
      </c>
      <c r="D1573">
        <v>51</v>
      </c>
      <c r="E1573">
        <v>2</v>
      </c>
      <c r="F1573">
        <v>1</v>
      </c>
      <c r="G1573">
        <v>1</v>
      </c>
      <c r="H1573">
        <v>190</v>
      </c>
      <c r="I1573" s="37">
        <v>65.8</v>
      </c>
      <c r="J1573" s="3">
        <v>0</v>
      </c>
      <c r="K1573">
        <v>1</v>
      </c>
      <c r="L1573">
        <v>2</v>
      </c>
      <c r="M1573">
        <v>4</v>
      </c>
      <c r="N1573" s="3">
        <v>0</v>
      </c>
      <c r="O1573">
        <v>1</v>
      </c>
      <c r="P1573">
        <v>6</v>
      </c>
      <c r="Q1573">
        <v>1</v>
      </c>
      <c r="R1573">
        <v>2</v>
      </c>
      <c r="S1573">
        <v>1</v>
      </c>
      <c r="T1573" s="2">
        <v>2</v>
      </c>
      <c r="U1573">
        <v>9</v>
      </c>
      <c r="V1573" s="3">
        <v>0</v>
      </c>
      <c r="W1573">
        <v>1</v>
      </c>
      <c r="X1573">
        <v>1</v>
      </c>
      <c r="Y1573">
        <v>2</v>
      </c>
      <c r="Z1573">
        <v>1</v>
      </c>
      <c r="AA1573" s="3">
        <v>3</v>
      </c>
      <c r="AB1573">
        <v>109</v>
      </c>
    </row>
    <row r="1574" spans="1:28" x14ac:dyDescent="0.35">
      <c r="A1574" s="2">
        <v>1424</v>
      </c>
      <c r="B1574" s="2">
        <v>11</v>
      </c>
      <c r="C1574" s="2" t="s">
        <v>35</v>
      </c>
      <c r="D1574">
        <v>51</v>
      </c>
      <c r="E1574">
        <v>2</v>
      </c>
      <c r="F1574">
        <v>1</v>
      </c>
      <c r="G1574">
        <v>1</v>
      </c>
      <c r="H1574">
        <v>167</v>
      </c>
      <c r="I1574" s="37">
        <v>55.8</v>
      </c>
      <c r="J1574" s="3">
        <v>0</v>
      </c>
      <c r="K1574">
        <v>1</v>
      </c>
      <c r="L1574">
        <v>2</v>
      </c>
      <c r="M1574">
        <v>4</v>
      </c>
      <c r="N1574" s="3">
        <v>0</v>
      </c>
      <c r="O1574">
        <v>1</v>
      </c>
      <c r="P1574">
        <v>5</v>
      </c>
      <c r="Q1574">
        <v>0</v>
      </c>
      <c r="R1574">
        <v>2</v>
      </c>
      <c r="S1574">
        <v>1</v>
      </c>
      <c r="T1574" s="2">
        <v>2</v>
      </c>
      <c r="U1574">
        <v>4</v>
      </c>
      <c r="V1574" s="3">
        <v>0</v>
      </c>
      <c r="W1574">
        <v>1</v>
      </c>
      <c r="X1574">
        <v>2</v>
      </c>
      <c r="Y1574">
        <v>2</v>
      </c>
      <c r="Z1574">
        <v>0</v>
      </c>
      <c r="AA1574" s="3">
        <v>2</v>
      </c>
      <c r="AB1574">
        <v>84</v>
      </c>
    </row>
    <row r="1575" spans="1:28" x14ac:dyDescent="0.35">
      <c r="A1575" s="2">
        <v>1425</v>
      </c>
      <c r="B1575" s="2">
        <v>11</v>
      </c>
      <c r="C1575" s="2" t="s">
        <v>35</v>
      </c>
      <c r="D1575">
        <v>52</v>
      </c>
      <c r="E1575">
        <v>2</v>
      </c>
      <c r="F1575">
        <v>1</v>
      </c>
      <c r="G1575">
        <v>0</v>
      </c>
      <c r="H1575">
        <v>167</v>
      </c>
      <c r="I1575" s="37">
        <v>31</v>
      </c>
      <c r="J1575" s="3">
        <v>0</v>
      </c>
      <c r="K1575">
        <v>1</v>
      </c>
      <c r="L1575">
        <v>2</v>
      </c>
      <c r="M1575">
        <v>1</v>
      </c>
      <c r="N1575" s="3">
        <v>0</v>
      </c>
      <c r="O1575">
        <v>1</v>
      </c>
      <c r="P1575">
        <v>4</v>
      </c>
      <c r="Q1575">
        <v>1</v>
      </c>
      <c r="R1575">
        <v>2</v>
      </c>
      <c r="S1575">
        <v>1</v>
      </c>
      <c r="T1575" s="2">
        <v>2</v>
      </c>
      <c r="U1575">
        <v>9</v>
      </c>
      <c r="V1575" s="3">
        <v>0</v>
      </c>
      <c r="W1575">
        <v>1</v>
      </c>
      <c r="X1575">
        <v>1</v>
      </c>
      <c r="Y1575">
        <v>1</v>
      </c>
      <c r="Z1575">
        <v>1</v>
      </c>
      <c r="AA1575" s="3">
        <v>2</v>
      </c>
      <c r="AB1575">
        <v>94</v>
      </c>
    </row>
    <row r="1576" spans="1:28" x14ac:dyDescent="0.35">
      <c r="A1576" s="2">
        <v>1426</v>
      </c>
      <c r="B1576" s="2">
        <v>11</v>
      </c>
      <c r="C1576" s="2" t="s">
        <v>35</v>
      </c>
      <c r="D1576">
        <v>52</v>
      </c>
      <c r="E1576">
        <v>2</v>
      </c>
      <c r="F1576">
        <v>1</v>
      </c>
      <c r="G1576">
        <v>0</v>
      </c>
      <c r="H1576">
        <v>167</v>
      </c>
      <c r="I1576" s="37">
        <v>3.8</v>
      </c>
      <c r="J1576" s="3">
        <v>0</v>
      </c>
      <c r="K1576">
        <v>1</v>
      </c>
      <c r="L1576">
        <v>2</v>
      </c>
      <c r="M1576">
        <v>4</v>
      </c>
      <c r="N1576" s="3">
        <v>0</v>
      </c>
      <c r="O1576">
        <v>1</v>
      </c>
      <c r="P1576">
        <v>1</v>
      </c>
      <c r="Q1576">
        <v>2</v>
      </c>
      <c r="R1576">
        <v>2</v>
      </c>
      <c r="S1576">
        <v>1</v>
      </c>
      <c r="T1576" s="2">
        <v>2</v>
      </c>
      <c r="U1576">
        <v>9</v>
      </c>
      <c r="V1576" s="3">
        <v>0</v>
      </c>
      <c r="W1576">
        <v>1</v>
      </c>
      <c r="X1576">
        <v>2</v>
      </c>
      <c r="Y1576">
        <v>3</v>
      </c>
      <c r="Z1576">
        <v>0</v>
      </c>
      <c r="AA1576" s="3">
        <v>2</v>
      </c>
      <c r="AB1576">
        <v>111</v>
      </c>
    </row>
    <row r="1577" spans="1:28" x14ac:dyDescent="0.35">
      <c r="A1577" s="2">
        <v>1427</v>
      </c>
      <c r="B1577" s="2">
        <v>11</v>
      </c>
      <c r="C1577" s="2" t="s">
        <v>35</v>
      </c>
      <c r="D1577">
        <v>52</v>
      </c>
      <c r="E1577">
        <v>1</v>
      </c>
      <c r="F1577">
        <v>1</v>
      </c>
      <c r="G1577">
        <v>0</v>
      </c>
      <c r="H1577">
        <v>167</v>
      </c>
      <c r="I1577" s="37">
        <v>1.6</v>
      </c>
      <c r="J1577" s="3">
        <v>0</v>
      </c>
      <c r="K1577">
        <v>1</v>
      </c>
      <c r="L1577">
        <v>1</v>
      </c>
      <c r="M1577">
        <v>4</v>
      </c>
      <c r="N1577" s="3">
        <v>0</v>
      </c>
      <c r="O1577">
        <v>1</v>
      </c>
      <c r="P1577">
        <v>1</v>
      </c>
      <c r="Q1577">
        <v>1</v>
      </c>
      <c r="R1577">
        <v>2</v>
      </c>
      <c r="S1577">
        <v>1</v>
      </c>
      <c r="T1577" s="2">
        <v>2</v>
      </c>
      <c r="U1577">
        <v>9</v>
      </c>
      <c r="V1577" s="3">
        <v>0</v>
      </c>
      <c r="W1577">
        <v>1</v>
      </c>
      <c r="X1577">
        <v>2</v>
      </c>
      <c r="Y1577">
        <v>1</v>
      </c>
      <c r="Z1577">
        <v>0</v>
      </c>
      <c r="AA1577" s="3">
        <v>3</v>
      </c>
      <c r="AB1577">
        <v>120</v>
      </c>
    </row>
    <row r="1578" spans="1:28" x14ac:dyDescent="0.35">
      <c r="A1578" s="2">
        <v>1428</v>
      </c>
      <c r="B1578" s="2">
        <v>11</v>
      </c>
      <c r="C1578" s="2" t="s">
        <v>35</v>
      </c>
      <c r="D1578">
        <v>52</v>
      </c>
      <c r="E1578">
        <v>2</v>
      </c>
      <c r="F1578">
        <v>1</v>
      </c>
      <c r="G1578">
        <v>0</v>
      </c>
      <c r="H1578">
        <v>167</v>
      </c>
      <c r="I1578" s="37">
        <v>18.8</v>
      </c>
      <c r="J1578" s="3">
        <v>0</v>
      </c>
      <c r="K1578">
        <v>1</v>
      </c>
      <c r="L1578">
        <v>2</v>
      </c>
      <c r="M1578">
        <v>1</v>
      </c>
      <c r="N1578" s="3">
        <v>0</v>
      </c>
      <c r="O1578">
        <v>1</v>
      </c>
      <c r="P1578">
        <v>2</v>
      </c>
      <c r="Q1578">
        <v>1</v>
      </c>
      <c r="R1578">
        <v>2</v>
      </c>
      <c r="S1578">
        <v>1</v>
      </c>
      <c r="T1578" s="2">
        <v>2</v>
      </c>
      <c r="U1578">
        <v>9</v>
      </c>
      <c r="V1578" s="3">
        <v>0</v>
      </c>
      <c r="W1578">
        <v>1</v>
      </c>
      <c r="X1578">
        <v>2</v>
      </c>
      <c r="Y1578">
        <v>1</v>
      </c>
      <c r="Z1578">
        <v>0</v>
      </c>
      <c r="AA1578" s="3">
        <v>3</v>
      </c>
      <c r="AB1578">
        <v>90</v>
      </c>
    </row>
    <row r="1579" spans="1:28" x14ac:dyDescent="0.35">
      <c r="A1579" s="2">
        <v>1430</v>
      </c>
      <c r="B1579" s="2">
        <v>11</v>
      </c>
      <c r="C1579" s="2" t="s">
        <v>35</v>
      </c>
      <c r="D1579">
        <v>53</v>
      </c>
      <c r="E1579">
        <v>3</v>
      </c>
      <c r="F1579">
        <v>1</v>
      </c>
      <c r="G1579">
        <v>1</v>
      </c>
      <c r="H1579">
        <v>199</v>
      </c>
      <c r="I1579" s="37">
        <v>91.8</v>
      </c>
      <c r="J1579" s="3">
        <v>0</v>
      </c>
      <c r="K1579">
        <v>1</v>
      </c>
      <c r="L1579">
        <v>2</v>
      </c>
      <c r="M1579">
        <v>1</v>
      </c>
      <c r="N1579" s="3">
        <v>0</v>
      </c>
      <c r="O1579">
        <v>1</v>
      </c>
      <c r="P1579">
        <v>5</v>
      </c>
      <c r="Q1579">
        <v>0</v>
      </c>
      <c r="R1579">
        <v>2</v>
      </c>
      <c r="S1579">
        <v>1</v>
      </c>
      <c r="T1579" s="2">
        <v>2</v>
      </c>
      <c r="U1579">
        <v>8</v>
      </c>
      <c r="V1579" s="3">
        <v>0</v>
      </c>
      <c r="W1579">
        <v>1</v>
      </c>
      <c r="X1579">
        <v>1</v>
      </c>
      <c r="Y1579">
        <v>2</v>
      </c>
      <c r="Z1579">
        <v>1</v>
      </c>
      <c r="AA1579" s="3">
        <v>2</v>
      </c>
      <c r="AB1579">
        <v>91</v>
      </c>
    </row>
    <row r="1580" spans="1:28" x14ac:dyDescent="0.35">
      <c r="A1580" s="2">
        <v>1431</v>
      </c>
      <c r="B1580" s="2">
        <v>11</v>
      </c>
      <c r="C1580" s="2" t="s">
        <v>35</v>
      </c>
      <c r="D1580">
        <v>53</v>
      </c>
      <c r="E1580">
        <v>3</v>
      </c>
      <c r="F1580">
        <v>1</v>
      </c>
      <c r="G1580">
        <v>1</v>
      </c>
      <c r="H1580">
        <v>199</v>
      </c>
      <c r="I1580" s="37">
        <v>91.8</v>
      </c>
      <c r="J1580" s="3">
        <v>0</v>
      </c>
      <c r="K1580">
        <v>1</v>
      </c>
      <c r="L1580">
        <v>2</v>
      </c>
      <c r="M1580">
        <v>1</v>
      </c>
      <c r="N1580" s="3">
        <v>0</v>
      </c>
      <c r="O1580">
        <v>1</v>
      </c>
      <c r="P1580">
        <v>7</v>
      </c>
      <c r="Q1580">
        <v>0</v>
      </c>
      <c r="R1580">
        <v>2</v>
      </c>
      <c r="S1580">
        <v>1</v>
      </c>
      <c r="T1580" s="2">
        <v>1</v>
      </c>
      <c r="U1580">
        <v>9</v>
      </c>
      <c r="V1580" s="3">
        <v>0</v>
      </c>
      <c r="W1580">
        <v>1</v>
      </c>
      <c r="X1580">
        <v>1</v>
      </c>
      <c r="Y1580">
        <v>1</v>
      </c>
      <c r="Z1580">
        <v>1</v>
      </c>
      <c r="AA1580" s="3">
        <v>2</v>
      </c>
      <c r="AB1580">
        <v>94</v>
      </c>
    </row>
    <row r="1581" spans="1:28" x14ac:dyDescent="0.35">
      <c r="A1581" s="2">
        <v>1432</v>
      </c>
      <c r="B1581" s="2">
        <v>11</v>
      </c>
      <c r="C1581" s="2" t="s">
        <v>35</v>
      </c>
      <c r="D1581">
        <v>53</v>
      </c>
      <c r="E1581">
        <v>2</v>
      </c>
      <c r="F1581">
        <v>1</v>
      </c>
      <c r="G1581">
        <v>1</v>
      </c>
      <c r="H1581">
        <v>199</v>
      </c>
      <c r="I1581" s="37">
        <v>91.8</v>
      </c>
      <c r="J1581" s="3">
        <v>0</v>
      </c>
      <c r="K1581">
        <v>1</v>
      </c>
      <c r="L1581">
        <v>2</v>
      </c>
      <c r="M1581">
        <v>1</v>
      </c>
      <c r="N1581" s="3">
        <v>0</v>
      </c>
      <c r="O1581">
        <v>1</v>
      </c>
      <c r="P1581">
        <v>6</v>
      </c>
      <c r="Q1581">
        <v>0</v>
      </c>
      <c r="R1581">
        <v>2</v>
      </c>
      <c r="S1581">
        <v>1</v>
      </c>
      <c r="T1581" s="2">
        <v>1</v>
      </c>
      <c r="U1581">
        <v>9</v>
      </c>
      <c r="V1581" s="3">
        <v>0</v>
      </c>
      <c r="W1581">
        <v>1</v>
      </c>
      <c r="X1581">
        <v>1</v>
      </c>
      <c r="Y1581">
        <v>1</v>
      </c>
      <c r="Z1581">
        <v>1</v>
      </c>
      <c r="AA1581" s="3">
        <v>2</v>
      </c>
      <c r="AB1581">
        <v>84</v>
      </c>
    </row>
    <row r="1582" spans="1:28" x14ac:dyDescent="0.35">
      <c r="A1582" s="2">
        <v>1433</v>
      </c>
      <c r="B1582" s="2">
        <v>11</v>
      </c>
      <c r="C1582" s="2" t="s">
        <v>35</v>
      </c>
      <c r="D1582">
        <v>53</v>
      </c>
      <c r="E1582">
        <v>1</v>
      </c>
      <c r="F1582">
        <v>1</v>
      </c>
      <c r="G1582">
        <v>1</v>
      </c>
      <c r="H1582">
        <v>167</v>
      </c>
      <c r="I1582" s="37">
        <v>18</v>
      </c>
      <c r="J1582" s="3">
        <v>0</v>
      </c>
      <c r="K1582">
        <v>1</v>
      </c>
      <c r="L1582">
        <v>2</v>
      </c>
      <c r="M1582">
        <v>4</v>
      </c>
      <c r="N1582" s="3">
        <v>0</v>
      </c>
      <c r="O1582">
        <v>1</v>
      </c>
      <c r="P1582">
        <v>2</v>
      </c>
      <c r="Q1582">
        <v>1</v>
      </c>
      <c r="R1582">
        <v>2</v>
      </c>
      <c r="S1582">
        <v>1</v>
      </c>
      <c r="T1582" s="2">
        <v>2</v>
      </c>
      <c r="U1582">
        <v>9</v>
      </c>
      <c r="V1582" s="3">
        <v>0</v>
      </c>
      <c r="W1582">
        <v>1</v>
      </c>
      <c r="X1582">
        <v>1</v>
      </c>
      <c r="Y1582">
        <v>1</v>
      </c>
      <c r="Z1582">
        <v>1</v>
      </c>
      <c r="AA1582" s="3">
        <v>2</v>
      </c>
      <c r="AB1582">
        <v>112</v>
      </c>
    </row>
    <row r="1583" spans="1:28" x14ac:dyDescent="0.35">
      <c r="A1583" s="2">
        <v>1434</v>
      </c>
      <c r="B1583" s="2">
        <v>11</v>
      </c>
      <c r="C1583" s="2" t="s">
        <v>35</v>
      </c>
      <c r="D1583">
        <v>53</v>
      </c>
      <c r="E1583">
        <v>2</v>
      </c>
      <c r="F1583">
        <v>1</v>
      </c>
      <c r="G1583">
        <v>1</v>
      </c>
      <c r="H1583">
        <v>167</v>
      </c>
      <c r="I1583" s="37">
        <v>32.5</v>
      </c>
      <c r="J1583" s="3">
        <v>0</v>
      </c>
      <c r="K1583">
        <v>1</v>
      </c>
      <c r="L1583">
        <v>2</v>
      </c>
      <c r="M1583">
        <v>2</v>
      </c>
      <c r="N1583" s="3">
        <v>0</v>
      </c>
      <c r="O1583">
        <v>1</v>
      </c>
      <c r="P1583">
        <v>2</v>
      </c>
      <c r="Q1583">
        <v>2</v>
      </c>
      <c r="R1583">
        <v>2</v>
      </c>
      <c r="S1583">
        <v>1</v>
      </c>
      <c r="T1583" s="2">
        <v>2</v>
      </c>
      <c r="U1583">
        <v>4</v>
      </c>
      <c r="V1583" s="3">
        <v>0</v>
      </c>
      <c r="W1583">
        <v>1</v>
      </c>
      <c r="X1583">
        <v>1</v>
      </c>
      <c r="Y1583">
        <v>2</v>
      </c>
      <c r="Z1583">
        <v>1</v>
      </c>
      <c r="AA1583" s="3">
        <v>2</v>
      </c>
      <c r="AB1583">
        <v>102</v>
      </c>
    </row>
    <row r="1584" spans="1:28" x14ac:dyDescent="0.35">
      <c r="A1584" s="2">
        <v>1435</v>
      </c>
      <c r="B1584" s="2">
        <v>11</v>
      </c>
      <c r="C1584" s="2" t="s">
        <v>35</v>
      </c>
      <c r="D1584">
        <v>53</v>
      </c>
      <c r="E1584">
        <v>3</v>
      </c>
      <c r="F1584">
        <v>1</v>
      </c>
      <c r="G1584">
        <v>1</v>
      </c>
      <c r="H1584">
        <v>175</v>
      </c>
      <c r="I1584" s="37">
        <v>42.5</v>
      </c>
      <c r="J1584" s="3">
        <v>0</v>
      </c>
      <c r="K1584">
        <v>2</v>
      </c>
      <c r="L1584">
        <v>2</v>
      </c>
      <c r="M1584">
        <v>4</v>
      </c>
      <c r="N1584" s="3">
        <v>0</v>
      </c>
      <c r="O1584">
        <v>1</v>
      </c>
      <c r="P1584">
        <v>4</v>
      </c>
      <c r="Q1584">
        <v>1</v>
      </c>
      <c r="R1584">
        <v>2</v>
      </c>
      <c r="S1584">
        <v>1</v>
      </c>
      <c r="T1584" s="2">
        <v>2</v>
      </c>
      <c r="U1584">
        <v>4</v>
      </c>
      <c r="V1584" s="3">
        <v>0</v>
      </c>
      <c r="W1584">
        <v>1</v>
      </c>
      <c r="X1584">
        <v>1</v>
      </c>
      <c r="Y1584">
        <v>1</v>
      </c>
      <c r="Z1584">
        <v>1</v>
      </c>
      <c r="AA1584" s="3">
        <v>2</v>
      </c>
      <c r="AB1584">
        <v>101</v>
      </c>
    </row>
    <row r="1585" spans="1:28" x14ac:dyDescent="0.35">
      <c r="A1585" s="2">
        <v>1436</v>
      </c>
      <c r="B1585" s="2">
        <v>11</v>
      </c>
      <c r="C1585" s="2" t="s">
        <v>35</v>
      </c>
      <c r="D1585">
        <v>53</v>
      </c>
      <c r="E1585">
        <v>3</v>
      </c>
      <c r="F1585">
        <v>1</v>
      </c>
      <c r="G1585">
        <v>1</v>
      </c>
      <c r="H1585">
        <v>190</v>
      </c>
      <c r="I1585" s="37">
        <v>25.2</v>
      </c>
      <c r="J1585" s="3">
        <v>0</v>
      </c>
      <c r="K1585">
        <v>1</v>
      </c>
      <c r="L1585">
        <v>2</v>
      </c>
      <c r="M1585">
        <v>1</v>
      </c>
      <c r="N1585" s="3">
        <v>0</v>
      </c>
      <c r="O1585">
        <v>1</v>
      </c>
      <c r="P1585">
        <v>3</v>
      </c>
      <c r="Q1585">
        <v>1</v>
      </c>
      <c r="R1585">
        <v>2</v>
      </c>
      <c r="S1585">
        <v>1</v>
      </c>
      <c r="T1585" s="2">
        <v>2</v>
      </c>
      <c r="U1585">
        <v>9</v>
      </c>
      <c r="V1585" s="3">
        <v>0</v>
      </c>
      <c r="W1585">
        <v>1</v>
      </c>
      <c r="X1585">
        <v>1</v>
      </c>
      <c r="Y1585">
        <v>1</v>
      </c>
      <c r="Z1585">
        <v>1</v>
      </c>
      <c r="AA1585" s="3">
        <v>2</v>
      </c>
      <c r="AB1585">
        <v>101</v>
      </c>
    </row>
    <row r="1586" spans="1:28" x14ac:dyDescent="0.35">
      <c r="A1586" s="2">
        <v>1437</v>
      </c>
      <c r="B1586" s="2">
        <v>11</v>
      </c>
      <c r="C1586" s="2" t="s">
        <v>35</v>
      </c>
      <c r="D1586">
        <v>53</v>
      </c>
      <c r="E1586">
        <v>3</v>
      </c>
      <c r="F1586">
        <v>1</v>
      </c>
      <c r="G1586">
        <v>1</v>
      </c>
      <c r="H1586">
        <v>175</v>
      </c>
      <c r="I1586" s="37">
        <v>13</v>
      </c>
      <c r="J1586" s="3">
        <v>0</v>
      </c>
      <c r="K1586">
        <v>1</v>
      </c>
      <c r="L1586">
        <v>2</v>
      </c>
      <c r="M1586">
        <v>1</v>
      </c>
      <c r="N1586" s="3">
        <v>0</v>
      </c>
      <c r="O1586">
        <v>1</v>
      </c>
      <c r="P1586">
        <v>5</v>
      </c>
      <c r="Q1586">
        <v>1</v>
      </c>
      <c r="R1586">
        <v>2</v>
      </c>
      <c r="S1586">
        <v>1</v>
      </c>
      <c r="T1586" s="2">
        <v>2</v>
      </c>
      <c r="U1586">
        <v>9</v>
      </c>
      <c r="V1586" s="3">
        <v>0</v>
      </c>
      <c r="W1586">
        <v>1</v>
      </c>
      <c r="X1586">
        <v>1</v>
      </c>
      <c r="Y1586">
        <v>1</v>
      </c>
      <c r="Z1586">
        <v>1</v>
      </c>
      <c r="AA1586" s="3">
        <v>2</v>
      </c>
      <c r="AB1586">
        <v>94</v>
      </c>
    </row>
    <row r="1587" spans="1:28" x14ac:dyDescent="0.35">
      <c r="A1587" s="2">
        <v>1438</v>
      </c>
      <c r="B1587" s="2">
        <v>11</v>
      </c>
      <c r="C1587" s="2" t="s">
        <v>35</v>
      </c>
      <c r="D1587">
        <v>53</v>
      </c>
      <c r="E1587">
        <v>1</v>
      </c>
      <c r="F1587">
        <v>1</v>
      </c>
      <c r="G1587">
        <v>1</v>
      </c>
      <c r="H1587">
        <v>154</v>
      </c>
      <c r="I1587" s="37">
        <v>25</v>
      </c>
      <c r="J1587" s="3">
        <v>0</v>
      </c>
      <c r="K1587">
        <v>2</v>
      </c>
      <c r="L1587">
        <v>2</v>
      </c>
      <c r="M1587">
        <v>4</v>
      </c>
      <c r="N1587" s="3">
        <v>0</v>
      </c>
      <c r="O1587">
        <v>1</v>
      </c>
      <c r="P1587">
        <v>7</v>
      </c>
      <c r="Q1587">
        <v>1</v>
      </c>
      <c r="R1587">
        <v>2</v>
      </c>
      <c r="S1587">
        <v>1</v>
      </c>
      <c r="T1587" s="2">
        <v>2</v>
      </c>
      <c r="U1587">
        <v>9</v>
      </c>
      <c r="V1587" s="3">
        <v>0</v>
      </c>
      <c r="W1587">
        <v>1</v>
      </c>
      <c r="X1587">
        <v>1</v>
      </c>
      <c r="Y1587">
        <v>2</v>
      </c>
      <c r="Z1587">
        <v>1</v>
      </c>
      <c r="AA1587" s="3">
        <v>2</v>
      </c>
      <c r="AB1587">
        <v>94</v>
      </c>
    </row>
    <row r="1588" spans="1:28" x14ac:dyDescent="0.35">
      <c r="A1588" s="2">
        <v>1439</v>
      </c>
      <c r="B1588" s="2">
        <v>11</v>
      </c>
      <c r="C1588" s="2" t="s">
        <v>35</v>
      </c>
      <c r="D1588">
        <v>53</v>
      </c>
      <c r="E1588">
        <v>1</v>
      </c>
      <c r="F1588">
        <v>1</v>
      </c>
      <c r="G1588">
        <v>1</v>
      </c>
      <c r="H1588">
        <v>167</v>
      </c>
      <c r="I1588" s="37">
        <v>92.2</v>
      </c>
      <c r="J1588" s="3">
        <v>0</v>
      </c>
      <c r="K1588">
        <v>1</v>
      </c>
      <c r="L1588">
        <v>2</v>
      </c>
      <c r="M1588">
        <v>4</v>
      </c>
      <c r="N1588" s="3">
        <v>0</v>
      </c>
      <c r="O1588">
        <v>1</v>
      </c>
      <c r="P1588">
        <v>6</v>
      </c>
      <c r="Q1588">
        <v>1</v>
      </c>
      <c r="R1588">
        <v>2</v>
      </c>
      <c r="S1588">
        <v>1</v>
      </c>
      <c r="T1588" s="2">
        <v>2</v>
      </c>
      <c r="U1588">
        <v>9</v>
      </c>
      <c r="V1588" s="3">
        <v>0</v>
      </c>
      <c r="W1588">
        <v>1</v>
      </c>
      <c r="X1588">
        <v>1</v>
      </c>
      <c r="Y1588">
        <v>1</v>
      </c>
      <c r="Z1588">
        <v>1</v>
      </c>
      <c r="AA1588" s="3">
        <v>2</v>
      </c>
      <c r="AB1588">
        <v>90</v>
      </c>
    </row>
    <row r="1589" spans="1:28" x14ac:dyDescent="0.35">
      <c r="A1589" s="2">
        <v>1440</v>
      </c>
      <c r="B1589" s="2">
        <v>11</v>
      </c>
      <c r="C1589" s="2" t="s">
        <v>35</v>
      </c>
      <c r="D1589">
        <v>53</v>
      </c>
      <c r="E1589">
        <v>1</v>
      </c>
      <c r="F1589">
        <v>1</v>
      </c>
      <c r="G1589">
        <v>1</v>
      </c>
      <c r="H1589">
        <v>167</v>
      </c>
      <c r="I1589" s="37">
        <v>92.2</v>
      </c>
      <c r="J1589" s="3">
        <v>0</v>
      </c>
      <c r="K1589">
        <v>1</v>
      </c>
      <c r="L1589">
        <v>2</v>
      </c>
      <c r="M1589">
        <v>1</v>
      </c>
      <c r="N1589" s="3">
        <v>0</v>
      </c>
      <c r="O1589">
        <v>1</v>
      </c>
      <c r="P1589">
        <v>6</v>
      </c>
      <c r="Q1589">
        <v>1</v>
      </c>
      <c r="R1589">
        <v>2</v>
      </c>
      <c r="S1589">
        <v>1</v>
      </c>
      <c r="T1589" s="2">
        <v>2</v>
      </c>
      <c r="U1589">
        <v>9</v>
      </c>
      <c r="V1589" s="3">
        <v>0</v>
      </c>
      <c r="W1589">
        <v>1</v>
      </c>
      <c r="X1589">
        <v>1</v>
      </c>
      <c r="Y1589">
        <v>2</v>
      </c>
      <c r="Z1589">
        <v>1</v>
      </c>
      <c r="AA1589" s="3">
        <v>2</v>
      </c>
      <c r="AB1589">
        <v>90</v>
      </c>
    </row>
    <row r="1590" spans="1:28" x14ac:dyDescent="0.35">
      <c r="A1590" s="2">
        <v>1442</v>
      </c>
      <c r="B1590" s="2">
        <v>11</v>
      </c>
      <c r="C1590" s="2" t="s">
        <v>35</v>
      </c>
      <c r="D1590">
        <v>53</v>
      </c>
      <c r="E1590">
        <v>3</v>
      </c>
      <c r="F1590">
        <v>1</v>
      </c>
      <c r="G1590">
        <v>1</v>
      </c>
      <c r="H1590">
        <v>175</v>
      </c>
      <c r="I1590" s="37">
        <v>23</v>
      </c>
      <c r="J1590" s="3">
        <v>0</v>
      </c>
      <c r="K1590">
        <v>2</v>
      </c>
      <c r="L1590">
        <v>2</v>
      </c>
      <c r="M1590">
        <v>4</v>
      </c>
      <c r="N1590" s="3">
        <v>0</v>
      </c>
      <c r="O1590">
        <v>1</v>
      </c>
      <c r="P1590">
        <v>1</v>
      </c>
      <c r="Q1590">
        <v>3</v>
      </c>
      <c r="R1590">
        <v>2</v>
      </c>
      <c r="S1590">
        <v>1</v>
      </c>
      <c r="T1590" s="2">
        <v>2</v>
      </c>
      <c r="U1590">
        <v>4</v>
      </c>
      <c r="V1590" s="3">
        <v>0</v>
      </c>
      <c r="W1590">
        <v>1</v>
      </c>
      <c r="X1590">
        <v>1</v>
      </c>
      <c r="Y1590">
        <v>2</v>
      </c>
      <c r="Z1590">
        <v>1</v>
      </c>
      <c r="AA1590" s="3">
        <v>2</v>
      </c>
      <c r="AB1590">
        <v>102</v>
      </c>
    </row>
    <row r="1591" spans="1:28" x14ac:dyDescent="0.35">
      <c r="A1591" s="2">
        <v>1443</v>
      </c>
      <c r="B1591" s="2">
        <v>11</v>
      </c>
      <c r="C1591" s="2" t="s">
        <v>35</v>
      </c>
      <c r="D1591">
        <v>53</v>
      </c>
      <c r="E1591">
        <v>1</v>
      </c>
      <c r="F1591">
        <v>1</v>
      </c>
      <c r="G1591">
        <v>1</v>
      </c>
      <c r="H1591">
        <v>167</v>
      </c>
      <c r="I1591" s="37">
        <v>22.2</v>
      </c>
      <c r="J1591" s="3">
        <v>0</v>
      </c>
      <c r="K1591">
        <v>1</v>
      </c>
      <c r="L1591">
        <v>2</v>
      </c>
      <c r="M1591">
        <v>4</v>
      </c>
      <c r="N1591" s="3">
        <v>0</v>
      </c>
      <c r="O1591">
        <v>1</v>
      </c>
      <c r="P1591">
        <v>3</v>
      </c>
      <c r="Q1591">
        <v>2</v>
      </c>
      <c r="R1591">
        <v>2</v>
      </c>
      <c r="S1591">
        <v>1</v>
      </c>
      <c r="T1591" s="2">
        <v>1</v>
      </c>
      <c r="U1591">
        <v>9</v>
      </c>
      <c r="V1591" s="3">
        <v>0</v>
      </c>
      <c r="W1591">
        <v>1</v>
      </c>
      <c r="X1591">
        <v>1</v>
      </c>
      <c r="Y1591">
        <v>2</v>
      </c>
      <c r="Z1591">
        <v>1</v>
      </c>
      <c r="AA1591" s="3">
        <v>2</v>
      </c>
      <c r="AB1591">
        <v>106</v>
      </c>
    </row>
    <row r="1592" spans="1:28" x14ac:dyDescent="0.35">
      <c r="A1592" s="2">
        <v>1445</v>
      </c>
      <c r="B1592" s="2">
        <v>11</v>
      </c>
      <c r="C1592" s="2" t="s">
        <v>35</v>
      </c>
      <c r="D1592">
        <v>53</v>
      </c>
      <c r="E1592">
        <v>1</v>
      </c>
      <c r="F1592">
        <v>1</v>
      </c>
      <c r="G1592">
        <v>1</v>
      </c>
      <c r="H1592">
        <v>154</v>
      </c>
      <c r="I1592" s="37">
        <v>12</v>
      </c>
      <c r="J1592" s="3">
        <v>0</v>
      </c>
      <c r="K1592">
        <v>1</v>
      </c>
      <c r="L1592">
        <v>2</v>
      </c>
      <c r="M1592">
        <v>4</v>
      </c>
      <c r="N1592" s="3">
        <v>0</v>
      </c>
      <c r="O1592">
        <v>1</v>
      </c>
      <c r="P1592">
        <v>4</v>
      </c>
      <c r="Q1592">
        <v>1</v>
      </c>
      <c r="R1592">
        <v>2</v>
      </c>
      <c r="S1592">
        <v>1</v>
      </c>
      <c r="T1592" s="2">
        <v>2</v>
      </c>
      <c r="U1592">
        <v>9</v>
      </c>
      <c r="V1592" s="3">
        <v>0</v>
      </c>
      <c r="W1592">
        <v>1</v>
      </c>
      <c r="X1592">
        <v>1</v>
      </c>
      <c r="Y1592">
        <v>3</v>
      </c>
      <c r="Z1592">
        <v>1</v>
      </c>
      <c r="AA1592" s="3">
        <v>2</v>
      </c>
      <c r="AB1592">
        <v>99</v>
      </c>
    </row>
    <row r="1593" spans="1:28" x14ac:dyDescent="0.35">
      <c r="A1593" s="2">
        <v>1446</v>
      </c>
      <c r="B1593" s="2">
        <v>11</v>
      </c>
      <c r="C1593" s="2" t="s">
        <v>35</v>
      </c>
      <c r="D1593">
        <v>54</v>
      </c>
      <c r="E1593">
        <v>1</v>
      </c>
      <c r="F1593">
        <v>0</v>
      </c>
      <c r="G1593">
        <v>1</v>
      </c>
      <c r="H1593">
        <v>167</v>
      </c>
      <c r="I1593" s="37">
        <v>12</v>
      </c>
      <c r="J1593" s="3">
        <v>0</v>
      </c>
      <c r="K1593">
        <v>2</v>
      </c>
      <c r="L1593">
        <v>2</v>
      </c>
      <c r="M1593">
        <v>4</v>
      </c>
      <c r="N1593" s="3">
        <v>0</v>
      </c>
      <c r="O1593">
        <v>1</v>
      </c>
      <c r="P1593">
        <v>5</v>
      </c>
      <c r="Q1593">
        <v>0</v>
      </c>
      <c r="R1593">
        <v>2</v>
      </c>
      <c r="S1593">
        <v>1</v>
      </c>
      <c r="T1593" s="2">
        <v>1</v>
      </c>
      <c r="U1593">
        <v>9</v>
      </c>
      <c r="V1593" s="3">
        <v>0</v>
      </c>
      <c r="W1593">
        <v>1</v>
      </c>
      <c r="X1593">
        <v>1</v>
      </c>
      <c r="Y1593">
        <v>1</v>
      </c>
      <c r="Z1593">
        <v>1</v>
      </c>
      <c r="AA1593" s="3">
        <v>1</v>
      </c>
      <c r="AB1593">
        <v>92</v>
      </c>
    </row>
    <row r="1594" spans="1:28" x14ac:dyDescent="0.35">
      <c r="A1594" s="2">
        <v>1447</v>
      </c>
      <c r="B1594" s="2">
        <v>11</v>
      </c>
      <c r="C1594" s="2" t="s">
        <v>35</v>
      </c>
      <c r="D1594">
        <v>54</v>
      </c>
      <c r="E1594">
        <v>1</v>
      </c>
      <c r="F1594">
        <v>0</v>
      </c>
      <c r="G1594">
        <v>1</v>
      </c>
      <c r="H1594">
        <v>167</v>
      </c>
      <c r="I1594" s="37">
        <v>12</v>
      </c>
      <c r="J1594" s="3">
        <v>0</v>
      </c>
      <c r="K1594">
        <v>2</v>
      </c>
      <c r="L1594">
        <v>2</v>
      </c>
      <c r="M1594">
        <v>1</v>
      </c>
      <c r="N1594" s="3">
        <v>0</v>
      </c>
      <c r="O1594">
        <v>1</v>
      </c>
      <c r="P1594">
        <v>4</v>
      </c>
      <c r="Q1594">
        <v>0</v>
      </c>
      <c r="R1594">
        <v>2</v>
      </c>
      <c r="S1594">
        <v>1</v>
      </c>
      <c r="T1594" s="2">
        <v>1</v>
      </c>
      <c r="U1594">
        <v>9</v>
      </c>
      <c r="V1594" s="3">
        <v>0</v>
      </c>
      <c r="W1594">
        <v>1</v>
      </c>
      <c r="X1594">
        <v>1</v>
      </c>
      <c r="Y1594">
        <v>2</v>
      </c>
      <c r="Z1594">
        <v>1</v>
      </c>
      <c r="AA1594" s="3">
        <v>1</v>
      </c>
      <c r="AB1594">
        <v>92</v>
      </c>
    </row>
    <row r="1595" spans="1:28" x14ac:dyDescent="0.35">
      <c r="A1595" s="2">
        <v>1448</v>
      </c>
      <c r="B1595" s="2">
        <v>11</v>
      </c>
      <c r="C1595" s="2" t="s">
        <v>35</v>
      </c>
      <c r="D1595">
        <v>54</v>
      </c>
      <c r="E1595">
        <v>2</v>
      </c>
      <c r="F1595">
        <v>1</v>
      </c>
      <c r="G1595">
        <v>1</v>
      </c>
      <c r="H1595">
        <v>185</v>
      </c>
      <c r="I1595" s="37">
        <v>33.5</v>
      </c>
      <c r="J1595" s="3">
        <v>0</v>
      </c>
      <c r="K1595">
        <v>2</v>
      </c>
      <c r="L1595">
        <v>2</v>
      </c>
      <c r="M1595">
        <v>4</v>
      </c>
      <c r="N1595" s="3">
        <v>0</v>
      </c>
      <c r="O1595">
        <v>1</v>
      </c>
      <c r="P1595">
        <v>4</v>
      </c>
      <c r="Q1595">
        <v>1</v>
      </c>
      <c r="R1595">
        <v>2</v>
      </c>
      <c r="S1595">
        <v>1</v>
      </c>
      <c r="T1595" s="2">
        <v>1</v>
      </c>
      <c r="U1595">
        <v>9</v>
      </c>
      <c r="V1595" s="3">
        <v>0</v>
      </c>
      <c r="W1595">
        <v>1</v>
      </c>
      <c r="X1595">
        <v>1</v>
      </c>
      <c r="Y1595">
        <v>3</v>
      </c>
      <c r="Z1595">
        <v>1</v>
      </c>
      <c r="AA1595" s="3">
        <v>2</v>
      </c>
      <c r="AB1595">
        <v>101</v>
      </c>
    </row>
    <row r="1596" spans="1:28" x14ac:dyDescent="0.35">
      <c r="A1596" s="2">
        <v>1449</v>
      </c>
      <c r="B1596" s="2">
        <v>11</v>
      </c>
      <c r="C1596" s="2" t="s">
        <v>35</v>
      </c>
      <c r="D1596">
        <v>54</v>
      </c>
      <c r="E1596">
        <v>2</v>
      </c>
      <c r="F1596">
        <v>1</v>
      </c>
      <c r="G1596">
        <v>1</v>
      </c>
      <c r="H1596">
        <v>185</v>
      </c>
      <c r="I1596" s="37">
        <v>33.5</v>
      </c>
      <c r="J1596" s="3">
        <v>0</v>
      </c>
      <c r="K1596">
        <v>1</v>
      </c>
      <c r="L1596">
        <v>2</v>
      </c>
      <c r="M1596">
        <v>1</v>
      </c>
      <c r="N1596" s="3">
        <v>0</v>
      </c>
      <c r="O1596">
        <v>1</v>
      </c>
      <c r="P1596">
        <v>4</v>
      </c>
      <c r="Q1596">
        <v>1</v>
      </c>
      <c r="R1596">
        <v>2</v>
      </c>
      <c r="S1596">
        <v>1</v>
      </c>
      <c r="T1596" s="2">
        <v>1</v>
      </c>
      <c r="U1596">
        <v>9</v>
      </c>
      <c r="V1596" s="3">
        <v>0</v>
      </c>
      <c r="W1596">
        <v>1</v>
      </c>
      <c r="X1596">
        <v>1</v>
      </c>
      <c r="Y1596">
        <v>1</v>
      </c>
      <c r="Z1596">
        <v>1</v>
      </c>
      <c r="AA1596" s="3">
        <v>2</v>
      </c>
      <c r="AB1596">
        <v>94</v>
      </c>
    </row>
    <row r="1597" spans="1:28" x14ac:dyDescent="0.35">
      <c r="A1597" s="2">
        <v>1450</v>
      </c>
      <c r="B1597" s="2">
        <v>11</v>
      </c>
      <c r="C1597" s="2" t="s">
        <v>35</v>
      </c>
      <c r="D1597">
        <v>54</v>
      </c>
      <c r="E1597">
        <v>3</v>
      </c>
      <c r="F1597">
        <v>1</v>
      </c>
      <c r="G1597">
        <v>1</v>
      </c>
      <c r="H1597">
        <v>185</v>
      </c>
      <c r="I1597" s="37">
        <v>33.5</v>
      </c>
      <c r="J1597" s="3">
        <v>0</v>
      </c>
      <c r="K1597">
        <v>2</v>
      </c>
      <c r="L1597">
        <v>2</v>
      </c>
      <c r="M1597">
        <v>2</v>
      </c>
      <c r="N1597" s="3">
        <v>0</v>
      </c>
      <c r="O1597">
        <v>1</v>
      </c>
      <c r="P1597">
        <v>5</v>
      </c>
      <c r="Q1597">
        <v>0</v>
      </c>
      <c r="R1597">
        <v>2</v>
      </c>
      <c r="S1597">
        <v>1</v>
      </c>
      <c r="T1597" s="2">
        <v>1</v>
      </c>
      <c r="U1597">
        <v>9</v>
      </c>
      <c r="V1597" s="3">
        <v>0</v>
      </c>
      <c r="W1597">
        <v>1</v>
      </c>
      <c r="X1597">
        <v>1</v>
      </c>
      <c r="Y1597">
        <v>1</v>
      </c>
      <c r="Z1597">
        <v>1</v>
      </c>
      <c r="AA1597" s="3">
        <v>2</v>
      </c>
      <c r="AB1597">
        <v>91</v>
      </c>
    </row>
    <row r="1598" spans="1:28" x14ac:dyDescent="0.35">
      <c r="A1598" s="2">
        <v>1451</v>
      </c>
      <c r="B1598" s="2">
        <v>11</v>
      </c>
      <c r="C1598" s="2" t="s">
        <v>35</v>
      </c>
      <c r="D1598">
        <v>54</v>
      </c>
      <c r="E1598">
        <v>2</v>
      </c>
      <c r="F1598">
        <v>1</v>
      </c>
      <c r="G1598">
        <v>1</v>
      </c>
      <c r="H1598">
        <v>167</v>
      </c>
      <c r="I1598" s="37">
        <v>26.3</v>
      </c>
      <c r="J1598" s="3">
        <v>0</v>
      </c>
      <c r="K1598">
        <v>2</v>
      </c>
      <c r="L1598">
        <v>2</v>
      </c>
      <c r="M1598">
        <v>4</v>
      </c>
      <c r="N1598" s="3">
        <v>0</v>
      </c>
      <c r="O1598">
        <v>1</v>
      </c>
      <c r="P1598">
        <v>3</v>
      </c>
      <c r="Q1598">
        <v>2</v>
      </c>
      <c r="R1598">
        <v>2</v>
      </c>
      <c r="S1598">
        <v>1</v>
      </c>
      <c r="T1598" s="2">
        <v>1</v>
      </c>
      <c r="U1598">
        <v>9</v>
      </c>
      <c r="V1598" s="3">
        <v>0</v>
      </c>
      <c r="W1598">
        <v>1</v>
      </c>
      <c r="X1598">
        <v>1</v>
      </c>
      <c r="Y1598">
        <v>1</v>
      </c>
      <c r="Z1598">
        <v>1</v>
      </c>
      <c r="AA1598" s="3">
        <v>2</v>
      </c>
      <c r="AB1598">
        <v>99</v>
      </c>
    </row>
    <row r="1599" spans="1:28" x14ac:dyDescent="0.35">
      <c r="A1599" s="2">
        <v>1452</v>
      </c>
      <c r="B1599" s="2">
        <v>11</v>
      </c>
      <c r="C1599" s="2" t="s">
        <v>35</v>
      </c>
      <c r="D1599">
        <v>54</v>
      </c>
      <c r="E1599">
        <v>2</v>
      </c>
      <c r="F1599">
        <v>1</v>
      </c>
      <c r="G1599">
        <v>1</v>
      </c>
      <c r="H1599">
        <v>167</v>
      </c>
      <c r="I1599" s="37">
        <v>26.3</v>
      </c>
      <c r="J1599" s="3">
        <v>0</v>
      </c>
      <c r="K1599">
        <v>2</v>
      </c>
      <c r="L1599">
        <v>2</v>
      </c>
      <c r="M1599">
        <v>1</v>
      </c>
      <c r="N1599" s="3">
        <v>0</v>
      </c>
      <c r="O1599">
        <v>1</v>
      </c>
      <c r="P1599">
        <v>5</v>
      </c>
      <c r="Q1599">
        <v>0</v>
      </c>
      <c r="R1599">
        <v>2</v>
      </c>
      <c r="S1599">
        <v>1</v>
      </c>
      <c r="T1599" s="2">
        <v>1</v>
      </c>
      <c r="U1599">
        <v>9</v>
      </c>
      <c r="V1599" s="3">
        <v>0</v>
      </c>
      <c r="W1599">
        <v>1</v>
      </c>
      <c r="X1599">
        <v>1</v>
      </c>
      <c r="Y1599">
        <v>1</v>
      </c>
      <c r="Z1599">
        <v>1</v>
      </c>
      <c r="AA1599" s="3">
        <v>2</v>
      </c>
      <c r="AB1599">
        <v>82</v>
      </c>
    </row>
    <row r="1600" spans="1:28" x14ac:dyDescent="0.35">
      <c r="A1600" s="2">
        <v>1453</v>
      </c>
      <c r="B1600" s="2">
        <v>11</v>
      </c>
      <c r="C1600" s="2" t="s">
        <v>35</v>
      </c>
      <c r="D1600">
        <v>54</v>
      </c>
      <c r="E1600">
        <v>2</v>
      </c>
      <c r="F1600">
        <v>1</v>
      </c>
      <c r="G1600">
        <v>1</v>
      </c>
      <c r="H1600">
        <v>167</v>
      </c>
      <c r="I1600" s="37">
        <v>26.3</v>
      </c>
      <c r="J1600" s="3">
        <v>0</v>
      </c>
      <c r="K1600">
        <v>2</v>
      </c>
      <c r="L1600">
        <v>2</v>
      </c>
      <c r="M1600">
        <v>1</v>
      </c>
      <c r="N1600" s="3">
        <v>0</v>
      </c>
      <c r="O1600">
        <v>1</v>
      </c>
      <c r="P1600">
        <v>5</v>
      </c>
      <c r="Q1600">
        <v>2</v>
      </c>
      <c r="R1600">
        <v>2</v>
      </c>
      <c r="S1600">
        <v>1</v>
      </c>
      <c r="T1600" s="2">
        <v>1</v>
      </c>
      <c r="U1600">
        <v>9</v>
      </c>
      <c r="V1600" s="3">
        <v>0</v>
      </c>
      <c r="W1600">
        <v>1</v>
      </c>
      <c r="X1600">
        <v>1</v>
      </c>
      <c r="Y1600">
        <v>1</v>
      </c>
      <c r="Z1600">
        <v>1</v>
      </c>
      <c r="AA1600" s="3">
        <v>2</v>
      </c>
      <c r="AB1600">
        <v>104</v>
      </c>
    </row>
    <row r="1601" spans="1:28" x14ac:dyDescent="0.35">
      <c r="A1601" s="2">
        <v>1454</v>
      </c>
      <c r="B1601" s="2">
        <v>11</v>
      </c>
      <c r="C1601" s="2" t="s">
        <v>35</v>
      </c>
      <c r="D1601">
        <v>54</v>
      </c>
      <c r="E1601">
        <v>2</v>
      </c>
      <c r="F1601">
        <v>1</v>
      </c>
      <c r="G1601">
        <v>1</v>
      </c>
      <c r="H1601">
        <v>167</v>
      </c>
      <c r="I1601" s="37">
        <v>26.3</v>
      </c>
      <c r="J1601" s="3">
        <v>0</v>
      </c>
      <c r="K1601">
        <v>2</v>
      </c>
      <c r="L1601">
        <v>2</v>
      </c>
      <c r="M1601">
        <v>4</v>
      </c>
      <c r="N1601" s="3">
        <v>0</v>
      </c>
      <c r="O1601">
        <v>1</v>
      </c>
      <c r="P1601">
        <v>3</v>
      </c>
      <c r="Q1601">
        <v>3</v>
      </c>
      <c r="R1601">
        <v>2</v>
      </c>
      <c r="S1601">
        <v>1</v>
      </c>
      <c r="T1601" s="2">
        <v>1</v>
      </c>
      <c r="U1601">
        <v>9</v>
      </c>
      <c r="V1601" s="3">
        <v>0</v>
      </c>
      <c r="W1601">
        <v>1</v>
      </c>
      <c r="X1601">
        <v>1</v>
      </c>
      <c r="Y1601">
        <v>1</v>
      </c>
      <c r="Z1601">
        <v>1</v>
      </c>
      <c r="AA1601" s="3">
        <v>2</v>
      </c>
      <c r="AB1601">
        <v>63</v>
      </c>
    </row>
    <row r="1602" spans="1:28" x14ac:dyDescent="0.35">
      <c r="A1602" s="2">
        <v>1455</v>
      </c>
      <c r="B1602" s="2">
        <v>11</v>
      </c>
      <c r="C1602" s="2" t="s">
        <v>35</v>
      </c>
      <c r="D1602">
        <v>54</v>
      </c>
      <c r="E1602">
        <v>2</v>
      </c>
      <c r="F1602">
        <v>1</v>
      </c>
      <c r="G1602">
        <v>1</v>
      </c>
      <c r="H1602">
        <v>167</v>
      </c>
      <c r="I1602" s="37">
        <v>26.3</v>
      </c>
      <c r="J1602" s="3">
        <v>0</v>
      </c>
      <c r="K1602">
        <v>2</v>
      </c>
      <c r="L1602">
        <v>2</v>
      </c>
      <c r="M1602">
        <v>4</v>
      </c>
      <c r="N1602" s="3">
        <v>0</v>
      </c>
      <c r="O1602">
        <v>1</v>
      </c>
      <c r="P1602">
        <v>4</v>
      </c>
      <c r="Q1602">
        <v>1</v>
      </c>
      <c r="R1602">
        <v>2</v>
      </c>
      <c r="S1602">
        <v>1</v>
      </c>
      <c r="T1602" s="2">
        <v>1</v>
      </c>
      <c r="U1602">
        <v>9</v>
      </c>
      <c r="V1602" s="3">
        <v>0</v>
      </c>
      <c r="W1602">
        <v>1</v>
      </c>
      <c r="X1602">
        <v>5</v>
      </c>
      <c r="Y1602">
        <v>1</v>
      </c>
      <c r="Z1602">
        <v>1</v>
      </c>
      <c r="AA1602" s="3">
        <v>2</v>
      </c>
      <c r="AB1602">
        <v>97</v>
      </c>
    </row>
    <row r="1603" spans="1:28" x14ac:dyDescent="0.35">
      <c r="A1603" s="2">
        <v>1456</v>
      </c>
      <c r="B1603" s="2">
        <v>11</v>
      </c>
      <c r="C1603" s="2" t="s">
        <v>35</v>
      </c>
      <c r="D1603">
        <v>54</v>
      </c>
      <c r="E1603">
        <v>3</v>
      </c>
      <c r="F1603">
        <v>1</v>
      </c>
      <c r="G1603">
        <v>1</v>
      </c>
      <c r="H1603">
        <v>210</v>
      </c>
      <c r="I1603" s="37">
        <v>58.2</v>
      </c>
      <c r="J1603" s="3">
        <v>0</v>
      </c>
      <c r="K1603">
        <v>1</v>
      </c>
      <c r="L1603">
        <v>1</v>
      </c>
      <c r="M1603">
        <v>4</v>
      </c>
      <c r="N1603" s="3">
        <v>0</v>
      </c>
      <c r="O1603">
        <v>1</v>
      </c>
      <c r="P1603">
        <v>4</v>
      </c>
      <c r="Q1603">
        <v>0</v>
      </c>
      <c r="R1603">
        <v>2</v>
      </c>
      <c r="S1603">
        <v>1</v>
      </c>
      <c r="T1603" s="2">
        <v>1</v>
      </c>
      <c r="U1603">
        <v>9</v>
      </c>
      <c r="V1603" s="3">
        <v>0</v>
      </c>
      <c r="W1603">
        <v>1</v>
      </c>
      <c r="X1603">
        <v>4</v>
      </c>
      <c r="Y1603">
        <v>1</v>
      </c>
      <c r="Z1603">
        <v>1</v>
      </c>
      <c r="AA1603" s="3">
        <v>2</v>
      </c>
      <c r="AB1603">
        <v>91</v>
      </c>
    </row>
    <row r="1604" spans="1:28" x14ac:dyDescent="0.35">
      <c r="A1604" s="2">
        <v>1457</v>
      </c>
      <c r="B1604" s="2">
        <v>11</v>
      </c>
      <c r="C1604" s="2" t="s">
        <v>35</v>
      </c>
      <c r="D1604">
        <v>54</v>
      </c>
      <c r="E1604">
        <v>3</v>
      </c>
      <c r="F1604">
        <v>1</v>
      </c>
      <c r="G1604">
        <v>1</v>
      </c>
      <c r="H1604">
        <v>185</v>
      </c>
      <c r="I1604" s="37">
        <v>61.4</v>
      </c>
      <c r="J1604" s="3">
        <v>0</v>
      </c>
      <c r="K1604">
        <v>1</v>
      </c>
      <c r="L1604">
        <v>2</v>
      </c>
      <c r="M1604">
        <v>4</v>
      </c>
      <c r="N1604" s="3">
        <v>0</v>
      </c>
      <c r="O1604">
        <v>1</v>
      </c>
      <c r="P1604">
        <v>5</v>
      </c>
      <c r="Q1604">
        <v>0</v>
      </c>
      <c r="R1604">
        <v>2</v>
      </c>
      <c r="S1604">
        <v>1</v>
      </c>
      <c r="T1604" s="2">
        <v>2</v>
      </c>
      <c r="U1604">
        <v>9</v>
      </c>
      <c r="V1604" s="3">
        <v>0</v>
      </c>
      <c r="W1604">
        <v>1</v>
      </c>
      <c r="X1604">
        <v>5</v>
      </c>
      <c r="Y1604">
        <v>1</v>
      </c>
      <c r="Z1604">
        <v>1</v>
      </c>
      <c r="AA1604" s="3">
        <v>2</v>
      </c>
      <c r="AB1604">
        <v>94</v>
      </c>
    </row>
    <row r="1605" spans="1:28" x14ac:dyDescent="0.35">
      <c r="A1605" s="2">
        <v>1458</v>
      </c>
      <c r="B1605" s="2">
        <v>11</v>
      </c>
      <c r="C1605" s="2" t="s">
        <v>35</v>
      </c>
      <c r="D1605">
        <v>54</v>
      </c>
      <c r="E1605">
        <v>3</v>
      </c>
      <c r="F1605">
        <v>1</v>
      </c>
      <c r="G1605">
        <v>1</v>
      </c>
      <c r="H1605">
        <v>167</v>
      </c>
      <c r="I1605" s="37">
        <v>29.9</v>
      </c>
      <c r="J1605" s="3">
        <v>0</v>
      </c>
      <c r="K1605">
        <v>2</v>
      </c>
      <c r="L1605">
        <v>2</v>
      </c>
      <c r="M1605">
        <v>1</v>
      </c>
      <c r="N1605" s="3">
        <v>0</v>
      </c>
      <c r="O1605">
        <v>1</v>
      </c>
      <c r="P1605">
        <v>5</v>
      </c>
      <c r="Q1605">
        <v>0</v>
      </c>
      <c r="R1605">
        <v>2</v>
      </c>
      <c r="S1605">
        <v>1</v>
      </c>
      <c r="T1605" s="2">
        <v>1</v>
      </c>
      <c r="U1605">
        <v>9</v>
      </c>
      <c r="V1605" s="3">
        <v>0</v>
      </c>
      <c r="W1605">
        <v>1</v>
      </c>
      <c r="X1605">
        <v>6</v>
      </c>
      <c r="Y1605">
        <v>1</v>
      </c>
      <c r="Z1605">
        <v>1</v>
      </c>
      <c r="AA1605" s="3">
        <v>2</v>
      </c>
      <c r="AB1605">
        <v>88</v>
      </c>
    </row>
    <row r="1606" spans="1:28" x14ac:dyDescent="0.35">
      <c r="A1606" s="2">
        <v>1459</v>
      </c>
      <c r="B1606" s="2">
        <v>11</v>
      </c>
      <c r="C1606" s="2" t="s">
        <v>35</v>
      </c>
      <c r="D1606">
        <v>54</v>
      </c>
      <c r="E1606">
        <v>1</v>
      </c>
      <c r="F1606">
        <v>1</v>
      </c>
      <c r="G1606">
        <v>1</v>
      </c>
      <c r="H1606">
        <v>167</v>
      </c>
      <c r="I1606" s="37">
        <v>29.9</v>
      </c>
      <c r="J1606" s="3">
        <v>0</v>
      </c>
      <c r="K1606">
        <v>2</v>
      </c>
      <c r="L1606">
        <v>2</v>
      </c>
      <c r="M1606">
        <v>4</v>
      </c>
      <c r="N1606" s="3">
        <v>0</v>
      </c>
      <c r="O1606">
        <v>1</v>
      </c>
      <c r="P1606">
        <v>4</v>
      </c>
      <c r="Q1606">
        <v>1</v>
      </c>
      <c r="R1606">
        <v>2</v>
      </c>
      <c r="S1606">
        <v>1</v>
      </c>
      <c r="T1606" s="2">
        <v>1</v>
      </c>
      <c r="U1606">
        <v>9</v>
      </c>
      <c r="V1606" s="3">
        <v>0</v>
      </c>
      <c r="W1606">
        <v>1</v>
      </c>
      <c r="X1606">
        <v>5</v>
      </c>
      <c r="Y1606">
        <v>1</v>
      </c>
      <c r="Z1606">
        <v>1</v>
      </c>
      <c r="AA1606" s="3">
        <v>2</v>
      </c>
      <c r="AB1606">
        <v>101</v>
      </c>
    </row>
    <row r="1607" spans="1:28" x14ac:dyDescent="0.35">
      <c r="A1607" s="2">
        <v>1460</v>
      </c>
      <c r="B1607" s="2">
        <v>11</v>
      </c>
      <c r="C1607" s="2" t="s">
        <v>35</v>
      </c>
      <c r="D1607">
        <v>54</v>
      </c>
      <c r="E1607">
        <v>1</v>
      </c>
      <c r="F1607">
        <v>1</v>
      </c>
      <c r="G1607">
        <v>1</v>
      </c>
      <c r="H1607">
        <v>154</v>
      </c>
      <c r="I1607" s="37">
        <v>12</v>
      </c>
      <c r="J1607" s="3">
        <v>0</v>
      </c>
      <c r="K1607">
        <v>2</v>
      </c>
      <c r="L1607">
        <v>2</v>
      </c>
      <c r="M1607">
        <v>4</v>
      </c>
      <c r="N1607" s="3">
        <v>0</v>
      </c>
      <c r="O1607">
        <v>1</v>
      </c>
      <c r="P1607">
        <v>3</v>
      </c>
      <c r="Q1607">
        <v>1</v>
      </c>
      <c r="R1607">
        <v>2</v>
      </c>
      <c r="S1607">
        <v>1</v>
      </c>
      <c r="T1607" s="2">
        <v>2</v>
      </c>
      <c r="U1607">
        <v>4</v>
      </c>
      <c r="V1607" s="3">
        <v>0</v>
      </c>
      <c r="W1607">
        <v>1</v>
      </c>
      <c r="X1607">
        <v>4</v>
      </c>
      <c r="Y1607">
        <v>1</v>
      </c>
      <c r="Z1607">
        <v>1</v>
      </c>
      <c r="AA1607" s="3">
        <v>2</v>
      </c>
      <c r="AB1607">
        <v>99</v>
      </c>
    </row>
    <row r="1608" spans="1:28" x14ac:dyDescent="0.35">
      <c r="A1608" s="2">
        <v>1461</v>
      </c>
      <c r="B1608" s="2">
        <v>11</v>
      </c>
      <c r="C1608" s="2" t="s">
        <v>35</v>
      </c>
      <c r="D1608">
        <v>54</v>
      </c>
      <c r="E1608">
        <v>1</v>
      </c>
      <c r="F1608">
        <v>1</v>
      </c>
      <c r="G1608">
        <v>1</v>
      </c>
      <c r="H1608">
        <v>154</v>
      </c>
      <c r="I1608" s="37">
        <v>26</v>
      </c>
      <c r="J1608" s="3">
        <v>0</v>
      </c>
      <c r="K1608">
        <v>2</v>
      </c>
      <c r="L1608">
        <v>2</v>
      </c>
      <c r="M1608">
        <v>1</v>
      </c>
      <c r="N1608" s="3">
        <v>0</v>
      </c>
      <c r="O1608">
        <v>1</v>
      </c>
      <c r="P1608">
        <v>5</v>
      </c>
      <c r="Q1608">
        <v>0</v>
      </c>
      <c r="R1608">
        <v>2</v>
      </c>
      <c r="S1608">
        <v>1</v>
      </c>
      <c r="T1608" s="2">
        <v>1</v>
      </c>
      <c r="U1608">
        <v>9</v>
      </c>
      <c r="V1608" s="3">
        <v>0</v>
      </c>
      <c r="W1608">
        <v>1</v>
      </c>
      <c r="X1608">
        <v>5</v>
      </c>
      <c r="Y1608">
        <v>1</v>
      </c>
      <c r="Z1608">
        <v>1</v>
      </c>
      <c r="AA1608" s="3">
        <v>2</v>
      </c>
      <c r="AB1608">
        <v>91</v>
      </c>
    </row>
    <row r="1609" spans="1:28" x14ac:dyDescent="0.35">
      <c r="A1609" s="2">
        <v>1462</v>
      </c>
      <c r="B1609" s="2">
        <v>11</v>
      </c>
      <c r="C1609" s="2" t="s">
        <v>35</v>
      </c>
      <c r="D1609">
        <v>54</v>
      </c>
      <c r="E1609">
        <v>1</v>
      </c>
      <c r="F1609">
        <v>1</v>
      </c>
      <c r="G1609">
        <v>1</v>
      </c>
      <c r="H1609">
        <v>167</v>
      </c>
      <c r="I1609" s="37">
        <v>30.7</v>
      </c>
      <c r="J1609" s="3">
        <v>0</v>
      </c>
      <c r="K1609">
        <v>1</v>
      </c>
      <c r="L1609">
        <v>2</v>
      </c>
      <c r="M1609">
        <v>1</v>
      </c>
      <c r="N1609" s="3">
        <v>0</v>
      </c>
      <c r="O1609">
        <v>1</v>
      </c>
      <c r="P1609">
        <v>4</v>
      </c>
      <c r="Q1609">
        <v>0</v>
      </c>
      <c r="R1609">
        <v>2</v>
      </c>
      <c r="S1609">
        <v>1</v>
      </c>
      <c r="T1609" s="2">
        <v>1</v>
      </c>
      <c r="U1609">
        <v>9</v>
      </c>
      <c r="V1609" s="3">
        <v>0</v>
      </c>
      <c r="W1609">
        <v>1</v>
      </c>
      <c r="X1609">
        <v>4</v>
      </c>
      <c r="Y1609">
        <v>1</v>
      </c>
      <c r="Z1609">
        <v>1</v>
      </c>
      <c r="AA1609" s="3">
        <v>2</v>
      </c>
      <c r="AB1609">
        <v>84</v>
      </c>
    </row>
    <row r="1610" spans="1:28" x14ac:dyDescent="0.35">
      <c r="A1610" s="2">
        <v>1463</v>
      </c>
      <c r="B1610" s="2">
        <v>11</v>
      </c>
      <c r="C1610" s="2" t="s">
        <v>35</v>
      </c>
      <c r="D1610">
        <v>54</v>
      </c>
      <c r="E1610">
        <v>3</v>
      </c>
      <c r="F1610">
        <v>1</v>
      </c>
      <c r="G1610">
        <v>1</v>
      </c>
      <c r="H1610">
        <v>185</v>
      </c>
      <c r="I1610" s="37">
        <v>34.5</v>
      </c>
      <c r="J1610" s="3">
        <v>0</v>
      </c>
      <c r="K1610">
        <v>2</v>
      </c>
      <c r="L1610">
        <v>2</v>
      </c>
      <c r="M1610">
        <v>4</v>
      </c>
      <c r="N1610" s="3">
        <v>0</v>
      </c>
      <c r="O1610">
        <v>1</v>
      </c>
      <c r="P1610">
        <v>4</v>
      </c>
      <c r="Q1610">
        <v>2</v>
      </c>
      <c r="R1610">
        <v>2</v>
      </c>
      <c r="S1610">
        <v>1</v>
      </c>
      <c r="T1610" s="2">
        <v>1</v>
      </c>
      <c r="U1610">
        <v>9</v>
      </c>
      <c r="V1610" s="3">
        <v>0</v>
      </c>
      <c r="W1610">
        <v>1</v>
      </c>
      <c r="X1610">
        <v>4</v>
      </c>
      <c r="Y1610">
        <v>1</v>
      </c>
      <c r="Z1610">
        <v>1</v>
      </c>
      <c r="AA1610" s="3">
        <v>2</v>
      </c>
      <c r="AB1610">
        <v>101</v>
      </c>
    </row>
    <row r="1611" spans="1:28" x14ac:dyDescent="0.35">
      <c r="A1611" s="2">
        <v>1464</v>
      </c>
      <c r="B1611" s="2">
        <v>11</v>
      </c>
      <c r="C1611" s="2" t="s">
        <v>35</v>
      </c>
      <c r="D1611">
        <v>54</v>
      </c>
      <c r="E1611">
        <v>3</v>
      </c>
      <c r="F1611">
        <v>1</v>
      </c>
      <c r="G1611">
        <v>1</v>
      </c>
      <c r="H1611">
        <v>185</v>
      </c>
      <c r="I1611" s="37">
        <v>34.5</v>
      </c>
      <c r="J1611" s="3">
        <v>0</v>
      </c>
      <c r="K1611">
        <v>2</v>
      </c>
      <c r="L1611">
        <v>2</v>
      </c>
      <c r="M1611">
        <v>1</v>
      </c>
      <c r="N1611" s="3">
        <v>0</v>
      </c>
      <c r="O1611">
        <v>1</v>
      </c>
      <c r="P1611">
        <v>5</v>
      </c>
      <c r="Q1611">
        <v>0</v>
      </c>
      <c r="R1611">
        <v>2</v>
      </c>
      <c r="S1611">
        <v>1</v>
      </c>
      <c r="T1611" s="2">
        <v>1</v>
      </c>
      <c r="U1611">
        <v>9</v>
      </c>
      <c r="V1611" s="3">
        <v>0</v>
      </c>
      <c r="W1611">
        <v>1</v>
      </c>
      <c r="X1611">
        <v>5</v>
      </c>
      <c r="Y1611">
        <v>1</v>
      </c>
      <c r="Z1611">
        <v>1</v>
      </c>
      <c r="AA1611" s="3">
        <v>2</v>
      </c>
      <c r="AB1611">
        <v>101</v>
      </c>
    </row>
    <row r="1612" spans="1:28" x14ac:dyDescent="0.35">
      <c r="A1612" s="2">
        <v>1465</v>
      </c>
      <c r="B1612" s="2">
        <v>11</v>
      </c>
      <c r="C1612" s="2" t="s">
        <v>35</v>
      </c>
      <c r="D1612">
        <v>54</v>
      </c>
      <c r="E1612">
        <v>3</v>
      </c>
      <c r="F1612">
        <v>1</v>
      </c>
      <c r="G1612">
        <v>1</v>
      </c>
      <c r="H1612">
        <v>190</v>
      </c>
      <c r="I1612" s="37">
        <v>45.3</v>
      </c>
      <c r="J1612" s="3">
        <v>0</v>
      </c>
      <c r="K1612">
        <v>2</v>
      </c>
      <c r="L1612">
        <v>2</v>
      </c>
      <c r="M1612">
        <v>4</v>
      </c>
      <c r="N1612" s="3">
        <v>0</v>
      </c>
      <c r="O1612">
        <v>1</v>
      </c>
      <c r="P1612">
        <v>5</v>
      </c>
      <c r="Q1612">
        <v>2</v>
      </c>
      <c r="R1612">
        <v>2</v>
      </c>
      <c r="S1612">
        <v>1</v>
      </c>
      <c r="T1612" s="2">
        <v>1</v>
      </c>
      <c r="U1612">
        <v>9</v>
      </c>
      <c r="V1612" s="3">
        <v>0</v>
      </c>
      <c r="W1612">
        <v>1</v>
      </c>
      <c r="X1612">
        <v>5</v>
      </c>
      <c r="Y1612">
        <v>1</v>
      </c>
      <c r="Z1612">
        <v>1</v>
      </c>
      <c r="AA1612" s="3">
        <v>1</v>
      </c>
      <c r="AB1612">
        <v>102</v>
      </c>
    </row>
    <row r="1613" spans="1:28" x14ac:dyDescent="0.35">
      <c r="A1613" s="2">
        <v>1466</v>
      </c>
      <c r="B1613" s="2">
        <v>11</v>
      </c>
      <c r="C1613" s="2" t="s">
        <v>35</v>
      </c>
      <c r="D1613">
        <v>54</v>
      </c>
      <c r="E1613">
        <v>3</v>
      </c>
      <c r="F1613">
        <v>0</v>
      </c>
      <c r="G1613">
        <v>1</v>
      </c>
      <c r="H1613">
        <v>210</v>
      </c>
      <c r="I1613" s="37">
        <v>67.900000000000006</v>
      </c>
      <c r="J1613" s="3">
        <v>0</v>
      </c>
      <c r="K1613">
        <v>1</v>
      </c>
      <c r="L1613">
        <v>1</v>
      </c>
      <c r="M1613">
        <v>4</v>
      </c>
      <c r="N1613" s="3">
        <v>0</v>
      </c>
      <c r="O1613">
        <v>1</v>
      </c>
      <c r="P1613">
        <v>3</v>
      </c>
      <c r="Q1613">
        <v>0</v>
      </c>
      <c r="R1613">
        <v>2</v>
      </c>
      <c r="S1613">
        <v>1</v>
      </c>
      <c r="T1613" s="2">
        <v>1</v>
      </c>
      <c r="U1613">
        <v>9</v>
      </c>
      <c r="V1613" s="3">
        <v>0</v>
      </c>
      <c r="W1613">
        <v>1</v>
      </c>
      <c r="X1613">
        <v>4</v>
      </c>
      <c r="Y1613">
        <v>1</v>
      </c>
      <c r="Z1613">
        <v>1</v>
      </c>
      <c r="AA1613" s="3">
        <v>1</v>
      </c>
      <c r="AB1613">
        <v>94</v>
      </c>
    </row>
    <row r="1614" spans="1:28" x14ac:dyDescent="0.35">
      <c r="A1614" s="2">
        <v>1467</v>
      </c>
      <c r="B1614" s="2">
        <v>11</v>
      </c>
      <c r="C1614" s="2" t="s">
        <v>35</v>
      </c>
      <c r="D1614">
        <v>54</v>
      </c>
      <c r="E1614">
        <v>3</v>
      </c>
      <c r="F1614">
        <v>1</v>
      </c>
      <c r="G1614">
        <v>0</v>
      </c>
      <c r="H1614">
        <v>185</v>
      </c>
      <c r="I1614" s="37">
        <v>55.6</v>
      </c>
      <c r="J1614" s="3">
        <v>0</v>
      </c>
      <c r="K1614">
        <v>2</v>
      </c>
      <c r="L1614">
        <v>2</v>
      </c>
      <c r="M1614">
        <v>4</v>
      </c>
      <c r="N1614" s="3">
        <v>0</v>
      </c>
      <c r="O1614">
        <v>1</v>
      </c>
      <c r="P1614">
        <v>5</v>
      </c>
      <c r="Q1614">
        <v>2</v>
      </c>
      <c r="R1614">
        <v>2</v>
      </c>
      <c r="S1614">
        <v>1</v>
      </c>
      <c r="T1614" s="2">
        <v>1</v>
      </c>
      <c r="U1614">
        <v>9</v>
      </c>
      <c r="V1614" s="3">
        <v>0</v>
      </c>
      <c r="W1614">
        <v>1</v>
      </c>
      <c r="X1614">
        <v>5</v>
      </c>
      <c r="Y1614">
        <v>1</v>
      </c>
      <c r="Z1614">
        <v>1</v>
      </c>
      <c r="AA1614" s="3">
        <v>2</v>
      </c>
      <c r="AB1614">
        <v>101</v>
      </c>
    </row>
    <row r="1615" spans="1:28" x14ac:dyDescent="0.35">
      <c r="A1615" s="2">
        <v>1468</v>
      </c>
      <c r="B1615" s="2">
        <v>11</v>
      </c>
      <c r="C1615" s="2" t="s">
        <v>35</v>
      </c>
      <c r="D1615">
        <v>54</v>
      </c>
      <c r="E1615">
        <v>1</v>
      </c>
      <c r="F1615">
        <v>1</v>
      </c>
      <c r="G1615">
        <v>1</v>
      </c>
      <c r="H1615">
        <v>167</v>
      </c>
      <c r="I1615" s="37">
        <v>23.5</v>
      </c>
      <c r="J1615" s="3">
        <v>0</v>
      </c>
      <c r="K1615">
        <v>2</v>
      </c>
      <c r="L1615">
        <v>2</v>
      </c>
      <c r="M1615">
        <v>1</v>
      </c>
      <c r="N1615" s="3">
        <v>0</v>
      </c>
      <c r="O1615">
        <v>1</v>
      </c>
      <c r="P1615">
        <v>5</v>
      </c>
      <c r="Q1615">
        <v>0</v>
      </c>
      <c r="R1615">
        <v>2</v>
      </c>
      <c r="S1615">
        <v>1</v>
      </c>
      <c r="T1615" s="2">
        <v>1</v>
      </c>
      <c r="U1615">
        <v>9</v>
      </c>
      <c r="V1615" s="3">
        <v>0</v>
      </c>
      <c r="W1615">
        <v>1</v>
      </c>
      <c r="X1615">
        <v>4</v>
      </c>
      <c r="Y1615">
        <v>1</v>
      </c>
      <c r="Z1615">
        <v>1</v>
      </c>
      <c r="AA1615" s="3">
        <v>1</v>
      </c>
      <c r="AB1615">
        <v>91</v>
      </c>
    </row>
    <row r="1616" spans="1:28" x14ac:dyDescent="0.35">
      <c r="A1616" s="2">
        <v>1471</v>
      </c>
      <c r="B1616" s="2">
        <v>11</v>
      </c>
      <c r="C1616" s="2" t="s">
        <v>35</v>
      </c>
      <c r="D1616">
        <v>55</v>
      </c>
      <c r="E1616">
        <v>3</v>
      </c>
      <c r="F1616">
        <v>1</v>
      </c>
      <c r="G1616">
        <v>1</v>
      </c>
      <c r="H1616">
        <v>210</v>
      </c>
      <c r="I1616" s="37">
        <v>165.5</v>
      </c>
      <c r="J1616" s="3">
        <v>0</v>
      </c>
      <c r="K1616">
        <v>1</v>
      </c>
      <c r="L1616">
        <v>2</v>
      </c>
      <c r="M1616">
        <v>4</v>
      </c>
      <c r="N1616" s="3">
        <v>0</v>
      </c>
      <c r="O1616">
        <v>1</v>
      </c>
      <c r="P1616">
        <v>3</v>
      </c>
      <c r="Q1616">
        <v>1</v>
      </c>
      <c r="R1616">
        <v>2</v>
      </c>
      <c r="S1616">
        <v>1</v>
      </c>
      <c r="T1616" s="2">
        <v>1</v>
      </c>
      <c r="U1616">
        <v>9</v>
      </c>
      <c r="V1616" s="3">
        <v>0</v>
      </c>
      <c r="W1616">
        <v>1</v>
      </c>
      <c r="X1616">
        <v>4</v>
      </c>
      <c r="Y1616">
        <v>1</v>
      </c>
      <c r="Z1616">
        <v>1</v>
      </c>
      <c r="AA1616" s="3">
        <v>2</v>
      </c>
      <c r="AB1616">
        <v>102</v>
      </c>
    </row>
    <row r="1617" spans="1:28" x14ac:dyDescent="0.35">
      <c r="A1617" s="2">
        <v>1472</v>
      </c>
      <c r="B1617" s="2">
        <v>11</v>
      </c>
      <c r="C1617" s="2" t="s">
        <v>35</v>
      </c>
      <c r="D1617">
        <v>55</v>
      </c>
      <c r="E1617">
        <v>3</v>
      </c>
      <c r="F1617">
        <v>1</v>
      </c>
      <c r="G1617">
        <v>1</v>
      </c>
      <c r="H1617">
        <v>210</v>
      </c>
      <c r="I1617" s="37">
        <v>45</v>
      </c>
      <c r="J1617" s="3">
        <v>0</v>
      </c>
      <c r="K1617">
        <v>1</v>
      </c>
      <c r="L1617">
        <v>2</v>
      </c>
      <c r="M1617">
        <v>1</v>
      </c>
      <c r="N1617" s="3">
        <v>0</v>
      </c>
      <c r="O1617">
        <v>1</v>
      </c>
      <c r="P1617">
        <v>4</v>
      </c>
      <c r="Q1617">
        <v>1</v>
      </c>
      <c r="R1617">
        <v>2</v>
      </c>
      <c r="S1617">
        <v>1</v>
      </c>
      <c r="T1617" s="2">
        <v>1</v>
      </c>
      <c r="U1617">
        <v>9</v>
      </c>
      <c r="V1617" s="3">
        <v>0</v>
      </c>
      <c r="W1617">
        <v>1</v>
      </c>
      <c r="X1617">
        <v>5</v>
      </c>
      <c r="Y1617">
        <v>2</v>
      </c>
      <c r="Z1617">
        <v>0</v>
      </c>
      <c r="AA1617" s="3">
        <v>0</v>
      </c>
      <c r="AB1617">
        <v>99</v>
      </c>
    </row>
    <row r="1618" spans="1:28" x14ac:dyDescent="0.35">
      <c r="A1618" s="2">
        <v>1473</v>
      </c>
      <c r="B1618" s="2">
        <v>11</v>
      </c>
      <c r="C1618" s="2" t="s">
        <v>35</v>
      </c>
      <c r="D1618">
        <v>55</v>
      </c>
      <c r="E1618">
        <v>3</v>
      </c>
      <c r="F1618">
        <v>1</v>
      </c>
      <c r="G1618">
        <v>1</v>
      </c>
      <c r="H1618">
        <v>210</v>
      </c>
      <c r="I1618" s="37">
        <v>20</v>
      </c>
      <c r="J1618" s="3">
        <v>0</v>
      </c>
      <c r="K1618">
        <v>1</v>
      </c>
      <c r="L1618">
        <v>2</v>
      </c>
      <c r="M1618">
        <v>1</v>
      </c>
      <c r="N1618" s="3">
        <v>0</v>
      </c>
      <c r="O1618">
        <v>1</v>
      </c>
      <c r="P1618">
        <v>1</v>
      </c>
      <c r="Q1618">
        <v>2</v>
      </c>
      <c r="R1618">
        <v>2</v>
      </c>
      <c r="S1618">
        <v>1</v>
      </c>
      <c r="T1618" s="2">
        <v>1</v>
      </c>
      <c r="U1618">
        <v>9</v>
      </c>
      <c r="V1618" s="3">
        <v>0</v>
      </c>
      <c r="W1618">
        <v>1</v>
      </c>
      <c r="X1618">
        <v>2</v>
      </c>
      <c r="Y1618">
        <v>2</v>
      </c>
      <c r="Z1618">
        <v>0</v>
      </c>
      <c r="AA1618" s="3">
        <v>0</v>
      </c>
      <c r="AB1618">
        <v>109</v>
      </c>
    </row>
    <row r="1619" spans="1:28" x14ac:dyDescent="0.35">
      <c r="A1619" s="2">
        <v>1475</v>
      </c>
      <c r="B1619" s="2">
        <v>11</v>
      </c>
      <c r="C1619" s="2" t="s">
        <v>35</v>
      </c>
      <c r="D1619">
        <v>55</v>
      </c>
      <c r="E1619">
        <v>1</v>
      </c>
      <c r="F1619">
        <v>1</v>
      </c>
      <c r="G1619">
        <v>1</v>
      </c>
      <c r="H1619">
        <v>167</v>
      </c>
      <c r="I1619" s="37">
        <v>18.7</v>
      </c>
      <c r="J1619" s="3">
        <v>0</v>
      </c>
      <c r="K1619">
        <v>1</v>
      </c>
      <c r="L1619">
        <v>2</v>
      </c>
      <c r="M1619">
        <v>1</v>
      </c>
      <c r="N1619" s="3">
        <v>0</v>
      </c>
      <c r="O1619">
        <v>1</v>
      </c>
      <c r="P1619">
        <v>3</v>
      </c>
      <c r="Q1619">
        <v>0</v>
      </c>
      <c r="R1619">
        <v>2</v>
      </c>
      <c r="S1619">
        <v>1</v>
      </c>
      <c r="T1619" s="2">
        <v>2</v>
      </c>
      <c r="U1619">
        <v>4</v>
      </c>
      <c r="V1619" s="3">
        <v>0</v>
      </c>
      <c r="W1619">
        <v>1</v>
      </c>
      <c r="X1619">
        <v>5</v>
      </c>
      <c r="Y1619">
        <v>1</v>
      </c>
      <c r="Z1619">
        <v>1</v>
      </c>
      <c r="AA1619" s="3">
        <v>2</v>
      </c>
      <c r="AB1619">
        <v>102</v>
      </c>
    </row>
    <row r="1620" spans="1:28" x14ac:dyDescent="0.35">
      <c r="A1620" s="2">
        <v>1476</v>
      </c>
      <c r="B1620" s="2">
        <v>11</v>
      </c>
      <c r="C1620" s="2" t="s">
        <v>35</v>
      </c>
      <c r="D1620">
        <v>55</v>
      </c>
      <c r="E1620">
        <v>2</v>
      </c>
      <c r="F1620">
        <v>1</v>
      </c>
      <c r="G1620">
        <v>1</v>
      </c>
      <c r="H1620">
        <v>185</v>
      </c>
      <c r="I1620" s="37">
        <v>25.3</v>
      </c>
      <c r="J1620" s="3">
        <v>0</v>
      </c>
      <c r="K1620">
        <v>2</v>
      </c>
      <c r="L1620">
        <v>2</v>
      </c>
      <c r="M1620">
        <v>4</v>
      </c>
      <c r="N1620" s="3">
        <v>0</v>
      </c>
      <c r="O1620">
        <v>1</v>
      </c>
      <c r="P1620">
        <v>5</v>
      </c>
      <c r="Q1620">
        <v>2</v>
      </c>
      <c r="R1620">
        <v>2</v>
      </c>
      <c r="S1620">
        <v>1</v>
      </c>
      <c r="T1620" s="2">
        <v>1</v>
      </c>
      <c r="U1620">
        <v>9</v>
      </c>
      <c r="V1620" s="3">
        <v>0</v>
      </c>
      <c r="W1620">
        <v>1</v>
      </c>
      <c r="X1620">
        <v>6</v>
      </c>
      <c r="Y1620">
        <v>2</v>
      </c>
      <c r="Z1620">
        <v>0</v>
      </c>
      <c r="AA1620" s="3">
        <v>0</v>
      </c>
      <c r="AB1620">
        <v>89</v>
      </c>
    </row>
    <row r="1621" spans="1:28" x14ac:dyDescent="0.35">
      <c r="A1621" s="2">
        <v>1477</v>
      </c>
      <c r="B1621" s="2">
        <v>11</v>
      </c>
      <c r="C1621" s="2" t="s">
        <v>35</v>
      </c>
      <c r="D1621">
        <v>55</v>
      </c>
      <c r="E1621">
        <v>3</v>
      </c>
      <c r="F1621">
        <v>1</v>
      </c>
      <c r="G1621">
        <v>1</v>
      </c>
      <c r="H1621">
        <v>210</v>
      </c>
      <c r="I1621" s="37">
        <v>30</v>
      </c>
      <c r="J1621" s="3">
        <v>0</v>
      </c>
      <c r="K1621">
        <v>1</v>
      </c>
      <c r="L1621">
        <v>2</v>
      </c>
      <c r="M1621">
        <v>4</v>
      </c>
      <c r="N1621" s="3">
        <v>0</v>
      </c>
      <c r="O1621">
        <v>1</v>
      </c>
      <c r="P1621">
        <v>2</v>
      </c>
      <c r="Q1621">
        <v>0</v>
      </c>
      <c r="R1621">
        <v>2</v>
      </c>
      <c r="S1621">
        <v>1</v>
      </c>
      <c r="T1621" s="2">
        <v>2</v>
      </c>
      <c r="U1621">
        <v>8</v>
      </c>
      <c r="V1621" s="3">
        <v>0</v>
      </c>
      <c r="W1621">
        <v>1</v>
      </c>
      <c r="X1621">
        <v>4</v>
      </c>
      <c r="Y1621">
        <v>2</v>
      </c>
      <c r="Z1621">
        <v>0</v>
      </c>
      <c r="AA1621" s="3">
        <v>0</v>
      </c>
      <c r="AB1621">
        <v>111</v>
      </c>
    </row>
    <row r="1622" spans="1:28" x14ac:dyDescent="0.35">
      <c r="A1622" s="2">
        <v>1478</v>
      </c>
      <c r="B1622" s="2">
        <v>11</v>
      </c>
      <c r="C1622" s="2" t="s">
        <v>35</v>
      </c>
      <c r="D1622">
        <v>55</v>
      </c>
      <c r="E1622">
        <v>3</v>
      </c>
      <c r="F1622">
        <v>1</v>
      </c>
      <c r="G1622">
        <v>1</v>
      </c>
      <c r="H1622">
        <v>210</v>
      </c>
      <c r="I1622" s="37">
        <v>48</v>
      </c>
      <c r="J1622" s="3">
        <v>0</v>
      </c>
      <c r="K1622">
        <v>1</v>
      </c>
      <c r="L1622">
        <v>2</v>
      </c>
      <c r="M1622">
        <v>4</v>
      </c>
      <c r="N1622" s="3">
        <v>0</v>
      </c>
      <c r="O1622">
        <v>1</v>
      </c>
      <c r="P1622">
        <v>3</v>
      </c>
      <c r="Q1622">
        <v>1</v>
      </c>
      <c r="R1622">
        <v>2</v>
      </c>
      <c r="S1622">
        <v>1</v>
      </c>
      <c r="T1622" s="2">
        <v>2</v>
      </c>
      <c r="U1622">
        <v>8</v>
      </c>
      <c r="V1622" s="3">
        <v>0</v>
      </c>
      <c r="W1622">
        <v>1</v>
      </c>
      <c r="X1622">
        <v>4</v>
      </c>
      <c r="Y1622">
        <v>2</v>
      </c>
      <c r="Z1622">
        <v>0</v>
      </c>
      <c r="AA1622" s="3">
        <v>0</v>
      </c>
      <c r="AB1622">
        <v>99</v>
      </c>
    </row>
    <row r="1623" spans="1:28" x14ac:dyDescent="0.35">
      <c r="A1623" s="2">
        <v>1479</v>
      </c>
      <c r="B1623" s="2">
        <v>11</v>
      </c>
      <c r="C1623" s="2" t="s">
        <v>35</v>
      </c>
      <c r="D1623">
        <v>55</v>
      </c>
      <c r="E1623">
        <v>3</v>
      </c>
      <c r="F1623">
        <v>1</v>
      </c>
      <c r="G1623">
        <v>1</v>
      </c>
      <c r="H1623">
        <v>210</v>
      </c>
      <c r="I1623" s="37">
        <v>48</v>
      </c>
      <c r="J1623" s="3">
        <v>0</v>
      </c>
      <c r="K1623">
        <v>2</v>
      </c>
      <c r="L1623">
        <v>2</v>
      </c>
      <c r="M1623">
        <v>4</v>
      </c>
      <c r="N1623" s="3">
        <v>0</v>
      </c>
      <c r="O1623">
        <v>1</v>
      </c>
      <c r="P1623">
        <v>5</v>
      </c>
      <c r="Q1623">
        <v>1</v>
      </c>
      <c r="R1623">
        <v>2</v>
      </c>
      <c r="S1623">
        <v>1</v>
      </c>
      <c r="T1623" s="2">
        <v>1</v>
      </c>
      <c r="U1623">
        <v>9</v>
      </c>
      <c r="V1623" s="3">
        <v>0</v>
      </c>
      <c r="W1623">
        <v>1</v>
      </c>
      <c r="X1623">
        <v>6</v>
      </c>
      <c r="Y1623">
        <v>2</v>
      </c>
      <c r="Z1623">
        <v>0</v>
      </c>
      <c r="AA1623" s="3">
        <v>0</v>
      </c>
      <c r="AB1623">
        <v>88</v>
      </c>
    </row>
    <row r="1624" spans="1:28" x14ac:dyDescent="0.35">
      <c r="A1624" s="2">
        <v>1480</v>
      </c>
      <c r="B1624" s="2">
        <v>11</v>
      </c>
      <c r="C1624" s="2" t="s">
        <v>35</v>
      </c>
      <c r="D1624">
        <v>55</v>
      </c>
      <c r="E1624">
        <v>3</v>
      </c>
      <c r="F1624">
        <v>1</v>
      </c>
      <c r="G1624">
        <v>1</v>
      </c>
      <c r="H1624">
        <v>210</v>
      </c>
      <c r="I1624" s="37">
        <v>30</v>
      </c>
      <c r="J1624" s="3">
        <v>0</v>
      </c>
      <c r="K1624">
        <v>2</v>
      </c>
      <c r="L1624">
        <v>2</v>
      </c>
      <c r="M1624">
        <v>4</v>
      </c>
      <c r="N1624" s="3">
        <v>0</v>
      </c>
      <c r="O1624">
        <v>1</v>
      </c>
      <c r="P1624">
        <v>6</v>
      </c>
      <c r="Q1624">
        <v>1</v>
      </c>
      <c r="R1624">
        <v>2</v>
      </c>
      <c r="S1624">
        <v>1</v>
      </c>
      <c r="T1624" s="2">
        <v>1</v>
      </c>
      <c r="U1624">
        <v>9</v>
      </c>
      <c r="V1624" s="3">
        <v>0</v>
      </c>
      <c r="W1624">
        <v>1</v>
      </c>
      <c r="X1624">
        <v>6</v>
      </c>
      <c r="Y1624">
        <v>1</v>
      </c>
      <c r="Z1624">
        <v>1</v>
      </c>
      <c r="AA1624" s="3">
        <v>2</v>
      </c>
      <c r="AB1624">
        <v>99</v>
      </c>
    </row>
    <row r="1625" spans="1:28" x14ac:dyDescent="0.35">
      <c r="A1625" s="2">
        <v>1481</v>
      </c>
      <c r="B1625" s="2">
        <v>11</v>
      </c>
      <c r="C1625" s="2" t="s">
        <v>35</v>
      </c>
      <c r="D1625">
        <v>55</v>
      </c>
      <c r="E1625">
        <v>2</v>
      </c>
      <c r="F1625">
        <v>1</v>
      </c>
      <c r="G1625">
        <v>1</v>
      </c>
      <c r="H1625">
        <v>185</v>
      </c>
      <c r="I1625" s="37">
        <v>15</v>
      </c>
      <c r="J1625" s="3">
        <v>0</v>
      </c>
      <c r="K1625">
        <v>2</v>
      </c>
      <c r="L1625">
        <v>2</v>
      </c>
      <c r="M1625">
        <v>4</v>
      </c>
      <c r="N1625" s="3">
        <v>0</v>
      </c>
      <c r="O1625">
        <v>1</v>
      </c>
      <c r="P1625">
        <v>3</v>
      </c>
      <c r="Q1625">
        <v>3</v>
      </c>
      <c r="R1625">
        <v>2</v>
      </c>
      <c r="S1625">
        <v>1</v>
      </c>
      <c r="T1625" s="2">
        <v>1</v>
      </c>
      <c r="U1625">
        <v>9</v>
      </c>
      <c r="V1625" s="3">
        <v>0</v>
      </c>
      <c r="W1625">
        <v>1</v>
      </c>
      <c r="X1625">
        <v>3</v>
      </c>
      <c r="Y1625">
        <v>2</v>
      </c>
      <c r="Z1625">
        <v>0</v>
      </c>
      <c r="AA1625" s="3">
        <v>0</v>
      </c>
      <c r="AB1625">
        <v>101</v>
      </c>
    </row>
    <row r="1626" spans="1:28" x14ac:dyDescent="0.35">
      <c r="A1626" s="4">
        <v>1482</v>
      </c>
      <c r="B1626" s="2">
        <v>11</v>
      </c>
      <c r="C1626" s="2" t="s">
        <v>35</v>
      </c>
      <c r="D1626">
        <v>56</v>
      </c>
      <c r="E1626">
        <v>1</v>
      </c>
      <c r="F1626">
        <v>1</v>
      </c>
      <c r="G1626">
        <v>0</v>
      </c>
      <c r="H1626">
        <v>167</v>
      </c>
      <c r="I1626" s="37">
        <v>30</v>
      </c>
      <c r="J1626" s="3">
        <v>0</v>
      </c>
      <c r="K1626">
        <v>1</v>
      </c>
      <c r="L1626">
        <v>2</v>
      </c>
      <c r="M1626">
        <v>4</v>
      </c>
      <c r="N1626" s="3">
        <v>0</v>
      </c>
      <c r="O1626">
        <v>1</v>
      </c>
      <c r="P1626">
        <v>5</v>
      </c>
      <c r="Q1626">
        <v>1</v>
      </c>
      <c r="R1626">
        <v>2</v>
      </c>
      <c r="S1626">
        <v>1</v>
      </c>
      <c r="T1626" s="2">
        <v>2</v>
      </c>
      <c r="U1626">
        <v>8</v>
      </c>
      <c r="V1626" s="3">
        <v>0</v>
      </c>
      <c r="W1626">
        <v>1</v>
      </c>
      <c r="X1626">
        <v>5</v>
      </c>
      <c r="Y1626">
        <v>1</v>
      </c>
      <c r="Z1626">
        <v>0</v>
      </c>
      <c r="AA1626" s="3">
        <v>3</v>
      </c>
      <c r="AB1626">
        <v>91</v>
      </c>
    </row>
    <row r="1627" spans="1:28" x14ac:dyDescent="0.35">
      <c r="A1627" s="2">
        <v>1484</v>
      </c>
      <c r="B1627" s="2">
        <v>11</v>
      </c>
      <c r="C1627" s="2" t="s">
        <v>35</v>
      </c>
      <c r="D1627">
        <v>56</v>
      </c>
      <c r="E1627">
        <v>3</v>
      </c>
      <c r="F1627">
        <v>1</v>
      </c>
      <c r="G1627">
        <v>1</v>
      </c>
      <c r="H1627">
        <v>198</v>
      </c>
      <c r="I1627" s="37">
        <v>57.9</v>
      </c>
      <c r="J1627" s="3">
        <v>0</v>
      </c>
      <c r="K1627">
        <v>1</v>
      </c>
      <c r="L1627">
        <v>2</v>
      </c>
      <c r="M1627">
        <v>1</v>
      </c>
      <c r="N1627" s="3">
        <v>0</v>
      </c>
      <c r="O1627">
        <v>1</v>
      </c>
      <c r="P1627">
        <v>3</v>
      </c>
      <c r="Q1627">
        <v>1</v>
      </c>
      <c r="R1627">
        <v>2</v>
      </c>
      <c r="S1627">
        <v>1</v>
      </c>
      <c r="T1627" s="2">
        <v>1</v>
      </c>
      <c r="U1627">
        <v>9</v>
      </c>
      <c r="V1627" s="3">
        <v>0</v>
      </c>
      <c r="W1627">
        <v>1</v>
      </c>
      <c r="X1627">
        <v>4</v>
      </c>
      <c r="Y1627">
        <v>2</v>
      </c>
      <c r="Z1627">
        <v>0</v>
      </c>
      <c r="AA1627" s="3">
        <v>1</v>
      </c>
      <c r="AB1627">
        <v>99</v>
      </c>
    </row>
    <row r="1628" spans="1:28" x14ac:dyDescent="0.35">
      <c r="A1628" s="2">
        <v>1485</v>
      </c>
      <c r="B1628" s="2">
        <v>11</v>
      </c>
      <c r="C1628" s="2" t="s">
        <v>35</v>
      </c>
      <c r="D1628">
        <v>56</v>
      </c>
      <c r="E1628">
        <v>3</v>
      </c>
      <c r="F1628">
        <v>1</v>
      </c>
      <c r="G1628">
        <v>1</v>
      </c>
      <c r="H1628">
        <v>198</v>
      </c>
      <c r="I1628" s="37">
        <v>57.9</v>
      </c>
      <c r="J1628" s="3">
        <v>0</v>
      </c>
      <c r="K1628">
        <v>1</v>
      </c>
      <c r="L1628">
        <v>2</v>
      </c>
      <c r="M1628">
        <v>1</v>
      </c>
      <c r="N1628" s="3">
        <v>0</v>
      </c>
      <c r="O1628">
        <v>1</v>
      </c>
      <c r="P1628">
        <v>4</v>
      </c>
      <c r="Q1628">
        <v>0</v>
      </c>
      <c r="R1628">
        <v>2</v>
      </c>
      <c r="S1628">
        <v>1</v>
      </c>
      <c r="T1628" s="2">
        <v>1</v>
      </c>
      <c r="U1628">
        <v>9</v>
      </c>
      <c r="V1628" s="3">
        <v>0</v>
      </c>
      <c r="W1628">
        <v>1</v>
      </c>
      <c r="X1628">
        <v>4</v>
      </c>
      <c r="Y1628">
        <v>1</v>
      </c>
      <c r="Z1628">
        <v>0</v>
      </c>
      <c r="AA1628" s="3">
        <v>1</v>
      </c>
      <c r="AB1628">
        <v>98</v>
      </c>
    </row>
    <row r="1629" spans="1:28" x14ac:dyDescent="0.35">
      <c r="A1629" s="2">
        <v>1486</v>
      </c>
      <c r="B1629" s="2">
        <v>11</v>
      </c>
      <c r="C1629" s="2" t="s">
        <v>35</v>
      </c>
      <c r="D1629">
        <v>56</v>
      </c>
      <c r="E1629">
        <v>1</v>
      </c>
      <c r="F1629">
        <v>1</v>
      </c>
      <c r="G1629">
        <v>0</v>
      </c>
      <c r="H1629">
        <v>167</v>
      </c>
      <c r="I1629" s="37">
        <v>43</v>
      </c>
      <c r="J1629" s="3">
        <v>0</v>
      </c>
      <c r="K1629">
        <v>1</v>
      </c>
      <c r="L1629">
        <v>2</v>
      </c>
      <c r="M1629">
        <v>1</v>
      </c>
      <c r="N1629" s="3">
        <v>0</v>
      </c>
      <c r="O1629">
        <v>1</v>
      </c>
      <c r="P1629">
        <v>4</v>
      </c>
      <c r="Q1629">
        <v>0</v>
      </c>
      <c r="R1629">
        <v>2</v>
      </c>
      <c r="S1629">
        <v>3</v>
      </c>
      <c r="T1629" s="2">
        <v>10</v>
      </c>
      <c r="U1629">
        <v>3</v>
      </c>
      <c r="V1629" s="3">
        <v>0</v>
      </c>
      <c r="W1629">
        <v>1</v>
      </c>
      <c r="X1629">
        <v>6</v>
      </c>
      <c r="Y1629">
        <v>1</v>
      </c>
      <c r="Z1629">
        <v>0</v>
      </c>
      <c r="AA1629" s="3">
        <v>3</v>
      </c>
      <c r="AB1629">
        <v>91</v>
      </c>
    </row>
    <row r="1630" spans="1:28" x14ac:dyDescent="0.35">
      <c r="A1630" s="2">
        <v>1487</v>
      </c>
      <c r="B1630" s="2">
        <v>11</v>
      </c>
      <c r="C1630" s="2" t="s">
        <v>35</v>
      </c>
      <c r="D1630">
        <v>56</v>
      </c>
      <c r="E1630">
        <v>1</v>
      </c>
      <c r="F1630">
        <v>1</v>
      </c>
      <c r="G1630">
        <v>1</v>
      </c>
      <c r="H1630">
        <v>154</v>
      </c>
      <c r="I1630" s="37">
        <v>10</v>
      </c>
      <c r="J1630" s="3">
        <v>0</v>
      </c>
      <c r="K1630">
        <v>1</v>
      </c>
      <c r="L1630">
        <v>2</v>
      </c>
      <c r="M1630">
        <v>4</v>
      </c>
      <c r="N1630" s="3">
        <v>0</v>
      </c>
      <c r="O1630">
        <v>1</v>
      </c>
      <c r="P1630">
        <v>3</v>
      </c>
      <c r="Q1630">
        <v>1</v>
      </c>
      <c r="R1630">
        <v>2</v>
      </c>
      <c r="S1630">
        <v>1</v>
      </c>
      <c r="T1630" s="2">
        <v>2</v>
      </c>
      <c r="U1630">
        <v>9</v>
      </c>
      <c r="V1630" s="3">
        <v>0</v>
      </c>
      <c r="W1630">
        <v>1</v>
      </c>
      <c r="X1630">
        <v>4</v>
      </c>
      <c r="Y1630">
        <v>1</v>
      </c>
      <c r="Z1630">
        <v>0</v>
      </c>
      <c r="AA1630" s="3">
        <v>2</v>
      </c>
      <c r="AB1630">
        <v>84</v>
      </c>
    </row>
    <row r="1631" spans="1:28" x14ac:dyDescent="0.35">
      <c r="A1631" s="2">
        <v>1488</v>
      </c>
      <c r="B1631" s="2">
        <v>11</v>
      </c>
      <c r="C1631" s="2" t="s">
        <v>35</v>
      </c>
      <c r="D1631">
        <v>56</v>
      </c>
      <c r="E1631">
        <v>3</v>
      </c>
      <c r="F1631">
        <v>1</v>
      </c>
      <c r="G1631">
        <v>0</v>
      </c>
      <c r="H1631">
        <v>198</v>
      </c>
      <c r="I1631" s="37">
        <v>49</v>
      </c>
      <c r="J1631" s="3">
        <v>0</v>
      </c>
      <c r="K1631">
        <v>2</v>
      </c>
      <c r="L1631">
        <v>2</v>
      </c>
      <c r="M1631">
        <v>4</v>
      </c>
      <c r="N1631" s="3">
        <v>0</v>
      </c>
      <c r="O1631">
        <v>1</v>
      </c>
      <c r="P1631">
        <v>5</v>
      </c>
      <c r="Q1631">
        <v>1</v>
      </c>
      <c r="R1631">
        <v>2</v>
      </c>
      <c r="S1631">
        <v>1</v>
      </c>
      <c r="T1631" s="2">
        <v>2</v>
      </c>
      <c r="U1631">
        <v>8</v>
      </c>
      <c r="V1631" s="3">
        <v>0</v>
      </c>
      <c r="W1631">
        <v>1</v>
      </c>
      <c r="X1631">
        <v>7</v>
      </c>
      <c r="Y1631">
        <v>1</v>
      </c>
      <c r="Z1631">
        <v>0</v>
      </c>
      <c r="AA1631" s="3">
        <v>3</v>
      </c>
      <c r="AB1631">
        <v>99</v>
      </c>
    </row>
    <row r="1632" spans="1:28" x14ac:dyDescent="0.35">
      <c r="A1632" s="2">
        <v>1489</v>
      </c>
      <c r="B1632" s="2">
        <v>11</v>
      </c>
      <c r="C1632" s="2" t="s">
        <v>35</v>
      </c>
      <c r="D1632">
        <v>56</v>
      </c>
      <c r="E1632">
        <v>3</v>
      </c>
      <c r="F1632">
        <v>1</v>
      </c>
      <c r="G1632">
        <v>1</v>
      </c>
      <c r="H1632">
        <v>198</v>
      </c>
      <c r="I1632" s="37">
        <v>25.3</v>
      </c>
      <c r="J1632" s="3">
        <v>0</v>
      </c>
      <c r="K1632">
        <v>1</v>
      </c>
      <c r="L1632">
        <v>1</v>
      </c>
      <c r="M1632">
        <v>4</v>
      </c>
      <c r="N1632" s="3">
        <v>0</v>
      </c>
      <c r="O1632">
        <v>1</v>
      </c>
      <c r="P1632">
        <v>1</v>
      </c>
      <c r="Q1632">
        <v>1</v>
      </c>
      <c r="R1632">
        <v>2</v>
      </c>
      <c r="S1632">
        <v>1</v>
      </c>
      <c r="T1632" s="2">
        <v>2</v>
      </c>
      <c r="U1632">
        <v>9</v>
      </c>
      <c r="V1632" s="3">
        <v>0</v>
      </c>
      <c r="W1632">
        <v>1</v>
      </c>
      <c r="X1632">
        <v>3</v>
      </c>
      <c r="Y1632">
        <v>1</v>
      </c>
      <c r="Z1632">
        <v>0</v>
      </c>
      <c r="AA1632" s="3">
        <v>2</v>
      </c>
      <c r="AB1632">
        <v>110</v>
      </c>
    </row>
    <row r="1633" spans="1:28" x14ac:dyDescent="0.35">
      <c r="A1633" s="2">
        <v>1490</v>
      </c>
      <c r="B1633" s="2">
        <v>11</v>
      </c>
      <c r="C1633" s="2" t="s">
        <v>35</v>
      </c>
      <c r="D1633">
        <v>56</v>
      </c>
      <c r="E1633">
        <v>1</v>
      </c>
      <c r="F1633">
        <v>1</v>
      </c>
      <c r="G1633">
        <v>1</v>
      </c>
      <c r="H1633">
        <v>154</v>
      </c>
      <c r="I1633" s="37">
        <v>2</v>
      </c>
      <c r="J1633" s="3">
        <v>0</v>
      </c>
      <c r="K1633">
        <v>1</v>
      </c>
      <c r="L1633">
        <v>2</v>
      </c>
      <c r="M1633">
        <v>1</v>
      </c>
      <c r="N1633" s="3">
        <v>0</v>
      </c>
      <c r="O1633">
        <v>1</v>
      </c>
      <c r="P1633">
        <v>2</v>
      </c>
      <c r="Q1633">
        <v>1</v>
      </c>
      <c r="R1633">
        <v>2</v>
      </c>
      <c r="S1633">
        <v>1</v>
      </c>
      <c r="T1633" s="2">
        <v>1</v>
      </c>
      <c r="U1633">
        <v>9</v>
      </c>
      <c r="V1633" s="3">
        <v>0</v>
      </c>
      <c r="W1633">
        <v>1</v>
      </c>
      <c r="X1633">
        <v>3</v>
      </c>
      <c r="Y1633">
        <v>1</v>
      </c>
      <c r="Z1633">
        <v>0</v>
      </c>
      <c r="AA1633" s="3">
        <v>1</v>
      </c>
      <c r="AB1633">
        <v>110</v>
      </c>
    </row>
    <row r="1634" spans="1:28" x14ac:dyDescent="0.35">
      <c r="A1634" s="2">
        <v>1491</v>
      </c>
      <c r="B1634" s="2">
        <v>11</v>
      </c>
      <c r="C1634" s="2" t="s">
        <v>35</v>
      </c>
      <c r="D1634">
        <v>56</v>
      </c>
      <c r="E1634">
        <v>2</v>
      </c>
      <c r="F1634">
        <v>1</v>
      </c>
      <c r="G1634">
        <v>0</v>
      </c>
      <c r="H1634">
        <v>198</v>
      </c>
      <c r="I1634" s="37">
        <v>65.099999999999994</v>
      </c>
      <c r="J1634" s="3">
        <v>0</v>
      </c>
      <c r="K1634">
        <v>2</v>
      </c>
      <c r="L1634">
        <v>2</v>
      </c>
      <c r="M1634">
        <v>4</v>
      </c>
      <c r="N1634" s="3">
        <v>0</v>
      </c>
      <c r="O1634">
        <v>1</v>
      </c>
      <c r="P1634">
        <v>3</v>
      </c>
      <c r="Q1634">
        <v>2</v>
      </c>
      <c r="R1634">
        <v>4</v>
      </c>
      <c r="S1634">
        <v>3</v>
      </c>
      <c r="T1634" s="2">
        <v>10</v>
      </c>
      <c r="U1634">
        <v>3</v>
      </c>
      <c r="V1634" s="3">
        <v>0</v>
      </c>
      <c r="W1634">
        <v>1</v>
      </c>
      <c r="X1634">
        <v>4</v>
      </c>
      <c r="Y1634">
        <v>1</v>
      </c>
      <c r="Z1634">
        <v>0</v>
      </c>
      <c r="AA1634" s="3">
        <v>3</v>
      </c>
      <c r="AB1634">
        <v>105</v>
      </c>
    </row>
    <row r="1635" spans="1:28" x14ac:dyDescent="0.35">
      <c r="A1635" s="2">
        <v>1492</v>
      </c>
      <c r="B1635" s="2">
        <v>11</v>
      </c>
      <c r="C1635" s="2" t="s">
        <v>35</v>
      </c>
      <c r="D1635">
        <v>56</v>
      </c>
      <c r="E1635">
        <v>2</v>
      </c>
      <c r="F1635">
        <v>1</v>
      </c>
      <c r="G1635">
        <v>1</v>
      </c>
      <c r="H1635">
        <v>198</v>
      </c>
      <c r="I1635" s="37">
        <v>31.5</v>
      </c>
      <c r="J1635" s="3">
        <v>0</v>
      </c>
      <c r="K1635">
        <v>1</v>
      </c>
      <c r="L1635">
        <v>2</v>
      </c>
      <c r="M1635">
        <v>4</v>
      </c>
      <c r="N1635" s="3">
        <v>0</v>
      </c>
      <c r="O1635">
        <v>1</v>
      </c>
      <c r="P1635">
        <v>3</v>
      </c>
      <c r="Q1635">
        <v>1</v>
      </c>
      <c r="R1635">
        <v>2</v>
      </c>
      <c r="S1635">
        <v>1</v>
      </c>
      <c r="T1635" s="2">
        <v>2</v>
      </c>
      <c r="U1635">
        <v>8</v>
      </c>
      <c r="V1635" s="3">
        <v>0</v>
      </c>
      <c r="W1635">
        <v>1</v>
      </c>
      <c r="X1635">
        <v>4</v>
      </c>
      <c r="Y1635">
        <v>2</v>
      </c>
      <c r="Z1635">
        <v>0</v>
      </c>
      <c r="AA1635" s="3">
        <v>2</v>
      </c>
      <c r="AB1635">
        <v>85</v>
      </c>
    </row>
    <row r="1636" spans="1:28" x14ac:dyDescent="0.35">
      <c r="A1636" s="2">
        <v>1493</v>
      </c>
      <c r="B1636" s="2">
        <v>11</v>
      </c>
      <c r="C1636" s="2" t="s">
        <v>35</v>
      </c>
      <c r="D1636">
        <v>56</v>
      </c>
      <c r="E1636">
        <v>1</v>
      </c>
      <c r="F1636">
        <v>1</v>
      </c>
      <c r="G1636">
        <v>0</v>
      </c>
      <c r="H1636">
        <v>198</v>
      </c>
      <c r="I1636" s="37">
        <v>31</v>
      </c>
      <c r="J1636" s="3">
        <v>0</v>
      </c>
      <c r="K1636">
        <v>2</v>
      </c>
      <c r="L1636">
        <v>2</v>
      </c>
      <c r="M1636">
        <v>4</v>
      </c>
      <c r="N1636" s="3">
        <v>0</v>
      </c>
      <c r="O1636">
        <v>1</v>
      </c>
      <c r="P1636">
        <v>4</v>
      </c>
      <c r="Q1636">
        <v>2</v>
      </c>
      <c r="R1636">
        <v>2</v>
      </c>
      <c r="S1636">
        <v>1</v>
      </c>
      <c r="T1636" s="2">
        <v>1</v>
      </c>
      <c r="U1636">
        <v>9</v>
      </c>
      <c r="V1636" s="3">
        <v>0</v>
      </c>
      <c r="W1636">
        <v>1</v>
      </c>
      <c r="X1636">
        <v>5</v>
      </c>
      <c r="Y1636">
        <v>1</v>
      </c>
      <c r="Z1636">
        <v>0</v>
      </c>
      <c r="AA1636" s="3">
        <v>3</v>
      </c>
      <c r="AB1636">
        <v>101</v>
      </c>
    </row>
    <row r="1637" spans="1:28" x14ac:dyDescent="0.35">
      <c r="A1637" s="2">
        <v>1494</v>
      </c>
      <c r="B1637" s="2">
        <v>11</v>
      </c>
      <c r="C1637" s="2" t="s">
        <v>35</v>
      </c>
      <c r="D1637">
        <v>56</v>
      </c>
      <c r="E1637">
        <v>2</v>
      </c>
      <c r="F1637">
        <v>1</v>
      </c>
      <c r="G1637">
        <v>0</v>
      </c>
      <c r="H1637">
        <v>198</v>
      </c>
      <c r="I1637" s="37">
        <v>31</v>
      </c>
      <c r="J1637" s="3">
        <v>0</v>
      </c>
      <c r="K1637">
        <v>2</v>
      </c>
      <c r="L1637">
        <v>2</v>
      </c>
      <c r="M1637">
        <v>4</v>
      </c>
      <c r="N1637" s="3">
        <v>0</v>
      </c>
      <c r="O1637">
        <v>1</v>
      </c>
      <c r="P1637">
        <v>6</v>
      </c>
      <c r="Q1637">
        <v>0</v>
      </c>
      <c r="R1637">
        <v>2</v>
      </c>
      <c r="S1637">
        <v>1</v>
      </c>
      <c r="T1637" s="2">
        <v>1</v>
      </c>
      <c r="U1637">
        <v>9</v>
      </c>
      <c r="V1637" s="3">
        <v>0</v>
      </c>
      <c r="W1637">
        <v>1</v>
      </c>
      <c r="X1637">
        <v>7</v>
      </c>
      <c r="Y1637">
        <v>1</v>
      </c>
      <c r="Z1637">
        <v>0</v>
      </c>
      <c r="AA1637" s="3">
        <v>3</v>
      </c>
      <c r="AB1637">
        <v>94</v>
      </c>
    </row>
    <row r="1638" spans="1:28" x14ac:dyDescent="0.35">
      <c r="A1638" s="2">
        <v>1495</v>
      </c>
      <c r="B1638" s="2">
        <v>11</v>
      </c>
      <c r="C1638" s="2" t="s">
        <v>35</v>
      </c>
      <c r="D1638">
        <v>56</v>
      </c>
      <c r="E1638">
        <v>3</v>
      </c>
      <c r="F1638">
        <v>1</v>
      </c>
      <c r="G1638">
        <v>1</v>
      </c>
      <c r="H1638">
        <v>198</v>
      </c>
      <c r="I1638" s="37">
        <v>37</v>
      </c>
      <c r="J1638" s="3">
        <v>0</v>
      </c>
      <c r="K1638">
        <v>2</v>
      </c>
      <c r="L1638">
        <v>2</v>
      </c>
      <c r="M1638">
        <v>4</v>
      </c>
      <c r="N1638" s="3">
        <v>0</v>
      </c>
      <c r="O1638">
        <v>1</v>
      </c>
      <c r="P1638">
        <v>3</v>
      </c>
      <c r="Q1638">
        <v>2</v>
      </c>
      <c r="R1638">
        <v>2</v>
      </c>
      <c r="S1638">
        <v>1</v>
      </c>
      <c r="T1638" s="2">
        <v>1</v>
      </c>
      <c r="U1638">
        <v>9</v>
      </c>
      <c r="V1638" s="3">
        <v>0</v>
      </c>
      <c r="W1638">
        <v>1</v>
      </c>
      <c r="X1638">
        <v>4</v>
      </c>
      <c r="Y1638">
        <v>1</v>
      </c>
      <c r="Z1638">
        <v>0</v>
      </c>
      <c r="AA1638" s="3">
        <v>1</v>
      </c>
      <c r="AB1638">
        <v>100</v>
      </c>
    </row>
    <row r="1639" spans="1:28" x14ac:dyDescent="0.35">
      <c r="A1639" s="2">
        <v>1496</v>
      </c>
      <c r="B1639" s="2">
        <v>11</v>
      </c>
      <c r="C1639" s="2" t="s">
        <v>35</v>
      </c>
      <c r="D1639">
        <v>56</v>
      </c>
      <c r="E1639">
        <v>3</v>
      </c>
      <c r="F1639">
        <v>1</v>
      </c>
      <c r="G1639">
        <v>1</v>
      </c>
      <c r="H1639">
        <v>198</v>
      </c>
      <c r="I1639" s="37">
        <v>37</v>
      </c>
      <c r="J1639" s="3">
        <v>0</v>
      </c>
      <c r="K1639">
        <v>2</v>
      </c>
      <c r="L1639">
        <v>2</v>
      </c>
      <c r="M1639">
        <v>4</v>
      </c>
      <c r="N1639" s="3">
        <v>0</v>
      </c>
      <c r="O1639">
        <v>1</v>
      </c>
      <c r="P1639">
        <v>6</v>
      </c>
      <c r="Q1639">
        <v>1</v>
      </c>
      <c r="R1639">
        <v>2</v>
      </c>
      <c r="S1639">
        <v>1</v>
      </c>
      <c r="T1639" s="2">
        <v>1</v>
      </c>
      <c r="U1639">
        <v>9</v>
      </c>
      <c r="V1639" s="3">
        <v>0</v>
      </c>
      <c r="W1639">
        <v>1</v>
      </c>
      <c r="X1639">
        <v>6</v>
      </c>
      <c r="Y1639">
        <v>2</v>
      </c>
      <c r="Z1639">
        <v>0</v>
      </c>
      <c r="AA1639" s="3">
        <v>1</v>
      </c>
      <c r="AB1639">
        <v>84</v>
      </c>
    </row>
    <row r="1640" spans="1:28" x14ac:dyDescent="0.35">
      <c r="A1640" s="2">
        <v>1497</v>
      </c>
      <c r="B1640" s="2">
        <v>11</v>
      </c>
      <c r="C1640" s="2" t="s">
        <v>35</v>
      </c>
      <c r="D1640">
        <v>56</v>
      </c>
      <c r="E1640">
        <v>2</v>
      </c>
      <c r="F1640">
        <v>1</v>
      </c>
      <c r="G1640">
        <v>0</v>
      </c>
      <c r="H1640">
        <v>198</v>
      </c>
      <c r="I1640" s="37">
        <v>40.299999999999997</v>
      </c>
      <c r="J1640" s="3">
        <v>0</v>
      </c>
      <c r="K1640">
        <v>2</v>
      </c>
      <c r="L1640">
        <v>2</v>
      </c>
      <c r="M1640">
        <v>4</v>
      </c>
      <c r="N1640" s="3">
        <v>0</v>
      </c>
      <c r="O1640">
        <v>1</v>
      </c>
      <c r="P1640">
        <v>3</v>
      </c>
      <c r="Q1640">
        <v>2</v>
      </c>
      <c r="R1640">
        <v>2</v>
      </c>
      <c r="S1640">
        <v>3</v>
      </c>
      <c r="T1640" s="2">
        <v>10</v>
      </c>
      <c r="U1640">
        <v>3</v>
      </c>
      <c r="V1640" s="3">
        <v>0</v>
      </c>
      <c r="W1640">
        <v>1</v>
      </c>
      <c r="X1640">
        <v>4</v>
      </c>
      <c r="Y1640">
        <v>1</v>
      </c>
      <c r="Z1640">
        <v>0</v>
      </c>
      <c r="AA1640" s="3">
        <v>3</v>
      </c>
      <c r="AB1640">
        <v>99</v>
      </c>
    </row>
    <row r="1641" spans="1:28" x14ac:dyDescent="0.35">
      <c r="A1641" s="2">
        <v>1498</v>
      </c>
      <c r="B1641" s="2">
        <v>11</v>
      </c>
      <c r="C1641" s="2" t="s">
        <v>35</v>
      </c>
      <c r="D1641">
        <v>56</v>
      </c>
      <c r="E1641">
        <v>1</v>
      </c>
      <c r="F1641">
        <v>1</v>
      </c>
      <c r="G1641">
        <v>0</v>
      </c>
      <c r="H1641">
        <v>198</v>
      </c>
      <c r="I1641" s="37">
        <v>40.299999999999997</v>
      </c>
      <c r="J1641" s="3">
        <v>0</v>
      </c>
      <c r="K1641">
        <v>2</v>
      </c>
      <c r="L1641">
        <v>2</v>
      </c>
      <c r="M1641">
        <v>4</v>
      </c>
      <c r="N1641" s="3">
        <v>0</v>
      </c>
      <c r="O1641">
        <v>1</v>
      </c>
      <c r="P1641">
        <v>4</v>
      </c>
      <c r="Q1641">
        <v>2</v>
      </c>
      <c r="R1641">
        <v>2</v>
      </c>
      <c r="S1641">
        <v>3</v>
      </c>
      <c r="T1641" s="2">
        <v>10</v>
      </c>
      <c r="U1641">
        <v>3</v>
      </c>
      <c r="V1641" s="3">
        <v>0</v>
      </c>
      <c r="W1641">
        <v>1</v>
      </c>
      <c r="X1641">
        <v>5</v>
      </c>
      <c r="Y1641">
        <v>1</v>
      </c>
      <c r="Z1641">
        <v>0</v>
      </c>
      <c r="AA1641" s="3">
        <v>3</v>
      </c>
      <c r="AB1641">
        <v>101</v>
      </c>
    </row>
    <row r="1642" spans="1:28" x14ac:dyDescent="0.35">
      <c r="A1642" s="2">
        <v>1499</v>
      </c>
      <c r="B1642" s="2">
        <v>11</v>
      </c>
      <c r="C1642" s="2" t="s">
        <v>35</v>
      </c>
      <c r="D1642">
        <v>69</v>
      </c>
      <c r="E1642">
        <v>3</v>
      </c>
      <c r="F1642">
        <v>1</v>
      </c>
      <c r="G1642">
        <v>1</v>
      </c>
      <c r="H1642">
        <v>176</v>
      </c>
      <c r="I1642" s="37">
        <v>51</v>
      </c>
      <c r="J1642" s="3">
        <v>0</v>
      </c>
      <c r="K1642">
        <v>3</v>
      </c>
      <c r="L1642">
        <v>4</v>
      </c>
      <c r="M1642">
        <v>4</v>
      </c>
      <c r="N1642" s="3">
        <v>0</v>
      </c>
      <c r="O1642">
        <v>1</v>
      </c>
      <c r="P1642">
        <v>3</v>
      </c>
      <c r="Q1642">
        <v>1</v>
      </c>
      <c r="R1642">
        <v>2</v>
      </c>
      <c r="S1642">
        <v>3</v>
      </c>
      <c r="T1642" s="2">
        <v>7</v>
      </c>
      <c r="U1642">
        <v>7</v>
      </c>
      <c r="V1642" s="3">
        <v>0</v>
      </c>
      <c r="W1642">
        <v>1</v>
      </c>
      <c r="X1642">
        <v>5</v>
      </c>
      <c r="Y1642">
        <v>1</v>
      </c>
      <c r="Z1642">
        <v>1</v>
      </c>
      <c r="AA1642" s="3">
        <v>3</v>
      </c>
      <c r="AB1642">
        <v>101</v>
      </c>
    </row>
    <row r="1643" spans="1:28" x14ac:dyDescent="0.35">
      <c r="A1643" s="2">
        <v>1500</v>
      </c>
      <c r="B1643" s="2">
        <v>11</v>
      </c>
      <c r="C1643" s="2" t="s">
        <v>35</v>
      </c>
      <c r="D1643">
        <v>69</v>
      </c>
      <c r="E1643">
        <v>3</v>
      </c>
      <c r="F1643">
        <v>1</v>
      </c>
      <c r="G1643">
        <v>1</v>
      </c>
      <c r="H1643">
        <v>176</v>
      </c>
      <c r="I1643" s="37">
        <v>51</v>
      </c>
      <c r="J1643" s="3">
        <v>0</v>
      </c>
      <c r="K1643">
        <v>3</v>
      </c>
      <c r="L1643">
        <v>4</v>
      </c>
      <c r="M1643">
        <v>4</v>
      </c>
      <c r="N1643" s="3">
        <v>0</v>
      </c>
      <c r="O1643">
        <v>1</v>
      </c>
      <c r="P1643">
        <v>3</v>
      </c>
      <c r="Q1643">
        <v>1</v>
      </c>
      <c r="R1643">
        <v>2</v>
      </c>
      <c r="S1643">
        <v>3</v>
      </c>
      <c r="T1643" s="2">
        <v>7</v>
      </c>
      <c r="U1643">
        <v>7</v>
      </c>
      <c r="V1643" s="3">
        <v>0</v>
      </c>
      <c r="W1643">
        <v>1</v>
      </c>
      <c r="X1643">
        <v>4</v>
      </c>
      <c r="Y1643">
        <v>1</v>
      </c>
      <c r="Z1643">
        <v>1</v>
      </c>
      <c r="AA1643" s="3">
        <v>3</v>
      </c>
      <c r="AB1643">
        <v>99</v>
      </c>
    </row>
    <row r="1644" spans="1:28" x14ac:dyDescent="0.35">
      <c r="A1644" s="2">
        <v>1501</v>
      </c>
      <c r="B1644" s="2">
        <v>11</v>
      </c>
      <c r="C1644" s="2" t="s">
        <v>35</v>
      </c>
      <c r="D1644">
        <v>69</v>
      </c>
      <c r="E1644">
        <v>3</v>
      </c>
      <c r="F1644">
        <v>1</v>
      </c>
      <c r="G1644">
        <v>1</v>
      </c>
      <c r="H1644">
        <v>179</v>
      </c>
      <c r="I1644" s="37">
        <v>40.1</v>
      </c>
      <c r="J1644" s="3">
        <v>0</v>
      </c>
      <c r="K1644">
        <v>3</v>
      </c>
      <c r="L1644">
        <v>4</v>
      </c>
      <c r="M1644">
        <v>4</v>
      </c>
      <c r="N1644" s="3">
        <v>0</v>
      </c>
      <c r="O1644">
        <v>1</v>
      </c>
      <c r="P1644">
        <v>2</v>
      </c>
      <c r="Q1644">
        <v>2</v>
      </c>
      <c r="R1644">
        <v>2</v>
      </c>
      <c r="S1644">
        <v>3</v>
      </c>
      <c r="T1644" s="2">
        <v>7</v>
      </c>
      <c r="U1644">
        <v>7</v>
      </c>
      <c r="V1644" s="3">
        <v>0</v>
      </c>
      <c r="W1644">
        <v>1</v>
      </c>
      <c r="X1644">
        <v>3</v>
      </c>
      <c r="Y1644">
        <v>1</v>
      </c>
      <c r="Z1644">
        <v>1</v>
      </c>
      <c r="AA1644" s="3">
        <v>3</v>
      </c>
      <c r="AB1644">
        <v>112</v>
      </c>
    </row>
    <row r="1645" spans="1:28" x14ac:dyDescent="0.35">
      <c r="A1645" s="2">
        <v>1502</v>
      </c>
      <c r="B1645" s="2">
        <v>11</v>
      </c>
      <c r="C1645" s="2" t="s">
        <v>35</v>
      </c>
      <c r="D1645">
        <v>69</v>
      </c>
      <c r="E1645">
        <v>3</v>
      </c>
      <c r="F1645">
        <v>1</v>
      </c>
      <c r="G1645">
        <v>1</v>
      </c>
      <c r="H1645">
        <v>179</v>
      </c>
      <c r="I1645" s="37">
        <v>40.1</v>
      </c>
      <c r="J1645" s="3">
        <v>0</v>
      </c>
      <c r="K1645">
        <v>3</v>
      </c>
      <c r="L1645">
        <v>4</v>
      </c>
      <c r="M1645">
        <v>4</v>
      </c>
      <c r="N1645" s="3">
        <v>0</v>
      </c>
      <c r="O1645">
        <v>1</v>
      </c>
      <c r="P1645">
        <v>4</v>
      </c>
      <c r="Q1645">
        <v>1</v>
      </c>
      <c r="R1645">
        <v>2</v>
      </c>
      <c r="S1645">
        <v>3</v>
      </c>
      <c r="T1645" s="2">
        <v>7</v>
      </c>
      <c r="U1645">
        <v>7</v>
      </c>
      <c r="V1645" s="3">
        <v>0</v>
      </c>
      <c r="W1645">
        <v>1</v>
      </c>
      <c r="X1645">
        <v>4</v>
      </c>
      <c r="Y1645">
        <v>1</v>
      </c>
      <c r="Z1645">
        <v>1</v>
      </c>
      <c r="AA1645" s="3">
        <v>3</v>
      </c>
      <c r="AB1645">
        <v>105</v>
      </c>
    </row>
    <row r="1646" spans="1:28" x14ac:dyDescent="0.35">
      <c r="A1646" s="2">
        <v>1503</v>
      </c>
      <c r="B1646" s="2">
        <v>11</v>
      </c>
      <c r="C1646" s="2" t="s">
        <v>35</v>
      </c>
      <c r="D1646">
        <v>69</v>
      </c>
      <c r="E1646">
        <v>3</v>
      </c>
      <c r="F1646">
        <v>1</v>
      </c>
      <c r="G1646">
        <v>1</v>
      </c>
      <c r="H1646">
        <v>186</v>
      </c>
      <c r="I1646" s="37">
        <v>56.7</v>
      </c>
      <c r="J1646" s="3">
        <v>0</v>
      </c>
      <c r="K1646">
        <v>3</v>
      </c>
      <c r="L1646">
        <v>4</v>
      </c>
      <c r="M1646">
        <v>4</v>
      </c>
      <c r="N1646" s="3">
        <v>0</v>
      </c>
      <c r="O1646">
        <v>1</v>
      </c>
      <c r="P1646">
        <v>5</v>
      </c>
      <c r="Q1646">
        <v>1</v>
      </c>
      <c r="R1646">
        <v>2</v>
      </c>
      <c r="S1646">
        <v>3</v>
      </c>
      <c r="T1646" s="2">
        <v>7</v>
      </c>
      <c r="U1646">
        <v>7</v>
      </c>
      <c r="V1646" s="3">
        <v>0</v>
      </c>
      <c r="W1646">
        <v>1</v>
      </c>
      <c r="X1646">
        <v>6</v>
      </c>
      <c r="Y1646">
        <v>1</v>
      </c>
      <c r="Z1646">
        <v>1</v>
      </c>
      <c r="AA1646" s="3">
        <v>3</v>
      </c>
      <c r="AB1646">
        <v>92</v>
      </c>
    </row>
    <row r="1647" spans="1:28" x14ac:dyDescent="0.35">
      <c r="A1647" s="2">
        <v>1504</v>
      </c>
      <c r="B1647" s="2">
        <v>11</v>
      </c>
      <c r="C1647" s="2" t="s">
        <v>35</v>
      </c>
      <c r="D1647">
        <v>69</v>
      </c>
      <c r="E1647">
        <v>4</v>
      </c>
      <c r="F1647">
        <v>1</v>
      </c>
      <c r="G1647">
        <v>0</v>
      </c>
      <c r="H1647">
        <v>211</v>
      </c>
      <c r="I1647" s="37">
        <v>91.8</v>
      </c>
      <c r="J1647" s="3">
        <v>0</v>
      </c>
      <c r="K1647">
        <v>2</v>
      </c>
      <c r="L1647">
        <v>2</v>
      </c>
      <c r="M1647">
        <v>1</v>
      </c>
      <c r="N1647" s="3">
        <v>0</v>
      </c>
      <c r="O1647">
        <v>1</v>
      </c>
      <c r="P1647">
        <v>3</v>
      </c>
      <c r="Q1647">
        <v>1</v>
      </c>
      <c r="R1647">
        <v>2</v>
      </c>
      <c r="S1647">
        <v>1</v>
      </c>
      <c r="T1647" s="2">
        <v>2</v>
      </c>
      <c r="U1647">
        <v>8</v>
      </c>
      <c r="V1647" s="3">
        <v>0</v>
      </c>
      <c r="W1647">
        <v>1</v>
      </c>
      <c r="X1647">
        <v>4</v>
      </c>
      <c r="Y1647">
        <v>1</v>
      </c>
      <c r="Z1647">
        <v>0</v>
      </c>
      <c r="AA1647" s="3">
        <v>3</v>
      </c>
      <c r="AB1647">
        <v>101</v>
      </c>
    </row>
    <row r="1648" spans="1:28" x14ac:dyDescent="0.35">
      <c r="A1648" s="2">
        <v>1505</v>
      </c>
      <c r="B1648" s="2">
        <v>11</v>
      </c>
      <c r="C1648" s="2" t="s">
        <v>35</v>
      </c>
      <c r="D1648">
        <v>69</v>
      </c>
      <c r="E1648">
        <v>3</v>
      </c>
      <c r="F1648">
        <v>1</v>
      </c>
      <c r="G1648">
        <v>1</v>
      </c>
      <c r="H1648">
        <v>186</v>
      </c>
      <c r="I1648" s="37">
        <v>40.700000000000003</v>
      </c>
      <c r="J1648" s="3">
        <v>0</v>
      </c>
      <c r="K1648">
        <v>3</v>
      </c>
      <c r="L1648">
        <v>4</v>
      </c>
      <c r="M1648">
        <v>4</v>
      </c>
      <c r="N1648" s="3">
        <v>0</v>
      </c>
      <c r="O1648">
        <v>1</v>
      </c>
      <c r="P1648">
        <v>3</v>
      </c>
      <c r="Q1648">
        <v>1</v>
      </c>
      <c r="R1648">
        <v>2</v>
      </c>
      <c r="S1648">
        <v>3</v>
      </c>
      <c r="T1648" s="2">
        <v>4</v>
      </c>
      <c r="U1648">
        <v>7</v>
      </c>
      <c r="V1648" s="3">
        <v>0</v>
      </c>
      <c r="W1648">
        <v>1</v>
      </c>
      <c r="X1648">
        <v>5</v>
      </c>
      <c r="Y1648">
        <v>1</v>
      </c>
      <c r="Z1648">
        <v>0</v>
      </c>
      <c r="AA1648" s="3">
        <v>3</v>
      </c>
      <c r="AB1648">
        <v>107</v>
      </c>
    </row>
    <row r="1649" spans="1:28" x14ac:dyDescent="0.35">
      <c r="A1649" s="2">
        <v>1506</v>
      </c>
      <c r="B1649" s="2">
        <v>11</v>
      </c>
      <c r="C1649" s="2" t="s">
        <v>35</v>
      </c>
      <c r="D1649">
        <v>69</v>
      </c>
      <c r="E1649">
        <v>2</v>
      </c>
      <c r="F1649">
        <v>1</v>
      </c>
      <c r="G1649">
        <v>1</v>
      </c>
      <c r="H1649">
        <v>211</v>
      </c>
      <c r="I1649" s="37">
        <v>104.5</v>
      </c>
      <c r="J1649" s="3">
        <v>0</v>
      </c>
      <c r="K1649">
        <v>1</v>
      </c>
      <c r="L1649">
        <v>2</v>
      </c>
      <c r="M1649">
        <v>2</v>
      </c>
      <c r="N1649" s="3">
        <v>0</v>
      </c>
      <c r="O1649">
        <v>1</v>
      </c>
      <c r="P1649">
        <v>4</v>
      </c>
      <c r="Q1649">
        <v>1</v>
      </c>
      <c r="R1649">
        <v>2</v>
      </c>
      <c r="S1649">
        <v>3</v>
      </c>
      <c r="T1649" s="2">
        <v>5</v>
      </c>
      <c r="U1649">
        <v>7</v>
      </c>
      <c r="V1649" s="3">
        <v>0</v>
      </c>
      <c r="W1649">
        <v>1</v>
      </c>
      <c r="X1649">
        <v>5</v>
      </c>
      <c r="Y1649">
        <v>1</v>
      </c>
      <c r="Z1649">
        <v>1</v>
      </c>
      <c r="AA1649" s="3">
        <v>3</v>
      </c>
      <c r="AB1649">
        <v>99</v>
      </c>
    </row>
    <row r="1650" spans="1:28" x14ac:dyDescent="0.35">
      <c r="A1650" s="2">
        <v>1507</v>
      </c>
      <c r="B1650" s="2">
        <v>11</v>
      </c>
      <c r="C1650" s="2" t="s">
        <v>35</v>
      </c>
      <c r="D1650">
        <v>69</v>
      </c>
      <c r="E1650">
        <v>3</v>
      </c>
      <c r="F1650">
        <v>1</v>
      </c>
      <c r="G1650">
        <v>1</v>
      </c>
      <c r="H1650">
        <v>176</v>
      </c>
      <c r="I1650" s="37">
        <v>61.6</v>
      </c>
      <c r="J1650" s="3">
        <v>0</v>
      </c>
      <c r="K1650">
        <v>3</v>
      </c>
      <c r="L1650">
        <v>4</v>
      </c>
      <c r="M1650">
        <v>4</v>
      </c>
      <c r="N1650" s="3">
        <v>0</v>
      </c>
      <c r="O1650">
        <v>1</v>
      </c>
      <c r="P1650">
        <v>3</v>
      </c>
      <c r="Q1650">
        <v>2</v>
      </c>
      <c r="R1650">
        <v>2</v>
      </c>
      <c r="S1650">
        <v>3</v>
      </c>
      <c r="T1650" s="2">
        <v>7</v>
      </c>
      <c r="U1650">
        <v>7</v>
      </c>
      <c r="V1650" s="3">
        <v>0</v>
      </c>
      <c r="W1650">
        <v>1</v>
      </c>
      <c r="X1650">
        <v>5</v>
      </c>
      <c r="Y1650">
        <v>1</v>
      </c>
      <c r="Z1650">
        <v>1</v>
      </c>
      <c r="AA1650" s="3">
        <v>3</v>
      </c>
      <c r="AB1650">
        <v>109</v>
      </c>
    </row>
    <row r="1651" spans="1:28" x14ac:dyDescent="0.35">
      <c r="A1651" s="2">
        <v>1509</v>
      </c>
      <c r="B1651" s="2">
        <v>11</v>
      </c>
      <c r="C1651" s="2" t="s">
        <v>35</v>
      </c>
      <c r="D1651">
        <v>69</v>
      </c>
      <c r="E1651">
        <v>3</v>
      </c>
      <c r="F1651">
        <v>1</v>
      </c>
      <c r="G1651">
        <v>1</v>
      </c>
      <c r="H1651">
        <v>211</v>
      </c>
      <c r="I1651" s="37">
        <v>72.8</v>
      </c>
      <c r="J1651" s="3">
        <v>0</v>
      </c>
      <c r="K1651">
        <v>3</v>
      </c>
      <c r="L1651">
        <v>4</v>
      </c>
      <c r="M1651">
        <v>4</v>
      </c>
      <c r="N1651" s="3">
        <v>0</v>
      </c>
      <c r="O1651">
        <v>1</v>
      </c>
      <c r="P1651">
        <v>1</v>
      </c>
      <c r="Q1651">
        <v>3</v>
      </c>
      <c r="R1651">
        <v>2</v>
      </c>
      <c r="S1651">
        <v>3</v>
      </c>
      <c r="T1651" s="2">
        <v>7</v>
      </c>
      <c r="U1651">
        <v>7</v>
      </c>
      <c r="V1651" s="3">
        <v>0</v>
      </c>
      <c r="W1651">
        <v>1</v>
      </c>
      <c r="X1651">
        <v>3</v>
      </c>
      <c r="Y1651">
        <v>1</v>
      </c>
      <c r="Z1651">
        <v>0</v>
      </c>
      <c r="AA1651" s="3">
        <v>3</v>
      </c>
      <c r="AB1651">
        <v>99</v>
      </c>
    </row>
    <row r="1652" spans="1:28" x14ac:dyDescent="0.35">
      <c r="A1652" s="2">
        <v>1510</v>
      </c>
      <c r="B1652" s="2">
        <v>11</v>
      </c>
      <c r="C1652" s="2" t="s">
        <v>35</v>
      </c>
      <c r="D1652">
        <v>69</v>
      </c>
      <c r="E1652">
        <v>3</v>
      </c>
      <c r="F1652">
        <v>1</v>
      </c>
      <c r="G1652">
        <v>1</v>
      </c>
      <c r="H1652">
        <v>211</v>
      </c>
      <c r="I1652" s="37">
        <v>72.8</v>
      </c>
      <c r="J1652" s="3">
        <v>0</v>
      </c>
      <c r="K1652">
        <v>3</v>
      </c>
      <c r="L1652">
        <v>4</v>
      </c>
      <c r="M1652">
        <v>4</v>
      </c>
      <c r="N1652" s="3">
        <v>0</v>
      </c>
      <c r="O1652">
        <v>1</v>
      </c>
      <c r="P1652">
        <v>3</v>
      </c>
      <c r="Q1652">
        <v>1</v>
      </c>
      <c r="R1652">
        <v>2</v>
      </c>
      <c r="S1652">
        <v>3</v>
      </c>
      <c r="T1652" s="2">
        <v>7</v>
      </c>
      <c r="U1652">
        <v>7</v>
      </c>
      <c r="V1652" s="3">
        <v>0</v>
      </c>
      <c r="W1652">
        <v>1</v>
      </c>
      <c r="X1652">
        <v>3</v>
      </c>
      <c r="Y1652">
        <v>1</v>
      </c>
      <c r="Z1652">
        <v>1</v>
      </c>
      <c r="AA1652" s="3">
        <v>3</v>
      </c>
      <c r="AB1652">
        <v>110</v>
      </c>
    </row>
    <row r="1653" spans="1:28" x14ac:dyDescent="0.35">
      <c r="A1653" s="2">
        <v>1511</v>
      </c>
      <c r="B1653" s="2">
        <v>11</v>
      </c>
      <c r="C1653" s="2" t="s">
        <v>35</v>
      </c>
      <c r="D1653">
        <v>69</v>
      </c>
      <c r="E1653">
        <v>3</v>
      </c>
      <c r="F1653">
        <v>1</v>
      </c>
      <c r="G1653">
        <v>1</v>
      </c>
      <c r="H1653">
        <v>211</v>
      </c>
      <c r="I1653" s="37">
        <v>72.8</v>
      </c>
      <c r="J1653" s="3">
        <v>0</v>
      </c>
      <c r="K1653">
        <v>3</v>
      </c>
      <c r="L1653">
        <v>4</v>
      </c>
      <c r="M1653">
        <v>4</v>
      </c>
      <c r="N1653" s="3">
        <v>0</v>
      </c>
      <c r="O1653">
        <v>1</v>
      </c>
      <c r="P1653">
        <v>4</v>
      </c>
      <c r="Q1653">
        <v>1</v>
      </c>
      <c r="R1653">
        <v>2</v>
      </c>
      <c r="S1653">
        <v>3</v>
      </c>
      <c r="T1653" s="2">
        <v>7</v>
      </c>
      <c r="U1653">
        <v>7</v>
      </c>
      <c r="V1653" s="3">
        <v>0</v>
      </c>
      <c r="W1653">
        <v>1</v>
      </c>
      <c r="X1653">
        <v>6</v>
      </c>
      <c r="Y1653">
        <v>1</v>
      </c>
      <c r="Z1653">
        <v>1</v>
      </c>
      <c r="AA1653" s="3">
        <v>3</v>
      </c>
      <c r="AB1653">
        <v>110</v>
      </c>
    </row>
    <row r="1654" spans="1:28" x14ac:dyDescent="0.35">
      <c r="A1654" s="2">
        <v>1512</v>
      </c>
      <c r="B1654" s="2">
        <v>11</v>
      </c>
      <c r="C1654" s="2" t="s">
        <v>35</v>
      </c>
      <c r="D1654">
        <v>69</v>
      </c>
      <c r="E1654">
        <v>3</v>
      </c>
      <c r="F1654">
        <v>1</v>
      </c>
      <c r="G1654">
        <v>0</v>
      </c>
      <c r="H1654">
        <v>176</v>
      </c>
      <c r="I1654" s="37">
        <v>27.4</v>
      </c>
      <c r="J1654" s="3">
        <v>0</v>
      </c>
      <c r="K1654">
        <v>1</v>
      </c>
      <c r="L1654">
        <v>2</v>
      </c>
      <c r="M1654">
        <v>1</v>
      </c>
      <c r="N1654" s="3">
        <v>0</v>
      </c>
      <c r="O1654">
        <v>1</v>
      </c>
      <c r="P1654">
        <v>3</v>
      </c>
      <c r="Q1654">
        <v>1</v>
      </c>
      <c r="R1654">
        <v>2</v>
      </c>
      <c r="S1654">
        <v>1</v>
      </c>
      <c r="T1654" s="2">
        <v>2</v>
      </c>
      <c r="U1654">
        <v>8</v>
      </c>
      <c r="V1654" s="3">
        <v>0</v>
      </c>
      <c r="W1654">
        <v>1</v>
      </c>
      <c r="X1654">
        <v>4</v>
      </c>
      <c r="Y1654">
        <v>1</v>
      </c>
      <c r="Z1654">
        <v>0</v>
      </c>
      <c r="AA1654" s="3">
        <v>3</v>
      </c>
      <c r="AB1654">
        <v>101</v>
      </c>
    </row>
    <row r="1655" spans="1:28" x14ac:dyDescent="0.35">
      <c r="A1655" s="2">
        <v>1513</v>
      </c>
      <c r="B1655" s="2">
        <v>11</v>
      </c>
      <c r="C1655" s="2" t="s">
        <v>35</v>
      </c>
      <c r="D1655">
        <v>69</v>
      </c>
      <c r="E1655">
        <v>3</v>
      </c>
      <c r="F1655">
        <v>1</v>
      </c>
      <c r="G1655">
        <v>1</v>
      </c>
      <c r="H1655">
        <v>186</v>
      </c>
      <c r="I1655" s="37">
        <v>101.1</v>
      </c>
      <c r="J1655" s="3">
        <v>0</v>
      </c>
      <c r="K1655">
        <v>3</v>
      </c>
      <c r="L1655">
        <v>4</v>
      </c>
      <c r="M1655">
        <v>3</v>
      </c>
      <c r="N1655" s="3">
        <v>0</v>
      </c>
      <c r="O1655">
        <v>1</v>
      </c>
      <c r="P1655">
        <v>5</v>
      </c>
      <c r="Q1655">
        <v>1</v>
      </c>
      <c r="R1655">
        <v>2</v>
      </c>
      <c r="S1655">
        <v>3</v>
      </c>
      <c r="T1655" s="2">
        <v>7</v>
      </c>
      <c r="U1655">
        <v>7</v>
      </c>
      <c r="V1655" s="3">
        <v>0</v>
      </c>
      <c r="W1655">
        <v>1</v>
      </c>
      <c r="X1655">
        <v>6</v>
      </c>
      <c r="Y1655">
        <v>1</v>
      </c>
      <c r="Z1655">
        <v>1</v>
      </c>
      <c r="AA1655" s="3">
        <v>3</v>
      </c>
      <c r="AB1655">
        <v>108</v>
      </c>
    </row>
    <row r="1656" spans="1:28" x14ac:dyDescent="0.35">
      <c r="A1656" s="2">
        <v>1514</v>
      </c>
      <c r="B1656" s="2">
        <v>11</v>
      </c>
      <c r="C1656" s="2" t="s">
        <v>35</v>
      </c>
      <c r="D1656">
        <v>69</v>
      </c>
      <c r="E1656">
        <v>3</v>
      </c>
      <c r="F1656">
        <v>1</v>
      </c>
      <c r="G1656">
        <v>1</v>
      </c>
      <c r="H1656">
        <v>186</v>
      </c>
      <c r="I1656" s="37">
        <v>101.1</v>
      </c>
      <c r="J1656" s="3">
        <v>0</v>
      </c>
      <c r="K1656">
        <v>3</v>
      </c>
      <c r="L1656">
        <v>4</v>
      </c>
      <c r="M1656">
        <v>4</v>
      </c>
      <c r="N1656" s="3">
        <v>0</v>
      </c>
      <c r="O1656">
        <v>1</v>
      </c>
      <c r="P1656">
        <v>7</v>
      </c>
      <c r="Q1656">
        <v>1</v>
      </c>
      <c r="R1656">
        <v>2</v>
      </c>
      <c r="S1656">
        <v>3</v>
      </c>
      <c r="T1656" s="2">
        <v>7</v>
      </c>
      <c r="U1656">
        <v>7</v>
      </c>
      <c r="V1656" s="3">
        <v>0</v>
      </c>
      <c r="W1656">
        <v>1</v>
      </c>
      <c r="X1656">
        <v>7</v>
      </c>
      <c r="Y1656">
        <v>1</v>
      </c>
      <c r="Z1656">
        <v>1</v>
      </c>
      <c r="AA1656" s="3">
        <v>3</v>
      </c>
      <c r="AB1656">
        <v>99</v>
      </c>
    </row>
    <row r="1657" spans="1:28" x14ac:dyDescent="0.35">
      <c r="A1657" s="2">
        <v>1515</v>
      </c>
      <c r="B1657" s="2">
        <v>11</v>
      </c>
      <c r="C1657" s="2" t="s">
        <v>35</v>
      </c>
      <c r="D1657">
        <v>70</v>
      </c>
      <c r="E1657">
        <v>4</v>
      </c>
      <c r="F1657">
        <v>1</v>
      </c>
      <c r="G1657">
        <v>0</v>
      </c>
      <c r="H1657">
        <v>186</v>
      </c>
      <c r="I1657" s="37">
        <v>223.3</v>
      </c>
      <c r="J1657" s="3">
        <v>0</v>
      </c>
      <c r="K1657">
        <v>2</v>
      </c>
      <c r="L1657">
        <v>2</v>
      </c>
      <c r="M1657">
        <v>4</v>
      </c>
      <c r="N1657" s="3">
        <v>0</v>
      </c>
      <c r="O1657">
        <v>1</v>
      </c>
      <c r="P1657">
        <v>6</v>
      </c>
      <c r="Q1657">
        <v>1</v>
      </c>
      <c r="R1657">
        <v>2</v>
      </c>
      <c r="S1657">
        <v>1</v>
      </c>
      <c r="T1657" s="2">
        <v>2</v>
      </c>
      <c r="U1657">
        <v>8</v>
      </c>
      <c r="V1657" s="3">
        <v>0</v>
      </c>
      <c r="W1657">
        <v>1</v>
      </c>
      <c r="X1657">
        <v>6</v>
      </c>
      <c r="Y1657">
        <v>2</v>
      </c>
      <c r="Z1657">
        <v>0</v>
      </c>
      <c r="AA1657" s="3">
        <v>3</v>
      </c>
      <c r="AB1657">
        <v>101</v>
      </c>
    </row>
    <row r="1658" spans="1:28" x14ac:dyDescent="0.35">
      <c r="A1658" s="2">
        <v>1516</v>
      </c>
      <c r="B1658" s="2">
        <v>11</v>
      </c>
      <c r="C1658" s="2" t="s">
        <v>35</v>
      </c>
      <c r="D1658">
        <v>70</v>
      </c>
      <c r="E1658">
        <v>4</v>
      </c>
      <c r="F1658">
        <v>1</v>
      </c>
      <c r="G1658">
        <v>1</v>
      </c>
      <c r="H1658">
        <v>179</v>
      </c>
      <c r="I1658" s="37">
        <v>66.5</v>
      </c>
      <c r="J1658" s="3">
        <v>0</v>
      </c>
      <c r="K1658">
        <v>3</v>
      </c>
      <c r="L1658">
        <v>4</v>
      </c>
      <c r="M1658">
        <v>4</v>
      </c>
      <c r="N1658" s="3">
        <v>0</v>
      </c>
      <c r="O1658">
        <v>1</v>
      </c>
      <c r="P1658">
        <v>4</v>
      </c>
      <c r="Q1658">
        <v>1</v>
      </c>
      <c r="R1658">
        <v>2</v>
      </c>
      <c r="S1658">
        <v>1</v>
      </c>
      <c r="T1658" s="2">
        <v>2</v>
      </c>
      <c r="U1658">
        <v>9</v>
      </c>
      <c r="V1658" s="3">
        <v>0</v>
      </c>
      <c r="W1658">
        <v>1</v>
      </c>
      <c r="X1658">
        <v>5</v>
      </c>
      <c r="Y1658">
        <v>1</v>
      </c>
      <c r="Z1658">
        <v>1</v>
      </c>
      <c r="AA1658" s="3">
        <v>2</v>
      </c>
      <c r="AB1658">
        <v>106</v>
      </c>
    </row>
    <row r="1659" spans="1:28" x14ac:dyDescent="0.35">
      <c r="A1659" s="2">
        <v>1517</v>
      </c>
      <c r="B1659" s="2">
        <v>11</v>
      </c>
      <c r="C1659" s="2" t="s">
        <v>35</v>
      </c>
      <c r="D1659">
        <v>70</v>
      </c>
      <c r="E1659">
        <v>4</v>
      </c>
      <c r="F1659">
        <v>1</v>
      </c>
      <c r="G1659">
        <v>0</v>
      </c>
      <c r="H1659">
        <v>186</v>
      </c>
      <c r="I1659" s="37">
        <v>95.9</v>
      </c>
      <c r="J1659" s="3">
        <v>0</v>
      </c>
      <c r="K1659">
        <v>1</v>
      </c>
      <c r="L1659">
        <v>2</v>
      </c>
      <c r="M1659">
        <v>1</v>
      </c>
      <c r="N1659" s="3">
        <v>0</v>
      </c>
      <c r="O1659">
        <v>1</v>
      </c>
      <c r="P1659">
        <v>4</v>
      </c>
      <c r="Q1659">
        <v>0</v>
      </c>
      <c r="R1659">
        <v>2</v>
      </c>
      <c r="S1659">
        <v>1</v>
      </c>
      <c r="T1659" s="2">
        <v>2</v>
      </c>
      <c r="U1659">
        <v>8</v>
      </c>
      <c r="V1659" s="3">
        <v>0</v>
      </c>
      <c r="W1659">
        <v>1</v>
      </c>
      <c r="X1659">
        <v>4</v>
      </c>
      <c r="Y1659">
        <v>2</v>
      </c>
      <c r="Z1659">
        <v>0</v>
      </c>
      <c r="AA1659" s="3">
        <v>3</v>
      </c>
      <c r="AB1659">
        <v>101</v>
      </c>
    </row>
    <row r="1660" spans="1:28" x14ac:dyDescent="0.35">
      <c r="A1660" s="2">
        <v>1518</v>
      </c>
      <c r="B1660" s="2">
        <v>11</v>
      </c>
      <c r="C1660" s="2" t="s">
        <v>35</v>
      </c>
      <c r="D1660">
        <v>70</v>
      </c>
      <c r="E1660">
        <v>4</v>
      </c>
      <c r="F1660">
        <v>1</v>
      </c>
      <c r="G1660">
        <v>1</v>
      </c>
      <c r="H1660">
        <v>186</v>
      </c>
      <c r="I1660" s="37">
        <v>97.6</v>
      </c>
      <c r="J1660" s="3">
        <v>0</v>
      </c>
      <c r="K1660">
        <v>1</v>
      </c>
      <c r="L1660">
        <v>2</v>
      </c>
      <c r="M1660">
        <v>4</v>
      </c>
      <c r="N1660" s="3">
        <v>0</v>
      </c>
      <c r="O1660">
        <v>1</v>
      </c>
      <c r="P1660">
        <v>4</v>
      </c>
      <c r="Q1660">
        <v>0</v>
      </c>
      <c r="R1660">
        <v>3</v>
      </c>
      <c r="S1660">
        <v>1</v>
      </c>
      <c r="T1660" s="2">
        <v>1</v>
      </c>
      <c r="U1660">
        <v>9</v>
      </c>
      <c r="V1660" s="3">
        <v>0</v>
      </c>
      <c r="W1660">
        <v>1</v>
      </c>
      <c r="X1660">
        <v>5</v>
      </c>
      <c r="Y1660">
        <v>1</v>
      </c>
      <c r="Z1660">
        <v>1</v>
      </c>
      <c r="AA1660" s="3">
        <v>2</v>
      </c>
      <c r="AB1660">
        <v>99</v>
      </c>
    </row>
    <row r="1661" spans="1:28" x14ac:dyDescent="0.35">
      <c r="A1661" s="2">
        <v>1519</v>
      </c>
      <c r="B1661" s="2">
        <v>11</v>
      </c>
      <c r="C1661" s="2" t="s">
        <v>35</v>
      </c>
      <c r="D1661">
        <v>70</v>
      </c>
      <c r="E1661">
        <v>4</v>
      </c>
      <c r="F1661">
        <v>0</v>
      </c>
      <c r="G1661">
        <v>1</v>
      </c>
      <c r="H1661">
        <v>211</v>
      </c>
      <c r="I1661" s="37">
        <v>62.1</v>
      </c>
      <c r="J1661" s="3">
        <v>0</v>
      </c>
      <c r="K1661">
        <v>1</v>
      </c>
      <c r="L1661">
        <v>2</v>
      </c>
      <c r="M1661">
        <v>4</v>
      </c>
      <c r="N1661" s="3">
        <v>0</v>
      </c>
      <c r="O1661">
        <v>1</v>
      </c>
      <c r="P1661">
        <v>2</v>
      </c>
      <c r="Q1661">
        <v>3</v>
      </c>
      <c r="R1661">
        <v>2</v>
      </c>
      <c r="S1661">
        <v>1</v>
      </c>
      <c r="T1661" s="2">
        <v>1</v>
      </c>
      <c r="U1661">
        <v>9</v>
      </c>
      <c r="V1661" s="3">
        <v>0</v>
      </c>
      <c r="W1661">
        <v>1</v>
      </c>
      <c r="X1661">
        <v>3</v>
      </c>
      <c r="Y1661">
        <v>1</v>
      </c>
      <c r="Z1661">
        <v>1</v>
      </c>
      <c r="AA1661" s="3">
        <v>1</v>
      </c>
      <c r="AB1661">
        <v>106</v>
      </c>
    </row>
    <row r="1662" spans="1:28" x14ac:dyDescent="0.35">
      <c r="A1662" s="2">
        <v>1520</v>
      </c>
      <c r="B1662" s="2">
        <v>11</v>
      </c>
      <c r="C1662" s="2" t="s">
        <v>35</v>
      </c>
      <c r="D1662">
        <v>70</v>
      </c>
      <c r="E1662">
        <v>4</v>
      </c>
      <c r="F1662">
        <v>1</v>
      </c>
      <c r="G1662">
        <v>0</v>
      </c>
      <c r="H1662">
        <v>211</v>
      </c>
      <c r="I1662" s="37">
        <v>132.19999999999999</v>
      </c>
      <c r="J1662" s="3">
        <v>0</v>
      </c>
      <c r="K1662">
        <v>1</v>
      </c>
      <c r="L1662">
        <v>2</v>
      </c>
      <c r="M1662">
        <v>1</v>
      </c>
      <c r="N1662" s="3">
        <v>0</v>
      </c>
      <c r="O1662">
        <v>1</v>
      </c>
      <c r="P1662">
        <v>3</v>
      </c>
      <c r="Q1662">
        <v>1</v>
      </c>
      <c r="R1662">
        <v>2</v>
      </c>
      <c r="S1662">
        <v>1</v>
      </c>
      <c r="T1662" s="2">
        <v>1</v>
      </c>
      <c r="U1662">
        <v>9</v>
      </c>
      <c r="V1662" s="3">
        <v>0</v>
      </c>
      <c r="W1662">
        <v>1</v>
      </c>
      <c r="X1662">
        <v>3</v>
      </c>
      <c r="Y1662">
        <v>1</v>
      </c>
      <c r="Z1662">
        <v>0</v>
      </c>
      <c r="AA1662" s="3">
        <v>3</v>
      </c>
      <c r="AB1662">
        <v>92</v>
      </c>
    </row>
    <row r="1663" spans="1:28" x14ac:dyDescent="0.35">
      <c r="A1663" s="2">
        <v>1521</v>
      </c>
      <c r="B1663" s="2">
        <v>11</v>
      </c>
      <c r="C1663" s="2" t="s">
        <v>35</v>
      </c>
      <c r="D1663">
        <v>70</v>
      </c>
      <c r="E1663">
        <v>4</v>
      </c>
      <c r="F1663">
        <v>1</v>
      </c>
      <c r="G1663">
        <v>1</v>
      </c>
      <c r="H1663">
        <v>211</v>
      </c>
      <c r="I1663" s="37">
        <v>112.7</v>
      </c>
      <c r="J1663" s="3">
        <v>0</v>
      </c>
      <c r="K1663">
        <v>1</v>
      </c>
      <c r="L1663">
        <v>2</v>
      </c>
      <c r="M1663">
        <v>4</v>
      </c>
      <c r="N1663" s="3">
        <v>0</v>
      </c>
      <c r="O1663">
        <v>1</v>
      </c>
      <c r="P1663">
        <v>3</v>
      </c>
      <c r="Q1663">
        <v>2</v>
      </c>
      <c r="R1663">
        <v>2</v>
      </c>
      <c r="S1663">
        <v>1</v>
      </c>
      <c r="T1663" s="2">
        <v>2</v>
      </c>
      <c r="U1663">
        <v>9</v>
      </c>
      <c r="V1663" s="3">
        <v>0</v>
      </c>
      <c r="W1663">
        <v>1</v>
      </c>
      <c r="X1663">
        <v>4</v>
      </c>
      <c r="Y1663">
        <v>1</v>
      </c>
      <c r="Z1663">
        <v>1</v>
      </c>
      <c r="AA1663" s="3">
        <v>2</v>
      </c>
      <c r="AB1663">
        <v>101</v>
      </c>
    </row>
    <row r="1664" spans="1:28" x14ac:dyDescent="0.35">
      <c r="A1664" s="2">
        <v>1522</v>
      </c>
      <c r="B1664" s="2">
        <v>11</v>
      </c>
      <c r="C1664" s="2" t="s">
        <v>35</v>
      </c>
      <c r="D1664">
        <v>70</v>
      </c>
      <c r="E1664">
        <v>4</v>
      </c>
      <c r="F1664">
        <v>1</v>
      </c>
      <c r="G1664">
        <v>1</v>
      </c>
      <c r="H1664">
        <v>211</v>
      </c>
      <c r="I1664" s="37">
        <v>112.7</v>
      </c>
      <c r="J1664" s="3">
        <v>0</v>
      </c>
      <c r="K1664">
        <v>1</v>
      </c>
      <c r="L1664">
        <v>2</v>
      </c>
      <c r="M1664">
        <v>4</v>
      </c>
      <c r="N1664" s="3">
        <v>0</v>
      </c>
      <c r="O1664">
        <v>1</v>
      </c>
      <c r="P1664">
        <v>3</v>
      </c>
      <c r="Q1664">
        <v>2</v>
      </c>
      <c r="R1664">
        <v>2</v>
      </c>
      <c r="S1664">
        <v>1</v>
      </c>
      <c r="T1664" s="2">
        <v>2</v>
      </c>
      <c r="U1664">
        <v>9</v>
      </c>
      <c r="V1664" s="3">
        <v>0</v>
      </c>
      <c r="W1664">
        <v>1</v>
      </c>
      <c r="X1664">
        <v>4</v>
      </c>
      <c r="Y1664">
        <v>1</v>
      </c>
      <c r="Z1664">
        <v>1</v>
      </c>
      <c r="AA1664" s="3">
        <v>2</v>
      </c>
      <c r="AB1664">
        <v>88</v>
      </c>
    </row>
    <row r="1665" spans="1:28" x14ac:dyDescent="0.35">
      <c r="A1665" s="2">
        <v>1523</v>
      </c>
      <c r="B1665" s="2">
        <v>11</v>
      </c>
      <c r="C1665" s="2" t="s">
        <v>35</v>
      </c>
      <c r="D1665">
        <v>70</v>
      </c>
      <c r="E1665">
        <v>3</v>
      </c>
      <c r="F1665">
        <v>1</v>
      </c>
      <c r="G1665">
        <v>0</v>
      </c>
      <c r="H1665">
        <v>186</v>
      </c>
      <c r="I1665" s="37">
        <v>50.3</v>
      </c>
      <c r="J1665" s="3">
        <v>0</v>
      </c>
      <c r="K1665">
        <v>1</v>
      </c>
      <c r="L1665">
        <v>2</v>
      </c>
      <c r="M1665">
        <v>4</v>
      </c>
      <c r="N1665" s="3">
        <v>0</v>
      </c>
      <c r="O1665">
        <v>1</v>
      </c>
      <c r="P1665">
        <v>3</v>
      </c>
      <c r="Q1665">
        <v>2</v>
      </c>
      <c r="R1665">
        <v>2</v>
      </c>
      <c r="S1665">
        <v>3</v>
      </c>
      <c r="T1665" s="2">
        <v>7</v>
      </c>
      <c r="U1665">
        <v>7</v>
      </c>
      <c r="V1665" s="3">
        <v>0</v>
      </c>
      <c r="W1665">
        <v>1</v>
      </c>
      <c r="X1665">
        <v>3</v>
      </c>
      <c r="Y1665">
        <v>1</v>
      </c>
      <c r="Z1665">
        <v>1</v>
      </c>
      <c r="AA1665" s="3">
        <v>2</v>
      </c>
      <c r="AB1665">
        <v>114</v>
      </c>
    </row>
    <row r="1666" spans="1:28" x14ac:dyDescent="0.35">
      <c r="A1666" s="2">
        <v>1524</v>
      </c>
      <c r="B1666" s="2">
        <v>11</v>
      </c>
      <c r="C1666" s="2" t="s">
        <v>35</v>
      </c>
      <c r="D1666">
        <v>70</v>
      </c>
      <c r="E1666">
        <v>4</v>
      </c>
      <c r="F1666">
        <v>1</v>
      </c>
      <c r="G1666">
        <v>1</v>
      </c>
      <c r="H1666">
        <v>211</v>
      </c>
      <c r="I1666" s="37">
        <v>149</v>
      </c>
      <c r="J1666" s="3">
        <v>0</v>
      </c>
      <c r="K1666">
        <v>1</v>
      </c>
      <c r="L1666">
        <v>2</v>
      </c>
      <c r="M1666">
        <v>4</v>
      </c>
      <c r="N1666" s="3">
        <v>0</v>
      </c>
      <c r="O1666">
        <v>1</v>
      </c>
      <c r="P1666">
        <v>3</v>
      </c>
      <c r="Q1666">
        <v>1</v>
      </c>
      <c r="R1666">
        <v>2</v>
      </c>
      <c r="S1666">
        <v>1</v>
      </c>
      <c r="T1666" s="2">
        <v>2</v>
      </c>
      <c r="U1666">
        <v>9</v>
      </c>
      <c r="V1666" s="3">
        <v>0</v>
      </c>
      <c r="W1666">
        <v>1</v>
      </c>
      <c r="X1666">
        <v>3</v>
      </c>
      <c r="Y1666">
        <v>1</v>
      </c>
      <c r="Z1666">
        <v>1</v>
      </c>
      <c r="AA1666" s="3">
        <v>2</v>
      </c>
      <c r="AB1666">
        <v>101</v>
      </c>
    </row>
    <row r="1667" spans="1:28" x14ac:dyDescent="0.35">
      <c r="A1667" s="2">
        <v>1525</v>
      </c>
      <c r="B1667" s="2">
        <v>11</v>
      </c>
      <c r="C1667" s="2" t="s">
        <v>35</v>
      </c>
      <c r="D1667">
        <v>71</v>
      </c>
      <c r="E1667">
        <v>4</v>
      </c>
      <c r="F1667">
        <v>1</v>
      </c>
      <c r="G1667">
        <v>0</v>
      </c>
      <c r="H1667">
        <v>203</v>
      </c>
      <c r="I1667" s="37">
        <v>144</v>
      </c>
      <c r="J1667" s="3">
        <v>0</v>
      </c>
      <c r="K1667">
        <v>3</v>
      </c>
      <c r="L1667">
        <v>4</v>
      </c>
      <c r="M1667">
        <v>4</v>
      </c>
      <c r="N1667" s="3">
        <v>0</v>
      </c>
      <c r="O1667">
        <v>1</v>
      </c>
      <c r="P1667">
        <v>2</v>
      </c>
      <c r="Q1667">
        <v>3</v>
      </c>
      <c r="R1667">
        <v>2</v>
      </c>
      <c r="S1667">
        <v>3</v>
      </c>
      <c r="T1667" s="2">
        <v>10</v>
      </c>
      <c r="U1667">
        <v>3</v>
      </c>
      <c r="V1667" s="3">
        <v>0</v>
      </c>
      <c r="W1667">
        <v>1</v>
      </c>
      <c r="X1667">
        <v>4</v>
      </c>
      <c r="Y1667">
        <v>1</v>
      </c>
      <c r="Z1667">
        <v>0</v>
      </c>
      <c r="AA1667" s="3">
        <v>3</v>
      </c>
      <c r="AB1667">
        <v>101</v>
      </c>
    </row>
    <row r="1668" spans="1:28" x14ac:dyDescent="0.35">
      <c r="A1668" s="2">
        <v>1526</v>
      </c>
      <c r="B1668" s="2">
        <v>11</v>
      </c>
      <c r="C1668" s="2" t="s">
        <v>35</v>
      </c>
      <c r="D1668">
        <v>71</v>
      </c>
      <c r="E1668">
        <v>3</v>
      </c>
      <c r="F1668">
        <v>1</v>
      </c>
      <c r="G1668">
        <v>0</v>
      </c>
      <c r="H1668">
        <v>203</v>
      </c>
      <c r="I1668" s="37">
        <v>144</v>
      </c>
      <c r="J1668" s="3">
        <v>0</v>
      </c>
      <c r="K1668">
        <v>3</v>
      </c>
      <c r="L1668">
        <v>6</v>
      </c>
      <c r="M1668">
        <v>1</v>
      </c>
      <c r="N1668" s="3">
        <v>0</v>
      </c>
      <c r="O1668">
        <v>1</v>
      </c>
      <c r="P1668">
        <v>3</v>
      </c>
      <c r="Q1668">
        <v>1</v>
      </c>
      <c r="R1668">
        <v>2</v>
      </c>
      <c r="S1668">
        <v>3</v>
      </c>
      <c r="T1668" s="2">
        <v>10</v>
      </c>
      <c r="U1668">
        <v>3</v>
      </c>
      <c r="V1668" s="3">
        <v>0</v>
      </c>
      <c r="W1668">
        <v>1</v>
      </c>
      <c r="X1668">
        <v>4</v>
      </c>
      <c r="Y1668">
        <v>1</v>
      </c>
      <c r="Z1668">
        <v>0</v>
      </c>
      <c r="AA1668" s="3">
        <v>3</v>
      </c>
      <c r="AB1668">
        <v>88</v>
      </c>
    </row>
    <row r="1669" spans="1:28" x14ac:dyDescent="0.35">
      <c r="A1669" s="2">
        <v>1527</v>
      </c>
      <c r="B1669" s="2">
        <v>11</v>
      </c>
      <c r="C1669" s="2" t="s">
        <v>35</v>
      </c>
      <c r="D1669">
        <v>71</v>
      </c>
      <c r="E1669">
        <v>3</v>
      </c>
      <c r="F1669">
        <v>1</v>
      </c>
      <c r="G1669">
        <v>0</v>
      </c>
      <c r="H1669">
        <v>203</v>
      </c>
      <c r="I1669" s="37">
        <v>144</v>
      </c>
      <c r="J1669" s="3">
        <v>0</v>
      </c>
      <c r="K1669">
        <v>3</v>
      </c>
      <c r="L1669">
        <v>6</v>
      </c>
      <c r="M1669">
        <v>1</v>
      </c>
      <c r="N1669" s="3">
        <v>0</v>
      </c>
      <c r="O1669">
        <v>1</v>
      </c>
      <c r="P1669">
        <v>3</v>
      </c>
      <c r="Q1669">
        <v>0</v>
      </c>
      <c r="R1669">
        <v>2</v>
      </c>
      <c r="S1669">
        <v>3</v>
      </c>
      <c r="T1669" s="2">
        <v>10</v>
      </c>
      <c r="U1669">
        <v>3</v>
      </c>
      <c r="V1669" s="3">
        <v>0</v>
      </c>
      <c r="W1669">
        <v>1</v>
      </c>
      <c r="X1669">
        <v>5</v>
      </c>
      <c r="Y1669">
        <v>2</v>
      </c>
      <c r="Z1669">
        <v>0</v>
      </c>
      <c r="AA1669" s="3">
        <v>3</v>
      </c>
      <c r="AB1669">
        <v>106</v>
      </c>
    </row>
    <row r="1670" spans="1:28" x14ac:dyDescent="0.35">
      <c r="A1670" s="2">
        <v>1528</v>
      </c>
      <c r="B1670" s="2">
        <v>11</v>
      </c>
      <c r="C1670" s="2" t="s">
        <v>35</v>
      </c>
      <c r="D1670">
        <v>71</v>
      </c>
      <c r="E1670">
        <v>3</v>
      </c>
      <c r="F1670">
        <v>1</v>
      </c>
      <c r="G1670">
        <v>1</v>
      </c>
      <c r="H1670">
        <v>186</v>
      </c>
      <c r="I1670" s="37">
        <v>40.799999999999997</v>
      </c>
      <c r="J1670" s="3">
        <v>0</v>
      </c>
      <c r="K1670">
        <v>1</v>
      </c>
      <c r="L1670">
        <v>2</v>
      </c>
      <c r="M1670">
        <v>4</v>
      </c>
      <c r="N1670" s="3">
        <v>0</v>
      </c>
      <c r="O1670">
        <v>1</v>
      </c>
      <c r="P1670">
        <v>5</v>
      </c>
      <c r="Q1670">
        <v>1</v>
      </c>
      <c r="R1670">
        <v>2</v>
      </c>
      <c r="S1670">
        <v>1</v>
      </c>
      <c r="T1670" s="2">
        <v>2</v>
      </c>
      <c r="U1670">
        <v>9</v>
      </c>
      <c r="V1670" s="3">
        <v>0</v>
      </c>
      <c r="W1670">
        <v>1</v>
      </c>
      <c r="X1670">
        <v>5</v>
      </c>
      <c r="Y1670">
        <v>1</v>
      </c>
      <c r="Z1670">
        <v>1</v>
      </c>
      <c r="AA1670" s="3">
        <v>3</v>
      </c>
      <c r="AB1670">
        <v>101</v>
      </c>
    </row>
    <row r="1671" spans="1:28" x14ac:dyDescent="0.35">
      <c r="A1671" s="2">
        <v>1530</v>
      </c>
      <c r="B1671" s="2">
        <v>11</v>
      </c>
      <c r="C1671" s="2" t="s">
        <v>35</v>
      </c>
      <c r="D1671">
        <v>71</v>
      </c>
      <c r="E1671">
        <v>3</v>
      </c>
      <c r="F1671">
        <v>1</v>
      </c>
      <c r="G1671">
        <v>1</v>
      </c>
      <c r="H1671">
        <v>203</v>
      </c>
      <c r="I1671" s="37">
        <v>137.6</v>
      </c>
      <c r="J1671" s="3">
        <v>0</v>
      </c>
      <c r="K1671">
        <v>1</v>
      </c>
      <c r="L1671">
        <v>2</v>
      </c>
      <c r="M1671">
        <v>4</v>
      </c>
      <c r="N1671" s="3">
        <v>0</v>
      </c>
      <c r="O1671">
        <v>1</v>
      </c>
      <c r="P1671">
        <v>6</v>
      </c>
      <c r="Q1671">
        <v>1</v>
      </c>
      <c r="R1671">
        <v>2</v>
      </c>
      <c r="S1671">
        <v>1</v>
      </c>
      <c r="T1671" s="2">
        <v>2</v>
      </c>
      <c r="U1671">
        <v>9</v>
      </c>
      <c r="V1671" s="3">
        <v>0</v>
      </c>
      <c r="W1671">
        <v>1</v>
      </c>
      <c r="X1671">
        <v>5</v>
      </c>
      <c r="Y1671">
        <v>1</v>
      </c>
      <c r="Z1671">
        <v>1</v>
      </c>
      <c r="AA1671" s="3">
        <v>3</v>
      </c>
      <c r="AB1671">
        <v>91</v>
      </c>
    </row>
    <row r="1672" spans="1:28" x14ac:dyDescent="0.35">
      <c r="A1672" s="2">
        <v>1532</v>
      </c>
      <c r="B1672" s="2">
        <v>11</v>
      </c>
      <c r="C1672" s="2" t="s">
        <v>35</v>
      </c>
      <c r="D1672">
        <v>71</v>
      </c>
      <c r="E1672">
        <v>4</v>
      </c>
      <c r="F1672">
        <v>1</v>
      </c>
      <c r="G1672">
        <v>0</v>
      </c>
      <c r="H1672">
        <v>186</v>
      </c>
      <c r="I1672" s="37">
        <v>95.2</v>
      </c>
      <c r="J1672" s="3">
        <v>0</v>
      </c>
      <c r="K1672">
        <v>3</v>
      </c>
      <c r="L1672">
        <v>4</v>
      </c>
      <c r="M1672">
        <v>4</v>
      </c>
      <c r="N1672" s="3">
        <v>0</v>
      </c>
      <c r="O1672">
        <v>1</v>
      </c>
      <c r="P1672">
        <v>6</v>
      </c>
      <c r="Q1672">
        <v>2</v>
      </c>
      <c r="R1672">
        <v>2</v>
      </c>
      <c r="S1672">
        <v>3</v>
      </c>
      <c r="T1672" s="2">
        <v>10</v>
      </c>
      <c r="U1672">
        <v>3</v>
      </c>
      <c r="V1672" s="3">
        <v>0</v>
      </c>
      <c r="W1672">
        <v>1</v>
      </c>
      <c r="X1672">
        <v>6</v>
      </c>
      <c r="Y1672">
        <v>2</v>
      </c>
      <c r="Z1672">
        <v>1</v>
      </c>
      <c r="AA1672" s="3">
        <v>3</v>
      </c>
      <c r="AB1672">
        <v>101</v>
      </c>
    </row>
    <row r="1673" spans="1:28" x14ac:dyDescent="0.35">
      <c r="A1673" s="2">
        <v>1537</v>
      </c>
      <c r="B1673" s="2">
        <v>11</v>
      </c>
      <c r="C1673" s="2" t="s">
        <v>35</v>
      </c>
      <c r="D1673">
        <v>71</v>
      </c>
      <c r="E1673">
        <v>1</v>
      </c>
      <c r="F1673">
        <v>1</v>
      </c>
      <c r="G1673">
        <v>0</v>
      </c>
      <c r="H1673">
        <v>167</v>
      </c>
      <c r="I1673" s="37">
        <v>25.7</v>
      </c>
      <c r="J1673" s="3">
        <v>0</v>
      </c>
      <c r="K1673">
        <v>3</v>
      </c>
      <c r="L1673">
        <v>6</v>
      </c>
      <c r="M1673">
        <v>1</v>
      </c>
      <c r="N1673" s="3">
        <v>0</v>
      </c>
      <c r="O1673">
        <v>1</v>
      </c>
      <c r="P1673">
        <v>6</v>
      </c>
      <c r="Q1673">
        <v>1</v>
      </c>
      <c r="R1673">
        <v>2</v>
      </c>
      <c r="S1673">
        <v>3</v>
      </c>
      <c r="T1673" s="2">
        <v>1</v>
      </c>
      <c r="U1673">
        <v>3</v>
      </c>
      <c r="V1673" s="3">
        <v>0</v>
      </c>
      <c r="W1673">
        <v>1</v>
      </c>
      <c r="X1673">
        <v>6</v>
      </c>
      <c r="Y1673">
        <v>3</v>
      </c>
      <c r="Z1673">
        <v>0</v>
      </c>
      <c r="AA1673" s="3">
        <v>3</v>
      </c>
      <c r="AB1673">
        <v>88</v>
      </c>
    </row>
    <row r="1674" spans="1:28" x14ac:dyDescent="0.35">
      <c r="A1674" s="2">
        <v>1538</v>
      </c>
      <c r="B1674" s="2">
        <v>11</v>
      </c>
      <c r="C1674" s="2" t="s">
        <v>35</v>
      </c>
      <c r="D1674">
        <v>71</v>
      </c>
      <c r="E1674">
        <v>1</v>
      </c>
      <c r="F1674">
        <v>1</v>
      </c>
      <c r="G1674">
        <v>0</v>
      </c>
      <c r="H1674">
        <v>167</v>
      </c>
      <c r="I1674" s="37">
        <v>25.7</v>
      </c>
      <c r="J1674" s="3">
        <v>0</v>
      </c>
      <c r="K1674">
        <v>3</v>
      </c>
      <c r="L1674">
        <v>6</v>
      </c>
      <c r="M1674">
        <v>1</v>
      </c>
      <c r="N1674" s="3">
        <v>0</v>
      </c>
      <c r="O1674">
        <v>1</v>
      </c>
      <c r="P1674">
        <v>3</v>
      </c>
      <c r="Q1674">
        <v>0</v>
      </c>
      <c r="R1674">
        <v>4</v>
      </c>
      <c r="S1674">
        <v>3</v>
      </c>
      <c r="T1674" s="2">
        <v>10</v>
      </c>
      <c r="U1674">
        <v>3</v>
      </c>
      <c r="V1674" s="3">
        <v>0</v>
      </c>
      <c r="W1674">
        <v>1</v>
      </c>
      <c r="X1674">
        <v>4</v>
      </c>
      <c r="Y1674">
        <v>1</v>
      </c>
      <c r="Z1674">
        <v>0</v>
      </c>
      <c r="AA1674" s="3">
        <v>3</v>
      </c>
      <c r="AB1674">
        <v>109</v>
      </c>
    </row>
    <row r="1675" spans="1:28" x14ac:dyDescent="0.35">
      <c r="A1675" s="2">
        <v>1539</v>
      </c>
      <c r="B1675" s="2">
        <v>11</v>
      </c>
      <c r="C1675" s="2" t="s">
        <v>35</v>
      </c>
      <c r="D1675">
        <v>71</v>
      </c>
      <c r="E1675">
        <v>3</v>
      </c>
      <c r="F1675">
        <v>1</v>
      </c>
      <c r="G1675">
        <v>1</v>
      </c>
      <c r="H1675">
        <v>186</v>
      </c>
      <c r="I1675" s="37">
        <v>50.1</v>
      </c>
      <c r="J1675" s="3">
        <v>0</v>
      </c>
      <c r="K1675">
        <v>1</v>
      </c>
      <c r="L1675">
        <v>2</v>
      </c>
      <c r="M1675">
        <v>4</v>
      </c>
      <c r="N1675" s="3">
        <v>0</v>
      </c>
      <c r="O1675">
        <v>1</v>
      </c>
      <c r="P1675">
        <v>4</v>
      </c>
      <c r="Q1675">
        <v>0</v>
      </c>
      <c r="R1675">
        <v>2</v>
      </c>
      <c r="S1675">
        <v>1</v>
      </c>
      <c r="T1675" s="2">
        <v>1</v>
      </c>
      <c r="U1675">
        <v>9</v>
      </c>
      <c r="V1675" s="3">
        <v>0</v>
      </c>
      <c r="W1675">
        <v>1</v>
      </c>
      <c r="X1675">
        <v>4</v>
      </c>
      <c r="Y1675">
        <v>1</v>
      </c>
      <c r="Z1675">
        <v>1</v>
      </c>
      <c r="AA1675" s="3">
        <v>3</v>
      </c>
      <c r="AB1675">
        <v>100</v>
      </c>
    </row>
    <row r="1676" spans="1:28" x14ac:dyDescent="0.35">
      <c r="A1676" s="2">
        <v>1540</v>
      </c>
      <c r="B1676" s="2">
        <v>11</v>
      </c>
      <c r="C1676" s="2" t="s">
        <v>35</v>
      </c>
      <c r="D1676">
        <v>72</v>
      </c>
      <c r="E1676">
        <v>4</v>
      </c>
      <c r="F1676">
        <v>1</v>
      </c>
      <c r="G1676">
        <v>1</v>
      </c>
      <c r="H1676">
        <v>203</v>
      </c>
      <c r="I1676" s="37">
        <v>157.9</v>
      </c>
      <c r="J1676" s="3">
        <v>0</v>
      </c>
      <c r="K1676">
        <v>3</v>
      </c>
      <c r="L1676">
        <v>6</v>
      </c>
      <c r="M1676">
        <v>1</v>
      </c>
      <c r="N1676" s="3">
        <v>0</v>
      </c>
      <c r="O1676">
        <v>1</v>
      </c>
      <c r="P1676">
        <v>3</v>
      </c>
      <c r="Q1676">
        <v>2</v>
      </c>
      <c r="R1676">
        <v>2</v>
      </c>
      <c r="S1676">
        <v>3</v>
      </c>
      <c r="T1676" s="2">
        <v>10</v>
      </c>
      <c r="U1676">
        <v>3</v>
      </c>
      <c r="V1676" s="3">
        <v>0</v>
      </c>
      <c r="W1676">
        <v>1</v>
      </c>
      <c r="X1676">
        <v>4</v>
      </c>
      <c r="Y1676">
        <v>1</v>
      </c>
      <c r="Z1676">
        <v>0</v>
      </c>
      <c r="AA1676" s="3">
        <v>3</v>
      </c>
      <c r="AB1676">
        <v>100</v>
      </c>
    </row>
    <row r="1677" spans="1:28" x14ac:dyDescent="0.35">
      <c r="A1677" s="2">
        <v>1545</v>
      </c>
      <c r="B1677" s="2">
        <v>11</v>
      </c>
      <c r="C1677" s="2" t="s">
        <v>35</v>
      </c>
      <c r="D1677">
        <v>72</v>
      </c>
      <c r="E1677">
        <v>4</v>
      </c>
      <c r="F1677">
        <v>1</v>
      </c>
      <c r="G1677">
        <v>1</v>
      </c>
      <c r="H1677">
        <v>186</v>
      </c>
      <c r="I1677" s="37">
        <v>110.2</v>
      </c>
      <c r="J1677" s="3">
        <v>0</v>
      </c>
      <c r="K1677">
        <v>1</v>
      </c>
      <c r="L1677">
        <v>2</v>
      </c>
      <c r="M1677">
        <v>4</v>
      </c>
      <c r="N1677" s="3">
        <v>0</v>
      </c>
      <c r="O1677">
        <v>1</v>
      </c>
      <c r="P1677">
        <v>3</v>
      </c>
      <c r="Q1677">
        <v>1</v>
      </c>
      <c r="R1677">
        <v>2</v>
      </c>
      <c r="S1677">
        <v>1</v>
      </c>
      <c r="T1677" s="2">
        <v>2</v>
      </c>
      <c r="U1677">
        <v>9</v>
      </c>
      <c r="V1677" s="3">
        <v>0</v>
      </c>
      <c r="W1677">
        <v>1</v>
      </c>
      <c r="X1677">
        <v>5</v>
      </c>
      <c r="Y1677">
        <v>1</v>
      </c>
      <c r="Z1677">
        <v>1</v>
      </c>
      <c r="AA1677" s="3">
        <v>3</v>
      </c>
      <c r="AB1677">
        <v>77</v>
      </c>
    </row>
    <row r="1678" spans="1:28" x14ac:dyDescent="0.35">
      <c r="A1678" s="2">
        <v>1549</v>
      </c>
      <c r="B1678" s="2">
        <v>11</v>
      </c>
      <c r="C1678" s="2" t="s">
        <v>35</v>
      </c>
      <c r="D1678">
        <v>73</v>
      </c>
      <c r="E1678">
        <v>4</v>
      </c>
      <c r="F1678">
        <v>1</v>
      </c>
      <c r="G1678">
        <v>1</v>
      </c>
      <c r="H1678">
        <v>189</v>
      </c>
      <c r="I1678" s="37">
        <v>67.5</v>
      </c>
      <c r="J1678" s="3">
        <v>0</v>
      </c>
      <c r="K1678">
        <v>1</v>
      </c>
      <c r="L1678">
        <v>2</v>
      </c>
      <c r="M1678">
        <v>4</v>
      </c>
      <c r="N1678" s="3">
        <v>0</v>
      </c>
      <c r="O1678">
        <v>1</v>
      </c>
      <c r="P1678">
        <v>1</v>
      </c>
      <c r="Q1678">
        <v>3</v>
      </c>
      <c r="R1678">
        <v>2</v>
      </c>
      <c r="S1678">
        <v>1</v>
      </c>
      <c r="T1678" s="2">
        <v>2</v>
      </c>
      <c r="U1678">
        <v>9</v>
      </c>
      <c r="V1678" s="3">
        <v>0</v>
      </c>
      <c r="W1678">
        <v>1</v>
      </c>
      <c r="X1678">
        <v>2</v>
      </c>
      <c r="Y1678">
        <v>1</v>
      </c>
      <c r="Z1678">
        <v>1</v>
      </c>
      <c r="AA1678" s="3">
        <v>3</v>
      </c>
      <c r="AB1678">
        <v>100</v>
      </c>
    </row>
    <row r="1679" spans="1:28" x14ac:dyDescent="0.35">
      <c r="A1679" s="2">
        <v>1554</v>
      </c>
      <c r="B1679" s="2">
        <v>11</v>
      </c>
      <c r="C1679" s="2" t="s">
        <v>35</v>
      </c>
      <c r="D1679">
        <v>73</v>
      </c>
      <c r="E1679">
        <v>4</v>
      </c>
      <c r="F1679">
        <v>1</v>
      </c>
      <c r="G1679">
        <v>1</v>
      </c>
      <c r="H1679">
        <v>189</v>
      </c>
      <c r="I1679" s="37">
        <v>53.4</v>
      </c>
      <c r="J1679" s="3">
        <v>0</v>
      </c>
      <c r="K1679">
        <v>1</v>
      </c>
      <c r="L1679">
        <v>2</v>
      </c>
      <c r="M1679">
        <v>4</v>
      </c>
      <c r="N1679" s="3">
        <v>0</v>
      </c>
      <c r="O1679">
        <v>1</v>
      </c>
      <c r="P1679">
        <v>3</v>
      </c>
      <c r="Q1679">
        <v>2</v>
      </c>
      <c r="R1679">
        <v>2</v>
      </c>
      <c r="S1679">
        <v>1</v>
      </c>
      <c r="T1679" s="2">
        <v>2</v>
      </c>
      <c r="U1679">
        <v>9</v>
      </c>
      <c r="V1679" s="3">
        <v>0</v>
      </c>
      <c r="W1679">
        <v>1</v>
      </c>
      <c r="X1679">
        <v>4</v>
      </c>
      <c r="Y1679">
        <v>2</v>
      </c>
      <c r="Z1679">
        <v>1</v>
      </c>
      <c r="AA1679" s="3">
        <v>3</v>
      </c>
      <c r="AB1679">
        <v>96</v>
      </c>
    </row>
    <row r="1680" spans="1:28" x14ac:dyDescent="0.35">
      <c r="A1680" s="2">
        <v>1558</v>
      </c>
      <c r="B1680" s="2">
        <v>11</v>
      </c>
      <c r="C1680" s="2" t="s">
        <v>35</v>
      </c>
      <c r="D1680">
        <v>73</v>
      </c>
      <c r="E1680">
        <v>1</v>
      </c>
      <c r="F1680">
        <v>1</v>
      </c>
      <c r="G1680">
        <v>1</v>
      </c>
      <c r="H1680">
        <v>167</v>
      </c>
      <c r="I1680" s="37">
        <v>32.1</v>
      </c>
      <c r="J1680" s="3">
        <v>0</v>
      </c>
      <c r="K1680">
        <v>1</v>
      </c>
      <c r="L1680">
        <v>2</v>
      </c>
      <c r="M1680">
        <v>4</v>
      </c>
      <c r="N1680" s="3">
        <v>0</v>
      </c>
      <c r="O1680">
        <v>1</v>
      </c>
      <c r="P1680">
        <v>3</v>
      </c>
      <c r="Q1680">
        <v>2</v>
      </c>
      <c r="R1680">
        <v>2</v>
      </c>
      <c r="S1680">
        <v>1</v>
      </c>
      <c r="T1680" s="2">
        <v>2</v>
      </c>
      <c r="U1680">
        <v>9</v>
      </c>
      <c r="V1680" s="3">
        <v>0</v>
      </c>
      <c r="W1680">
        <v>1</v>
      </c>
      <c r="X1680">
        <v>4</v>
      </c>
      <c r="Y1680">
        <v>2</v>
      </c>
      <c r="Z1680">
        <v>1</v>
      </c>
      <c r="AA1680" s="3">
        <v>3</v>
      </c>
      <c r="AB1680">
        <v>101</v>
      </c>
    </row>
    <row r="1681" spans="1:28" x14ac:dyDescent="0.35">
      <c r="A1681" s="2">
        <v>1559</v>
      </c>
      <c r="B1681" s="2">
        <v>11</v>
      </c>
      <c r="C1681" s="2" t="s">
        <v>35</v>
      </c>
      <c r="D1681">
        <v>73</v>
      </c>
      <c r="E1681">
        <v>2</v>
      </c>
      <c r="F1681">
        <v>1</v>
      </c>
      <c r="G1681">
        <v>1</v>
      </c>
      <c r="H1681">
        <v>176</v>
      </c>
      <c r="I1681" s="37">
        <v>40.200000000000003</v>
      </c>
      <c r="J1681" s="3">
        <v>0</v>
      </c>
      <c r="K1681">
        <v>1</v>
      </c>
      <c r="L1681">
        <v>2</v>
      </c>
      <c r="M1681">
        <v>1</v>
      </c>
      <c r="N1681" s="3">
        <v>0</v>
      </c>
      <c r="O1681">
        <v>1</v>
      </c>
      <c r="P1681">
        <v>3</v>
      </c>
      <c r="Q1681">
        <v>1</v>
      </c>
      <c r="R1681">
        <v>2</v>
      </c>
      <c r="S1681">
        <v>1</v>
      </c>
      <c r="T1681" s="2">
        <v>2</v>
      </c>
      <c r="U1681">
        <v>9</v>
      </c>
      <c r="V1681" s="3">
        <v>0</v>
      </c>
      <c r="W1681">
        <v>1</v>
      </c>
      <c r="X1681">
        <v>4</v>
      </c>
      <c r="Y1681">
        <v>1</v>
      </c>
      <c r="Z1681">
        <v>1</v>
      </c>
      <c r="AA1681" s="3">
        <v>3</v>
      </c>
      <c r="AB1681">
        <v>101</v>
      </c>
    </row>
    <row r="1682" spans="1:28" x14ac:dyDescent="0.35">
      <c r="A1682" s="2">
        <v>1562</v>
      </c>
      <c r="B1682" s="2">
        <v>11</v>
      </c>
      <c r="C1682" s="2" t="s">
        <v>35</v>
      </c>
      <c r="D1682">
        <v>73</v>
      </c>
      <c r="E1682">
        <v>4</v>
      </c>
      <c r="F1682">
        <v>1</v>
      </c>
      <c r="G1682">
        <v>1</v>
      </c>
      <c r="H1682">
        <v>203</v>
      </c>
      <c r="I1682" s="37">
        <v>102.1</v>
      </c>
      <c r="J1682" s="3">
        <v>0</v>
      </c>
      <c r="K1682">
        <v>1</v>
      </c>
      <c r="L1682">
        <v>2</v>
      </c>
      <c r="M1682">
        <v>4</v>
      </c>
      <c r="N1682" s="3">
        <v>0</v>
      </c>
      <c r="O1682">
        <v>1</v>
      </c>
      <c r="P1682">
        <v>2</v>
      </c>
      <c r="Q1682">
        <v>3</v>
      </c>
      <c r="R1682">
        <v>2</v>
      </c>
      <c r="S1682">
        <v>1</v>
      </c>
      <c r="T1682" s="2">
        <v>2</v>
      </c>
      <c r="U1682">
        <v>9</v>
      </c>
      <c r="V1682" s="3">
        <v>0</v>
      </c>
      <c r="W1682">
        <v>1</v>
      </c>
      <c r="X1682">
        <v>3</v>
      </c>
      <c r="Y1682">
        <v>1</v>
      </c>
      <c r="Z1682">
        <v>0</v>
      </c>
      <c r="AA1682" s="3">
        <v>3</v>
      </c>
      <c r="AB1682">
        <v>99</v>
      </c>
    </row>
    <row r="1683" spans="1:28" x14ac:dyDescent="0.35">
      <c r="A1683" s="2">
        <v>1564</v>
      </c>
      <c r="B1683" s="2">
        <v>11</v>
      </c>
      <c r="C1683" s="2" t="s">
        <v>35</v>
      </c>
      <c r="D1683">
        <v>73</v>
      </c>
      <c r="E1683">
        <v>4</v>
      </c>
      <c r="F1683">
        <v>1</v>
      </c>
      <c r="G1683">
        <v>1</v>
      </c>
      <c r="H1683">
        <v>189</v>
      </c>
      <c r="I1683" s="37">
        <v>97.6</v>
      </c>
      <c r="J1683" s="3">
        <v>0</v>
      </c>
      <c r="K1683">
        <v>1</v>
      </c>
      <c r="L1683">
        <v>3</v>
      </c>
      <c r="M1683">
        <v>4</v>
      </c>
      <c r="N1683" s="3">
        <v>0</v>
      </c>
      <c r="O1683">
        <v>1</v>
      </c>
      <c r="P1683">
        <v>3</v>
      </c>
      <c r="Q1683">
        <v>2</v>
      </c>
      <c r="R1683">
        <v>2</v>
      </c>
      <c r="S1683">
        <v>1</v>
      </c>
      <c r="T1683" s="2">
        <v>2</v>
      </c>
      <c r="U1683">
        <v>4</v>
      </c>
      <c r="V1683" s="3">
        <v>0</v>
      </c>
      <c r="W1683">
        <v>1</v>
      </c>
      <c r="X1683">
        <v>4</v>
      </c>
      <c r="Y1683">
        <v>1</v>
      </c>
      <c r="Z1683">
        <v>1</v>
      </c>
      <c r="AA1683" s="3">
        <v>3</v>
      </c>
      <c r="AB1683">
        <v>106</v>
      </c>
    </row>
    <row r="1684" spans="1:28" x14ac:dyDescent="0.35">
      <c r="A1684" s="2">
        <v>1565</v>
      </c>
      <c r="B1684" s="2">
        <v>11</v>
      </c>
      <c r="C1684" s="2" t="s">
        <v>35</v>
      </c>
      <c r="D1684">
        <v>75</v>
      </c>
      <c r="E1684">
        <v>1</v>
      </c>
      <c r="F1684">
        <v>1</v>
      </c>
      <c r="G1684">
        <v>1</v>
      </c>
      <c r="H1684">
        <v>167</v>
      </c>
      <c r="I1684" s="37">
        <v>38</v>
      </c>
      <c r="J1684" s="3">
        <v>0</v>
      </c>
      <c r="K1684">
        <v>1</v>
      </c>
      <c r="L1684">
        <v>2</v>
      </c>
      <c r="M1684">
        <v>4</v>
      </c>
      <c r="N1684" s="3">
        <v>0</v>
      </c>
      <c r="O1684">
        <v>1</v>
      </c>
      <c r="P1684">
        <v>7</v>
      </c>
      <c r="Q1684">
        <v>1</v>
      </c>
      <c r="R1684">
        <v>2</v>
      </c>
      <c r="S1684">
        <v>1</v>
      </c>
      <c r="T1684" s="2">
        <v>1</v>
      </c>
      <c r="U1684">
        <v>9</v>
      </c>
      <c r="V1684" s="3">
        <v>0</v>
      </c>
      <c r="W1684">
        <v>1</v>
      </c>
      <c r="X1684">
        <v>6</v>
      </c>
      <c r="Y1684">
        <v>1</v>
      </c>
      <c r="Z1684">
        <v>1</v>
      </c>
      <c r="AA1684" s="3">
        <v>2</v>
      </c>
      <c r="AB1684">
        <v>99</v>
      </c>
    </row>
    <row r="1685" spans="1:28" x14ac:dyDescent="0.35">
      <c r="A1685" s="2">
        <v>1566</v>
      </c>
      <c r="B1685" s="2">
        <v>11</v>
      </c>
      <c r="C1685" s="2" t="s">
        <v>35</v>
      </c>
      <c r="D1685">
        <v>75</v>
      </c>
      <c r="E1685">
        <v>1</v>
      </c>
      <c r="F1685">
        <v>1</v>
      </c>
      <c r="G1685">
        <v>1</v>
      </c>
      <c r="H1685">
        <v>167</v>
      </c>
      <c r="I1685" s="37">
        <v>43.4</v>
      </c>
      <c r="J1685" s="3">
        <v>0</v>
      </c>
      <c r="K1685">
        <v>1</v>
      </c>
      <c r="L1685">
        <v>2</v>
      </c>
      <c r="M1685">
        <v>4</v>
      </c>
      <c r="N1685" s="3">
        <v>0</v>
      </c>
      <c r="O1685">
        <v>1</v>
      </c>
      <c r="P1685">
        <v>5</v>
      </c>
      <c r="Q1685">
        <v>1</v>
      </c>
      <c r="R1685">
        <v>2</v>
      </c>
      <c r="S1685">
        <v>1</v>
      </c>
      <c r="T1685" s="2">
        <v>1</v>
      </c>
      <c r="U1685">
        <v>9</v>
      </c>
      <c r="V1685" s="3">
        <v>0</v>
      </c>
      <c r="W1685">
        <v>1</v>
      </c>
      <c r="X1685">
        <v>5</v>
      </c>
      <c r="Y1685">
        <v>1</v>
      </c>
      <c r="Z1685">
        <v>1</v>
      </c>
      <c r="AA1685" s="3">
        <v>2</v>
      </c>
      <c r="AB1685">
        <v>94</v>
      </c>
    </row>
    <row r="1686" spans="1:28" x14ac:dyDescent="0.35">
      <c r="A1686" s="2">
        <v>1570</v>
      </c>
      <c r="B1686" s="2">
        <v>11</v>
      </c>
      <c r="C1686" s="2" t="s">
        <v>35</v>
      </c>
      <c r="D1686">
        <v>75</v>
      </c>
      <c r="E1686">
        <v>1</v>
      </c>
      <c r="F1686">
        <v>1</v>
      </c>
      <c r="G1686">
        <v>1</v>
      </c>
      <c r="H1686">
        <v>167</v>
      </c>
      <c r="I1686" s="37">
        <v>21.6</v>
      </c>
      <c r="J1686" s="3">
        <v>0</v>
      </c>
      <c r="K1686">
        <v>1</v>
      </c>
      <c r="L1686">
        <v>2</v>
      </c>
      <c r="M1686">
        <v>4</v>
      </c>
      <c r="N1686" s="3">
        <v>0</v>
      </c>
      <c r="O1686">
        <v>1</v>
      </c>
      <c r="P1686">
        <v>3</v>
      </c>
      <c r="Q1686">
        <v>3</v>
      </c>
      <c r="R1686">
        <v>2</v>
      </c>
      <c r="S1686">
        <v>3</v>
      </c>
      <c r="T1686" s="2">
        <v>1</v>
      </c>
      <c r="U1686">
        <v>3</v>
      </c>
      <c r="V1686" s="3">
        <v>0</v>
      </c>
      <c r="W1686">
        <v>1</v>
      </c>
      <c r="X1686">
        <v>4</v>
      </c>
      <c r="Y1686">
        <v>1</v>
      </c>
      <c r="Z1686">
        <v>1</v>
      </c>
      <c r="AA1686" s="3">
        <v>2</v>
      </c>
      <c r="AB1686">
        <v>109</v>
      </c>
    </row>
    <row r="1687" spans="1:28" x14ac:dyDescent="0.35">
      <c r="A1687" s="2">
        <v>1571</v>
      </c>
      <c r="B1687" s="2">
        <v>11</v>
      </c>
      <c r="C1687" s="2" t="s">
        <v>35</v>
      </c>
      <c r="D1687">
        <v>75</v>
      </c>
      <c r="E1687">
        <v>1</v>
      </c>
      <c r="F1687">
        <v>1</v>
      </c>
      <c r="G1687">
        <v>1</v>
      </c>
      <c r="H1687">
        <v>167</v>
      </c>
      <c r="I1687" s="37">
        <v>21.6</v>
      </c>
      <c r="J1687" s="3">
        <v>0</v>
      </c>
      <c r="K1687">
        <v>3</v>
      </c>
      <c r="L1687">
        <v>4</v>
      </c>
      <c r="M1687">
        <v>3</v>
      </c>
      <c r="N1687" s="3">
        <v>0</v>
      </c>
      <c r="O1687">
        <v>1</v>
      </c>
      <c r="P1687">
        <v>6</v>
      </c>
      <c r="Q1687">
        <v>0</v>
      </c>
      <c r="R1687">
        <v>2</v>
      </c>
      <c r="S1687">
        <v>3</v>
      </c>
      <c r="T1687" s="2">
        <v>1</v>
      </c>
      <c r="U1687">
        <v>3</v>
      </c>
      <c r="V1687" s="3">
        <v>0</v>
      </c>
      <c r="W1687">
        <v>1</v>
      </c>
      <c r="X1687">
        <v>6</v>
      </c>
      <c r="Y1687">
        <v>3</v>
      </c>
      <c r="Z1687">
        <v>1</v>
      </c>
      <c r="AA1687" s="3">
        <v>2</v>
      </c>
      <c r="AB1687">
        <v>109</v>
      </c>
    </row>
    <row r="1688" spans="1:28" x14ac:dyDescent="0.35">
      <c r="A1688" s="2">
        <v>1574</v>
      </c>
      <c r="B1688" s="2">
        <v>11</v>
      </c>
      <c r="C1688" s="2" t="s">
        <v>35</v>
      </c>
      <c r="D1688">
        <v>75</v>
      </c>
      <c r="E1688">
        <v>1</v>
      </c>
      <c r="F1688">
        <v>1</v>
      </c>
      <c r="G1688">
        <v>1</v>
      </c>
      <c r="H1688">
        <v>168</v>
      </c>
      <c r="I1688" s="37">
        <v>23.9</v>
      </c>
      <c r="J1688" s="3">
        <v>0</v>
      </c>
      <c r="K1688">
        <v>3</v>
      </c>
      <c r="L1688">
        <v>4</v>
      </c>
      <c r="M1688">
        <v>3</v>
      </c>
      <c r="N1688" s="3">
        <v>0</v>
      </c>
      <c r="O1688">
        <v>1</v>
      </c>
      <c r="P1688">
        <v>5</v>
      </c>
      <c r="Q1688">
        <v>1</v>
      </c>
      <c r="R1688">
        <v>4</v>
      </c>
      <c r="S1688">
        <v>3</v>
      </c>
      <c r="T1688" s="2">
        <v>1</v>
      </c>
      <c r="U1688">
        <v>3</v>
      </c>
      <c r="V1688" s="3">
        <v>0</v>
      </c>
      <c r="W1688">
        <v>1</v>
      </c>
      <c r="X1688">
        <v>5</v>
      </c>
      <c r="Y1688">
        <v>1</v>
      </c>
      <c r="Z1688">
        <v>1</v>
      </c>
      <c r="AA1688" s="3">
        <v>2</v>
      </c>
      <c r="AB1688">
        <v>99</v>
      </c>
    </row>
    <row r="1689" spans="1:28" x14ac:dyDescent="0.35">
      <c r="A1689" s="2">
        <v>1576</v>
      </c>
      <c r="B1689" s="2">
        <v>11</v>
      </c>
      <c r="C1689" s="2" t="s">
        <v>35</v>
      </c>
      <c r="D1689">
        <v>75</v>
      </c>
      <c r="E1689">
        <v>2</v>
      </c>
      <c r="F1689">
        <v>1</v>
      </c>
      <c r="G1689">
        <v>1</v>
      </c>
      <c r="H1689">
        <v>168</v>
      </c>
      <c r="I1689" s="37">
        <v>36.9</v>
      </c>
      <c r="J1689" s="3">
        <v>0</v>
      </c>
      <c r="K1689">
        <v>2</v>
      </c>
      <c r="L1689">
        <v>2</v>
      </c>
      <c r="M1689">
        <v>4</v>
      </c>
      <c r="N1689" s="3">
        <v>0</v>
      </c>
      <c r="O1689">
        <v>1</v>
      </c>
      <c r="P1689">
        <v>4</v>
      </c>
      <c r="Q1689">
        <v>2</v>
      </c>
      <c r="R1689">
        <v>2</v>
      </c>
      <c r="S1689">
        <v>1</v>
      </c>
      <c r="T1689" s="2">
        <v>2</v>
      </c>
      <c r="U1689">
        <v>4</v>
      </c>
      <c r="V1689" s="3">
        <v>0</v>
      </c>
      <c r="W1689">
        <v>1</v>
      </c>
      <c r="X1689">
        <v>4</v>
      </c>
      <c r="Y1689">
        <v>1</v>
      </c>
      <c r="Z1689">
        <v>1</v>
      </c>
      <c r="AA1689" s="3">
        <v>2</v>
      </c>
      <c r="AB1689">
        <v>101</v>
      </c>
    </row>
    <row r="1690" spans="1:28" x14ac:dyDescent="0.35">
      <c r="A1690" s="2">
        <v>1577</v>
      </c>
      <c r="B1690" s="2">
        <v>11</v>
      </c>
      <c r="C1690" s="2" t="s">
        <v>35</v>
      </c>
      <c r="D1690">
        <v>75</v>
      </c>
      <c r="E1690">
        <v>2</v>
      </c>
      <c r="F1690">
        <v>1</v>
      </c>
      <c r="G1690">
        <v>1</v>
      </c>
      <c r="H1690">
        <v>168</v>
      </c>
      <c r="I1690" s="37">
        <v>36.9</v>
      </c>
      <c r="J1690" s="3">
        <v>0</v>
      </c>
      <c r="K1690">
        <v>2</v>
      </c>
      <c r="L1690">
        <v>2</v>
      </c>
      <c r="M1690">
        <v>4</v>
      </c>
      <c r="N1690" s="3">
        <v>0</v>
      </c>
      <c r="O1690">
        <v>1</v>
      </c>
      <c r="P1690">
        <v>6</v>
      </c>
      <c r="Q1690">
        <v>1</v>
      </c>
      <c r="R1690">
        <v>2</v>
      </c>
      <c r="S1690">
        <v>1</v>
      </c>
      <c r="T1690" s="2">
        <v>2</v>
      </c>
      <c r="U1690">
        <v>4</v>
      </c>
      <c r="V1690" s="3">
        <v>0</v>
      </c>
      <c r="W1690">
        <v>1</v>
      </c>
      <c r="X1690">
        <v>7</v>
      </c>
      <c r="Y1690">
        <v>1</v>
      </c>
      <c r="Z1690">
        <v>1</v>
      </c>
      <c r="AA1690" s="3">
        <v>2</v>
      </c>
      <c r="AB1690">
        <v>101</v>
      </c>
    </row>
    <row r="1691" spans="1:28" x14ac:dyDescent="0.35">
      <c r="A1691" s="2">
        <v>1594</v>
      </c>
      <c r="B1691" s="2">
        <v>11</v>
      </c>
      <c r="C1691" s="2" t="s">
        <v>35</v>
      </c>
      <c r="D1691">
        <v>76</v>
      </c>
      <c r="E1691">
        <v>1</v>
      </c>
      <c r="F1691">
        <v>1</v>
      </c>
      <c r="G1691">
        <v>1</v>
      </c>
      <c r="H1691">
        <v>168</v>
      </c>
      <c r="I1691" s="37">
        <v>7.8</v>
      </c>
      <c r="J1691" s="3">
        <v>0</v>
      </c>
      <c r="K1691">
        <v>3</v>
      </c>
      <c r="L1691">
        <v>7</v>
      </c>
      <c r="M1691">
        <v>3</v>
      </c>
      <c r="N1691" s="3">
        <v>0</v>
      </c>
      <c r="O1691">
        <v>1</v>
      </c>
      <c r="P1691">
        <v>2</v>
      </c>
      <c r="Q1691">
        <v>2</v>
      </c>
      <c r="R1691">
        <v>2</v>
      </c>
      <c r="S1691">
        <v>3</v>
      </c>
      <c r="T1691" s="2">
        <v>5</v>
      </c>
      <c r="U1691">
        <v>3</v>
      </c>
      <c r="V1691" s="3">
        <v>0</v>
      </c>
      <c r="W1691">
        <v>1</v>
      </c>
      <c r="X1691">
        <v>2</v>
      </c>
      <c r="Y1691">
        <v>1</v>
      </c>
      <c r="Z1691">
        <v>0</v>
      </c>
      <c r="AA1691" s="3">
        <v>2</v>
      </c>
      <c r="AB1691">
        <v>99</v>
      </c>
    </row>
    <row r="1692" spans="1:28" x14ac:dyDescent="0.35">
      <c r="A1692" s="2">
        <v>1599</v>
      </c>
      <c r="B1692" s="2">
        <v>11</v>
      </c>
      <c r="C1692" s="2" t="s">
        <v>35</v>
      </c>
      <c r="D1692">
        <v>77</v>
      </c>
      <c r="E1692">
        <v>2</v>
      </c>
      <c r="F1692">
        <v>1</v>
      </c>
      <c r="G1692">
        <v>1</v>
      </c>
      <c r="H1692">
        <v>168</v>
      </c>
      <c r="I1692" s="37">
        <v>20.6</v>
      </c>
      <c r="J1692" s="3">
        <v>0</v>
      </c>
      <c r="K1692">
        <v>1</v>
      </c>
      <c r="L1692">
        <v>2</v>
      </c>
      <c r="M1692">
        <v>4</v>
      </c>
      <c r="N1692" s="3">
        <v>0</v>
      </c>
      <c r="O1692">
        <v>1</v>
      </c>
      <c r="P1692">
        <v>2</v>
      </c>
      <c r="Q1692">
        <v>3</v>
      </c>
      <c r="R1692">
        <v>2</v>
      </c>
      <c r="S1692">
        <v>1</v>
      </c>
      <c r="T1692" s="2">
        <v>2</v>
      </c>
      <c r="U1692">
        <v>9</v>
      </c>
      <c r="V1692" s="3">
        <v>0</v>
      </c>
      <c r="W1692">
        <v>1</v>
      </c>
      <c r="X1692">
        <v>3</v>
      </c>
      <c r="Y1692">
        <v>1</v>
      </c>
      <c r="Z1692">
        <v>1</v>
      </c>
      <c r="AA1692" s="3">
        <v>2</v>
      </c>
      <c r="AB1692">
        <v>101</v>
      </c>
    </row>
    <row r="1693" spans="1:28" x14ac:dyDescent="0.35">
      <c r="A1693" s="2">
        <v>1600</v>
      </c>
      <c r="B1693" s="2">
        <v>11</v>
      </c>
      <c r="C1693" s="2" t="s">
        <v>35</v>
      </c>
      <c r="D1693">
        <v>77</v>
      </c>
      <c r="E1693">
        <v>1</v>
      </c>
      <c r="F1693">
        <v>1</v>
      </c>
      <c r="G1693">
        <v>1</v>
      </c>
      <c r="H1693">
        <v>154</v>
      </c>
      <c r="I1693" s="37">
        <v>14</v>
      </c>
      <c r="J1693" s="3">
        <v>0</v>
      </c>
      <c r="K1693">
        <v>1</v>
      </c>
      <c r="L1693">
        <v>2</v>
      </c>
      <c r="M1693">
        <v>4</v>
      </c>
      <c r="N1693" s="3">
        <v>0</v>
      </c>
      <c r="O1693">
        <v>1</v>
      </c>
      <c r="P1693">
        <v>3</v>
      </c>
      <c r="Q1693">
        <v>2</v>
      </c>
      <c r="R1693">
        <v>2</v>
      </c>
      <c r="S1693">
        <v>1</v>
      </c>
      <c r="T1693" s="2">
        <v>2</v>
      </c>
      <c r="U1693">
        <v>9</v>
      </c>
      <c r="V1693" s="3">
        <v>0</v>
      </c>
      <c r="W1693">
        <v>1</v>
      </c>
      <c r="X1693">
        <v>5</v>
      </c>
      <c r="Y1693">
        <v>2</v>
      </c>
      <c r="Z1693">
        <v>1</v>
      </c>
      <c r="AA1693" s="3">
        <v>2</v>
      </c>
      <c r="AB1693">
        <v>109</v>
      </c>
    </row>
    <row r="1694" spans="1:28" x14ac:dyDescent="0.35">
      <c r="A1694" s="2">
        <v>1601</v>
      </c>
      <c r="B1694" s="2">
        <v>11</v>
      </c>
      <c r="C1694" s="2" t="s">
        <v>35</v>
      </c>
      <c r="D1694">
        <v>77</v>
      </c>
      <c r="E1694">
        <v>1</v>
      </c>
      <c r="F1694">
        <v>1</v>
      </c>
      <c r="G1694">
        <v>1</v>
      </c>
      <c r="H1694">
        <v>168</v>
      </c>
      <c r="I1694" s="37">
        <v>12</v>
      </c>
      <c r="J1694" s="3">
        <v>0</v>
      </c>
      <c r="K1694">
        <v>2</v>
      </c>
      <c r="L1694">
        <v>2</v>
      </c>
      <c r="M1694">
        <v>4</v>
      </c>
      <c r="N1694" s="3">
        <v>0</v>
      </c>
      <c r="O1694">
        <v>1</v>
      </c>
      <c r="P1694">
        <v>4</v>
      </c>
      <c r="Q1694">
        <v>0</v>
      </c>
      <c r="R1694">
        <v>2</v>
      </c>
      <c r="S1694">
        <v>1</v>
      </c>
      <c r="T1694" s="2">
        <v>2</v>
      </c>
      <c r="U1694">
        <v>8</v>
      </c>
      <c r="V1694" s="3">
        <v>0</v>
      </c>
      <c r="W1694">
        <v>1</v>
      </c>
      <c r="X1694">
        <v>5</v>
      </c>
      <c r="Y1694">
        <v>2</v>
      </c>
      <c r="Z1694">
        <v>0</v>
      </c>
      <c r="AA1694" s="3">
        <v>2</v>
      </c>
      <c r="AB1694">
        <v>101</v>
      </c>
    </row>
    <row r="1695" spans="1:28" x14ac:dyDescent="0.35">
      <c r="A1695" s="2">
        <v>1602</v>
      </c>
      <c r="B1695" s="2">
        <v>11</v>
      </c>
      <c r="C1695" s="2" t="s">
        <v>35</v>
      </c>
      <c r="D1695">
        <v>77</v>
      </c>
      <c r="E1695">
        <v>1</v>
      </c>
      <c r="F1695">
        <v>1</v>
      </c>
      <c r="G1695">
        <v>1</v>
      </c>
      <c r="H1695">
        <v>154</v>
      </c>
      <c r="I1695" s="37">
        <v>3</v>
      </c>
      <c r="J1695" s="3">
        <v>0</v>
      </c>
      <c r="K1695">
        <v>3</v>
      </c>
      <c r="L1695">
        <v>7</v>
      </c>
      <c r="M1695">
        <v>3</v>
      </c>
      <c r="N1695" s="3">
        <v>0</v>
      </c>
      <c r="O1695">
        <v>1</v>
      </c>
      <c r="P1695">
        <v>2</v>
      </c>
      <c r="Q1695">
        <v>3</v>
      </c>
      <c r="R1695">
        <v>2</v>
      </c>
      <c r="S1695">
        <v>3</v>
      </c>
      <c r="T1695" s="2">
        <v>5</v>
      </c>
      <c r="U1695">
        <v>3</v>
      </c>
      <c r="V1695" s="3">
        <v>0</v>
      </c>
      <c r="W1695">
        <v>1</v>
      </c>
      <c r="X1695">
        <v>3</v>
      </c>
      <c r="Y1695">
        <v>1</v>
      </c>
      <c r="Z1695">
        <v>0</v>
      </c>
      <c r="AA1695" s="3">
        <v>3</v>
      </c>
      <c r="AB1695">
        <v>101</v>
      </c>
    </row>
    <row r="1696" spans="1:28" x14ac:dyDescent="0.35">
      <c r="A1696" s="2">
        <v>1603</v>
      </c>
      <c r="B1696" s="2">
        <v>11</v>
      </c>
      <c r="C1696" s="2" t="s">
        <v>35</v>
      </c>
      <c r="D1696">
        <v>77</v>
      </c>
      <c r="E1696">
        <v>4</v>
      </c>
      <c r="F1696">
        <v>1</v>
      </c>
      <c r="G1696">
        <v>1</v>
      </c>
      <c r="H1696">
        <v>184</v>
      </c>
      <c r="I1696" s="37">
        <v>55</v>
      </c>
      <c r="J1696" s="3">
        <v>0</v>
      </c>
      <c r="K1696">
        <v>1</v>
      </c>
      <c r="L1696">
        <v>1</v>
      </c>
      <c r="M1696">
        <v>4</v>
      </c>
      <c r="N1696" s="3">
        <v>0</v>
      </c>
      <c r="O1696">
        <v>1</v>
      </c>
      <c r="P1696">
        <v>3</v>
      </c>
      <c r="Q1696">
        <v>0</v>
      </c>
      <c r="R1696">
        <v>2</v>
      </c>
      <c r="S1696">
        <v>1</v>
      </c>
      <c r="T1696" s="2">
        <v>2</v>
      </c>
      <c r="U1696">
        <v>9</v>
      </c>
      <c r="V1696" s="3">
        <v>0</v>
      </c>
      <c r="W1696">
        <v>1</v>
      </c>
      <c r="X1696">
        <v>4</v>
      </c>
      <c r="Y1696">
        <v>1</v>
      </c>
      <c r="Z1696">
        <v>1</v>
      </c>
      <c r="AA1696" s="3">
        <v>3</v>
      </c>
      <c r="AB1696">
        <v>109</v>
      </c>
    </row>
    <row r="1697" spans="1:28" x14ac:dyDescent="0.35">
      <c r="A1697" s="2">
        <v>1609</v>
      </c>
      <c r="B1697" s="2">
        <v>11</v>
      </c>
      <c r="C1697" s="2" t="s">
        <v>35</v>
      </c>
      <c r="D1697">
        <v>78</v>
      </c>
      <c r="E1697">
        <v>3</v>
      </c>
      <c r="F1697">
        <v>1</v>
      </c>
      <c r="G1697">
        <v>1</v>
      </c>
      <c r="H1697">
        <v>190</v>
      </c>
      <c r="I1697" s="37">
        <v>115.2</v>
      </c>
      <c r="J1697" s="3">
        <v>0</v>
      </c>
      <c r="K1697">
        <v>1</v>
      </c>
      <c r="L1697">
        <v>2</v>
      </c>
      <c r="M1697">
        <v>4</v>
      </c>
      <c r="N1697" s="3">
        <v>0</v>
      </c>
      <c r="O1697">
        <v>1</v>
      </c>
      <c r="P1697">
        <v>7</v>
      </c>
      <c r="Q1697">
        <v>1</v>
      </c>
      <c r="R1697">
        <v>2</v>
      </c>
      <c r="S1697">
        <v>1</v>
      </c>
      <c r="T1697" s="2">
        <v>2</v>
      </c>
      <c r="U1697">
        <v>9</v>
      </c>
      <c r="V1697" s="3">
        <v>0</v>
      </c>
      <c r="W1697">
        <v>1</v>
      </c>
      <c r="X1697">
        <v>7</v>
      </c>
      <c r="Y1697">
        <v>1</v>
      </c>
      <c r="Z1697">
        <v>1</v>
      </c>
      <c r="AA1697" s="3">
        <v>2</v>
      </c>
      <c r="AB1697">
        <v>97</v>
      </c>
    </row>
    <row r="1698" spans="1:28" x14ac:dyDescent="0.35">
      <c r="A1698" s="2">
        <v>1610</v>
      </c>
      <c r="B1698" s="2">
        <v>11</v>
      </c>
      <c r="C1698" s="2" t="s">
        <v>35</v>
      </c>
      <c r="D1698">
        <v>78</v>
      </c>
      <c r="E1698">
        <v>3</v>
      </c>
      <c r="F1698">
        <v>1</v>
      </c>
      <c r="G1698">
        <v>1</v>
      </c>
      <c r="H1698">
        <v>184</v>
      </c>
      <c r="I1698" s="37">
        <v>58.9</v>
      </c>
      <c r="J1698" s="3">
        <v>0</v>
      </c>
      <c r="K1698">
        <v>1</v>
      </c>
      <c r="L1698">
        <v>2</v>
      </c>
      <c r="M1698">
        <v>4</v>
      </c>
      <c r="N1698" s="3">
        <v>0</v>
      </c>
      <c r="O1698">
        <v>1</v>
      </c>
      <c r="P1698">
        <v>4</v>
      </c>
      <c r="Q1698">
        <v>0</v>
      </c>
      <c r="R1698">
        <v>2</v>
      </c>
      <c r="S1698">
        <v>1</v>
      </c>
      <c r="T1698" s="2">
        <v>2</v>
      </c>
      <c r="U1698">
        <v>9</v>
      </c>
      <c r="V1698" s="3">
        <v>0</v>
      </c>
      <c r="W1698">
        <v>1</v>
      </c>
      <c r="X1698">
        <v>5</v>
      </c>
      <c r="Y1698">
        <v>1</v>
      </c>
      <c r="Z1698">
        <v>1</v>
      </c>
      <c r="AA1698" s="3">
        <v>3</v>
      </c>
      <c r="AB1698">
        <v>100</v>
      </c>
    </row>
    <row r="1699" spans="1:28" x14ac:dyDescent="0.35">
      <c r="A1699" s="2">
        <v>1611</v>
      </c>
      <c r="B1699" s="2">
        <v>11</v>
      </c>
      <c r="C1699" s="2" t="s">
        <v>35</v>
      </c>
      <c r="D1699">
        <v>78</v>
      </c>
      <c r="E1699">
        <v>3</v>
      </c>
      <c r="F1699">
        <v>1</v>
      </c>
      <c r="G1699">
        <v>1</v>
      </c>
      <c r="H1699">
        <v>190</v>
      </c>
      <c r="I1699" s="37">
        <v>102.8</v>
      </c>
      <c r="J1699" s="3">
        <v>0</v>
      </c>
      <c r="K1699">
        <v>1</v>
      </c>
      <c r="L1699">
        <v>2</v>
      </c>
      <c r="M1699">
        <v>4</v>
      </c>
      <c r="N1699" s="3">
        <v>0</v>
      </c>
      <c r="O1699">
        <v>1</v>
      </c>
      <c r="P1699">
        <v>4</v>
      </c>
      <c r="Q1699">
        <v>1</v>
      </c>
      <c r="R1699">
        <v>2</v>
      </c>
      <c r="S1699">
        <v>1</v>
      </c>
      <c r="T1699" s="2">
        <v>2</v>
      </c>
      <c r="U1699">
        <v>9</v>
      </c>
      <c r="V1699" s="3">
        <v>0</v>
      </c>
      <c r="W1699">
        <v>1</v>
      </c>
      <c r="X1699">
        <v>5</v>
      </c>
      <c r="Y1699">
        <v>1</v>
      </c>
      <c r="Z1699">
        <v>1</v>
      </c>
      <c r="AA1699" s="3">
        <v>2</v>
      </c>
      <c r="AB1699">
        <v>101</v>
      </c>
    </row>
    <row r="1700" spans="1:28" x14ac:dyDescent="0.35">
      <c r="A1700" s="2">
        <v>1612</v>
      </c>
      <c r="B1700" s="2">
        <v>11</v>
      </c>
      <c r="C1700" s="2" t="s">
        <v>35</v>
      </c>
      <c r="D1700">
        <v>78</v>
      </c>
      <c r="E1700">
        <v>4</v>
      </c>
      <c r="F1700">
        <v>1</v>
      </c>
      <c r="G1700">
        <v>1</v>
      </c>
      <c r="H1700">
        <v>184</v>
      </c>
      <c r="I1700" s="37">
        <v>61.4</v>
      </c>
      <c r="J1700" s="3">
        <v>0</v>
      </c>
      <c r="K1700">
        <v>2</v>
      </c>
      <c r="L1700">
        <v>2</v>
      </c>
      <c r="M1700">
        <v>2</v>
      </c>
      <c r="N1700" s="3">
        <v>0</v>
      </c>
      <c r="O1700">
        <v>1</v>
      </c>
      <c r="P1700">
        <v>3</v>
      </c>
      <c r="Q1700">
        <v>0</v>
      </c>
      <c r="R1700">
        <v>2</v>
      </c>
      <c r="S1700">
        <v>1</v>
      </c>
      <c r="T1700" s="2">
        <v>2</v>
      </c>
      <c r="U1700">
        <v>4</v>
      </c>
      <c r="V1700" s="3">
        <v>0</v>
      </c>
      <c r="W1700">
        <v>1</v>
      </c>
      <c r="X1700">
        <v>4</v>
      </c>
      <c r="Y1700">
        <v>1</v>
      </c>
      <c r="Z1700">
        <v>1</v>
      </c>
      <c r="AA1700" s="3">
        <v>2</v>
      </c>
      <c r="AB1700">
        <v>108</v>
      </c>
    </row>
    <row r="1701" spans="1:28" x14ac:dyDescent="0.35">
      <c r="A1701" s="2">
        <v>1613</v>
      </c>
      <c r="B1701" s="2">
        <v>11</v>
      </c>
      <c r="C1701" s="2" t="s">
        <v>35</v>
      </c>
      <c r="D1701">
        <v>78</v>
      </c>
      <c r="E1701">
        <v>2</v>
      </c>
      <c r="F1701">
        <v>1</v>
      </c>
      <c r="G1701">
        <v>1</v>
      </c>
      <c r="H1701">
        <v>176</v>
      </c>
      <c r="I1701" s="37">
        <v>18.8</v>
      </c>
      <c r="J1701" s="3">
        <v>0</v>
      </c>
      <c r="K1701">
        <v>1</v>
      </c>
      <c r="L1701">
        <v>2</v>
      </c>
      <c r="M1701">
        <v>4</v>
      </c>
      <c r="N1701" s="3">
        <v>0</v>
      </c>
      <c r="O1701">
        <v>1</v>
      </c>
      <c r="P1701">
        <v>3</v>
      </c>
      <c r="Q1701">
        <v>2</v>
      </c>
      <c r="R1701">
        <v>2</v>
      </c>
      <c r="S1701">
        <v>1</v>
      </c>
      <c r="T1701" s="2">
        <v>2</v>
      </c>
      <c r="U1701">
        <v>9</v>
      </c>
      <c r="V1701" s="3">
        <v>0</v>
      </c>
      <c r="W1701">
        <v>1</v>
      </c>
      <c r="X1701">
        <v>3</v>
      </c>
      <c r="Y1701">
        <v>2</v>
      </c>
      <c r="Z1701">
        <v>1</v>
      </c>
      <c r="AA1701" s="3">
        <v>2</v>
      </c>
      <c r="AB1701">
        <v>101</v>
      </c>
    </row>
    <row r="1702" spans="1:28" x14ac:dyDescent="0.35">
      <c r="A1702" s="2">
        <v>1615</v>
      </c>
      <c r="B1702" s="2">
        <v>11</v>
      </c>
      <c r="C1702" s="2" t="s">
        <v>35</v>
      </c>
      <c r="D1702">
        <v>78</v>
      </c>
      <c r="E1702">
        <v>2</v>
      </c>
      <c r="F1702">
        <v>1</v>
      </c>
      <c r="G1702">
        <v>1</v>
      </c>
      <c r="H1702">
        <v>176</v>
      </c>
      <c r="I1702" s="37">
        <v>68.2</v>
      </c>
      <c r="J1702" s="3">
        <v>0</v>
      </c>
      <c r="K1702">
        <v>1</v>
      </c>
      <c r="L1702">
        <v>2</v>
      </c>
      <c r="M1702">
        <v>1</v>
      </c>
      <c r="N1702" s="3">
        <v>0</v>
      </c>
      <c r="O1702">
        <v>1</v>
      </c>
      <c r="P1702">
        <v>5</v>
      </c>
      <c r="Q1702">
        <v>2</v>
      </c>
      <c r="R1702">
        <v>2</v>
      </c>
      <c r="S1702">
        <v>1</v>
      </c>
      <c r="T1702" s="2">
        <v>2</v>
      </c>
      <c r="U1702">
        <v>4</v>
      </c>
      <c r="V1702" s="3">
        <v>0</v>
      </c>
      <c r="W1702">
        <v>1</v>
      </c>
      <c r="X1702">
        <v>5</v>
      </c>
      <c r="Y1702">
        <v>1</v>
      </c>
      <c r="Z1702">
        <v>1</v>
      </c>
      <c r="AA1702" s="3">
        <v>3</v>
      </c>
      <c r="AB1702">
        <v>99</v>
      </c>
    </row>
    <row r="1703" spans="1:28" x14ac:dyDescent="0.35">
      <c r="A1703" s="2">
        <v>1620</v>
      </c>
      <c r="B1703" s="2">
        <v>11</v>
      </c>
      <c r="C1703" s="2" t="s">
        <v>35</v>
      </c>
      <c r="D1703">
        <v>78</v>
      </c>
      <c r="E1703">
        <v>3</v>
      </c>
      <c r="F1703">
        <v>1</v>
      </c>
      <c r="G1703">
        <v>1</v>
      </c>
      <c r="H1703">
        <v>184</v>
      </c>
      <c r="I1703" s="37">
        <v>47.3</v>
      </c>
      <c r="J1703" s="3">
        <v>0</v>
      </c>
      <c r="K1703">
        <v>2</v>
      </c>
      <c r="L1703">
        <v>2</v>
      </c>
      <c r="M1703">
        <v>2</v>
      </c>
      <c r="N1703" s="3">
        <v>0</v>
      </c>
      <c r="O1703">
        <v>1</v>
      </c>
      <c r="P1703">
        <v>3</v>
      </c>
      <c r="Q1703">
        <v>0</v>
      </c>
      <c r="R1703">
        <v>2</v>
      </c>
      <c r="S1703">
        <v>1</v>
      </c>
      <c r="T1703" s="2">
        <v>2</v>
      </c>
      <c r="U1703">
        <v>4</v>
      </c>
      <c r="V1703" s="3">
        <v>0</v>
      </c>
      <c r="W1703">
        <v>1</v>
      </c>
      <c r="X1703">
        <v>4</v>
      </c>
      <c r="Y1703">
        <v>1</v>
      </c>
      <c r="Z1703">
        <v>1</v>
      </c>
      <c r="AA1703" s="3">
        <v>2</v>
      </c>
      <c r="AB1703">
        <v>90</v>
      </c>
    </row>
    <row r="1704" spans="1:28" x14ac:dyDescent="0.35">
      <c r="A1704" s="2">
        <v>1622</v>
      </c>
      <c r="B1704" s="2">
        <v>11</v>
      </c>
      <c r="C1704" s="2" t="s">
        <v>35</v>
      </c>
      <c r="D1704">
        <v>78</v>
      </c>
      <c r="E1704">
        <v>3</v>
      </c>
      <c r="F1704">
        <v>1</v>
      </c>
      <c r="G1704">
        <v>1</v>
      </c>
      <c r="H1704">
        <v>210</v>
      </c>
      <c r="I1704" s="37">
        <v>173.5</v>
      </c>
      <c r="J1704" s="3">
        <v>0</v>
      </c>
      <c r="K1704">
        <v>1</v>
      </c>
      <c r="L1704">
        <v>2</v>
      </c>
      <c r="M1704">
        <v>1</v>
      </c>
      <c r="N1704" s="3">
        <v>0</v>
      </c>
      <c r="O1704">
        <v>1</v>
      </c>
      <c r="P1704">
        <v>4</v>
      </c>
      <c r="Q1704">
        <v>1</v>
      </c>
      <c r="R1704">
        <v>2</v>
      </c>
      <c r="S1704">
        <v>1</v>
      </c>
      <c r="T1704" s="2">
        <v>2</v>
      </c>
      <c r="U1704">
        <v>4</v>
      </c>
      <c r="V1704" s="3">
        <v>0</v>
      </c>
      <c r="W1704">
        <v>1</v>
      </c>
      <c r="X1704">
        <v>4</v>
      </c>
      <c r="Y1704">
        <v>2</v>
      </c>
      <c r="Z1704">
        <v>0</v>
      </c>
      <c r="AA1704" s="3">
        <v>2</v>
      </c>
      <c r="AB1704">
        <v>91</v>
      </c>
    </row>
    <row r="1705" spans="1:28" x14ac:dyDescent="0.35">
      <c r="A1705" s="2">
        <v>1624</v>
      </c>
      <c r="B1705" s="2">
        <v>11</v>
      </c>
      <c r="C1705" s="2" t="s">
        <v>35</v>
      </c>
      <c r="D1705">
        <v>78</v>
      </c>
      <c r="E1705">
        <v>3</v>
      </c>
      <c r="F1705">
        <v>1</v>
      </c>
      <c r="G1705">
        <v>1</v>
      </c>
      <c r="H1705">
        <v>184</v>
      </c>
      <c r="I1705" s="37">
        <v>30.9</v>
      </c>
      <c r="J1705" s="3">
        <v>0</v>
      </c>
      <c r="K1705">
        <v>1</v>
      </c>
      <c r="L1705">
        <v>2</v>
      </c>
      <c r="M1705">
        <v>1</v>
      </c>
      <c r="N1705" s="3">
        <v>0</v>
      </c>
      <c r="O1705">
        <v>1</v>
      </c>
      <c r="P1705">
        <v>3</v>
      </c>
      <c r="Q1705">
        <v>2</v>
      </c>
      <c r="R1705">
        <v>2</v>
      </c>
      <c r="S1705">
        <v>1</v>
      </c>
      <c r="T1705" s="2">
        <v>2</v>
      </c>
      <c r="U1705">
        <v>4</v>
      </c>
      <c r="V1705" s="3">
        <v>0</v>
      </c>
      <c r="W1705">
        <v>1</v>
      </c>
      <c r="X1705">
        <v>4</v>
      </c>
      <c r="Y1705">
        <v>1</v>
      </c>
      <c r="Z1705">
        <v>1</v>
      </c>
      <c r="AA1705" s="3">
        <v>2</v>
      </c>
      <c r="AB1705">
        <v>103</v>
      </c>
    </row>
    <row r="1706" spans="1:28" x14ac:dyDescent="0.35">
      <c r="A1706" s="2">
        <v>1625</v>
      </c>
      <c r="B1706" s="2">
        <v>11</v>
      </c>
      <c r="C1706" s="2" t="s">
        <v>35</v>
      </c>
      <c r="D1706">
        <v>78</v>
      </c>
      <c r="E1706">
        <v>3</v>
      </c>
      <c r="F1706">
        <v>1</v>
      </c>
      <c r="G1706">
        <v>1</v>
      </c>
      <c r="H1706">
        <v>184</v>
      </c>
      <c r="I1706" s="37">
        <v>30.9</v>
      </c>
      <c r="J1706" s="3">
        <v>0</v>
      </c>
      <c r="K1706">
        <v>1</v>
      </c>
      <c r="L1706">
        <v>2</v>
      </c>
      <c r="M1706">
        <v>1</v>
      </c>
      <c r="N1706" s="3">
        <v>0</v>
      </c>
      <c r="O1706">
        <v>1</v>
      </c>
      <c r="P1706">
        <v>2</v>
      </c>
      <c r="Q1706">
        <v>2</v>
      </c>
      <c r="R1706">
        <v>2</v>
      </c>
      <c r="S1706">
        <v>1</v>
      </c>
      <c r="T1706" s="2">
        <v>2</v>
      </c>
      <c r="U1706">
        <v>4</v>
      </c>
      <c r="V1706" s="3">
        <v>0</v>
      </c>
      <c r="W1706">
        <v>1</v>
      </c>
      <c r="X1706">
        <v>3</v>
      </c>
      <c r="Y1706">
        <v>1</v>
      </c>
      <c r="Z1706">
        <v>1</v>
      </c>
      <c r="AA1706" s="3">
        <v>2</v>
      </c>
      <c r="AB1706">
        <v>111</v>
      </c>
    </row>
    <row r="1707" spans="1:28" x14ac:dyDescent="0.35">
      <c r="A1707" s="2">
        <v>1629</v>
      </c>
      <c r="B1707" s="2">
        <v>11</v>
      </c>
      <c r="C1707" s="2" t="s">
        <v>35</v>
      </c>
      <c r="D1707">
        <v>78</v>
      </c>
      <c r="E1707">
        <v>2</v>
      </c>
      <c r="F1707">
        <v>1</v>
      </c>
      <c r="G1707">
        <v>1</v>
      </c>
      <c r="H1707">
        <v>190</v>
      </c>
      <c r="I1707" s="37">
        <v>37</v>
      </c>
      <c r="J1707" s="3">
        <v>0</v>
      </c>
      <c r="K1707">
        <v>1</v>
      </c>
      <c r="L1707">
        <v>2</v>
      </c>
      <c r="M1707">
        <v>1</v>
      </c>
      <c r="N1707" s="3">
        <v>0</v>
      </c>
      <c r="O1707">
        <v>1</v>
      </c>
      <c r="P1707">
        <v>4</v>
      </c>
      <c r="Q1707">
        <v>2</v>
      </c>
      <c r="R1707">
        <v>2</v>
      </c>
      <c r="S1707">
        <v>1</v>
      </c>
      <c r="T1707" s="2">
        <v>2</v>
      </c>
      <c r="U1707">
        <v>4</v>
      </c>
      <c r="V1707" s="3">
        <v>0</v>
      </c>
      <c r="W1707">
        <v>1</v>
      </c>
      <c r="X1707">
        <v>4</v>
      </c>
      <c r="Y1707">
        <v>1</v>
      </c>
      <c r="Z1707">
        <v>1</v>
      </c>
      <c r="AA1707" s="3">
        <v>2</v>
      </c>
      <c r="AB1707">
        <v>100</v>
      </c>
    </row>
    <row r="1708" spans="1:28" x14ac:dyDescent="0.35">
      <c r="A1708" s="2">
        <v>1650</v>
      </c>
      <c r="B1708" s="2">
        <v>11</v>
      </c>
      <c r="C1708" s="2" t="s">
        <v>35</v>
      </c>
      <c r="D1708">
        <v>80</v>
      </c>
      <c r="E1708">
        <v>4</v>
      </c>
      <c r="F1708">
        <v>1</v>
      </c>
      <c r="G1708">
        <v>1</v>
      </c>
      <c r="H1708">
        <v>185</v>
      </c>
      <c r="I1708" s="37">
        <v>101.6</v>
      </c>
      <c r="J1708" s="3">
        <v>0</v>
      </c>
      <c r="K1708">
        <v>1</v>
      </c>
      <c r="L1708">
        <v>2</v>
      </c>
      <c r="M1708">
        <v>4</v>
      </c>
      <c r="N1708" s="3">
        <v>0</v>
      </c>
      <c r="O1708">
        <v>1</v>
      </c>
      <c r="P1708">
        <v>4</v>
      </c>
      <c r="Q1708">
        <v>0</v>
      </c>
      <c r="R1708">
        <v>2</v>
      </c>
      <c r="S1708">
        <v>1</v>
      </c>
      <c r="T1708" s="2">
        <v>2</v>
      </c>
      <c r="U1708">
        <v>9</v>
      </c>
      <c r="V1708" s="3">
        <v>0</v>
      </c>
      <c r="W1708">
        <v>1</v>
      </c>
      <c r="X1708">
        <v>5</v>
      </c>
      <c r="Y1708">
        <v>2</v>
      </c>
      <c r="Z1708">
        <v>0</v>
      </c>
      <c r="AA1708" s="3">
        <v>3</v>
      </c>
      <c r="AB1708">
        <v>109</v>
      </c>
    </row>
    <row r="1709" spans="1:28" x14ac:dyDescent="0.35">
      <c r="A1709" s="2">
        <v>1656</v>
      </c>
      <c r="B1709" s="2">
        <v>11</v>
      </c>
      <c r="C1709" s="2" t="s">
        <v>35</v>
      </c>
      <c r="D1709">
        <v>80</v>
      </c>
      <c r="E1709">
        <v>3</v>
      </c>
      <c r="F1709">
        <v>1</v>
      </c>
      <c r="G1709">
        <v>1</v>
      </c>
      <c r="H1709">
        <v>185</v>
      </c>
      <c r="I1709" s="37">
        <v>72.599999999999994</v>
      </c>
      <c r="J1709" s="3">
        <v>0</v>
      </c>
      <c r="K1709">
        <v>2</v>
      </c>
      <c r="L1709">
        <v>2</v>
      </c>
      <c r="M1709">
        <v>4</v>
      </c>
      <c r="N1709" s="3">
        <v>0</v>
      </c>
      <c r="O1709">
        <v>1</v>
      </c>
      <c r="P1709">
        <v>3</v>
      </c>
      <c r="Q1709">
        <v>1</v>
      </c>
      <c r="R1709">
        <v>2</v>
      </c>
      <c r="S1709">
        <v>1</v>
      </c>
      <c r="T1709" s="2">
        <v>2</v>
      </c>
      <c r="U1709">
        <v>4</v>
      </c>
      <c r="V1709" s="3">
        <v>0</v>
      </c>
      <c r="W1709">
        <v>1</v>
      </c>
      <c r="X1709">
        <v>4</v>
      </c>
      <c r="Y1709">
        <v>3</v>
      </c>
      <c r="Z1709">
        <v>1</v>
      </c>
      <c r="AA1709" s="3">
        <v>2</v>
      </c>
      <c r="AB1709">
        <v>99</v>
      </c>
    </row>
    <row r="1710" spans="1:28" x14ac:dyDescent="0.35">
      <c r="A1710" s="2">
        <v>1659</v>
      </c>
      <c r="B1710" s="2">
        <v>11</v>
      </c>
      <c r="C1710" s="2" t="s">
        <v>35</v>
      </c>
      <c r="D1710">
        <v>82</v>
      </c>
      <c r="E1710">
        <v>3</v>
      </c>
      <c r="F1710">
        <v>1</v>
      </c>
      <c r="G1710">
        <v>1</v>
      </c>
      <c r="H1710">
        <v>185</v>
      </c>
      <c r="I1710" s="37">
        <v>76.3</v>
      </c>
      <c r="J1710" s="3">
        <v>0</v>
      </c>
      <c r="K1710">
        <v>1</v>
      </c>
      <c r="L1710">
        <v>2</v>
      </c>
      <c r="M1710">
        <v>4</v>
      </c>
      <c r="N1710" s="3">
        <v>0</v>
      </c>
      <c r="O1710">
        <v>1</v>
      </c>
      <c r="P1710">
        <v>7</v>
      </c>
      <c r="Q1710">
        <v>0</v>
      </c>
      <c r="R1710">
        <v>2</v>
      </c>
      <c r="S1710">
        <v>1</v>
      </c>
      <c r="T1710" s="2">
        <v>2</v>
      </c>
      <c r="U1710">
        <v>9</v>
      </c>
      <c r="V1710" s="3">
        <v>0</v>
      </c>
      <c r="W1710">
        <v>1</v>
      </c>
      <c r="X1710">
        <v>6</v>
      </c>
      <c r="Y1710">
        <v>1</v>
      </c>
      <c r="Z1710">
        <v>1</v>
      </c>
      <c r="AA1710" s="3">
        <v>3</v>
      </c>
      <c r="AB1710">
        <v>98</v>
      </c>
    </row>
    <row r="1711" spans="1:28" x14ac:dyDescent="0.35">
      <c r="A1711" s="2">
        <v>1660</v>
      </c>
      <c r="B1711" s="2">
        <v>11</v>
      </c>
      <c r="C1711" s="2" t="s">
        <v>35</v>
      </c>
      <c r="D1711">
        <v>82</v>
      </c>
      <c r="E1711">
        <v>2</v>
      </c>
      <c r="F1711">
        <v>1</v>
      </c>
      <c r="G1711">
        <v>1</v>
      </c>
      <c r="H1711">
        <v>185</v>
      </c>
      <c r="I1711" s="37">
        <v>76.3</v>
      </c>
      <c r="J1711" s="3">
        <v>0</v>
      </c>
      <c r="K1711">
        <v>1</v>
      </c>
      <c r="L1711">
        <v>2</v>
      </c>
      <c r="M1711">
        <v>4</v>
      </c>
      <c r="N1711" s="3">
        <v>0</v>
      </c>
      <c r="O1711">
        <v>1</v>
      </c>
      <c r="P1711">
        <v>7</v>
      </c>
      <c r="Q1711">
        <v>0</v>
      </c>
      <c r="R1711">
        <v>2</v>
      </c>
      <c r="S1711">
        <v>1</v>
      </c>
      <c r="T1711" s="2">
        <v>1</v>
      </c>
      <c r="U1711">
        <v>9</v>
      </c>
      <c r="V1711" s="3">
        <v>0</v>
      </c>
      <c r="W1711">
        <v>1</v>
      </c>
      <c r="X1711">
        <v>6</v>
      </c>
      <c r="Y1711">
        <v>2</v>
      </c>
      <c r="Z1711">
        <v>1</v>
      </c>
      <c r="AA1711" s="3">
        <v>3</v>
      </c>
      <c r="AB1711">
        <v>95</v>
      </c>
    </row>
    <row r="1712" spans="1:28" x14ac:dyDescent="0.35">
      <c r="A1712" s="2">
        <v>1684</v>
      </c>
      <c r="B1712" s="2">
        <v>11</v>
      </c>
      <c r="C1712" s="2" t="s">
        <v>35</v>
      </c>
      <c r="D1712">
        <v>82</v>
      </c>
      <c r="E1712">
        <v>4</v>
      </c>
      <c r="F1712">
        <v>1</v>
      </c>
      <c r="G1712">
        <v>1</v>
      </c>
      <c r="H1712">
        <v>185</v>
      </c>
      <c r="I1712" s="37">
        <v>127.6</v>
      </c>
      <c r="J1712" s="3">
        <v>0</v>
      </c>
      <c r="K1712">
        <v>2</v>
      </c>
      <c r="L1712">
        <v>2</v>
      </c>
      <c r="M1712">
        <v>4</v>
      </c>
      <c r="N1712" s="3">
        <v>0</v>
      </c>
      <c r="O1712">
        <v>1</v>
      </c>
      <c r="P1712">
        <v>6</v>
      </c>
      <c r="Q1712">
        <v>0</v>
      </c>
      <c r="R1712">
        <v>2</v>
      </c>
      <c r="S1712">
        <v>1</v>
      </c>
      <c r="T1712" s="2">
        <v>2</v>
      </c>
      <c r="U1712">
        <v>4</v>
      </c>
      <c r="V1712" s="3">
        <v>0</v>
      </c>
      <c r="W1712">
        <v>1</v>
      </c>
      <c r="X1712">
        <v>5</v>
      </c>
      <c r="Y1712">
        <v>1</v>
      </c>
      <c r="Z1712">
        <v>1</v>
      </c>
      <c r="AA1712" s="3">
        <v>3</v>
      </c>
      <c r="AB1712">
        <v>99</v>
      </c>
    </row>
    <row r="1713" spans="1:28" x14ac:dyDescent="0.35">
      <c r="A1713" s="2">
        <v>1686</v>
      </c>
      <c r="B1713" s="2">
        <v>11</v>
      </c>
      <c r="C1713" s="2" t="s">
        <v>35</v>
      </c>
      <c r="D1713">
        <v>83</v>
      </c>
      <c r="E1713">
        <v>3</v>
      </c>
      <c r="F1713">
        <v>1</v>
      </c>
      <c r="G1713">
        <v>1</v>
      </c>
      <c r="H1713">
        <v>185</v>
      </c>
      <c r="I1713" s="37">
        <v>53.3</v>
      </c>
      <c r="J1713" s="3">
        <v>0</v>
      </c>
      <c r="K1713">
        <v>1</v>
      </c>
      <c r="L1713">
        <v>2</v>
      </c>
      <c r="M1713">
        <v>3</v>
      </c>
      <c r="N1713" s="3">
        <v>0</v>
      </c>
      <c r="O1713">
        <v>1</v>
      </c>
      <c r="P1713">
        <v>5</v>
      </c>
      <c r="Q1713">
        <v>0</v>
      </c>
      <c r="R1713">
        <v>2</v>
      </c>
      <c r="S1713">
        <v>1</v>
      </c>
      <c r="T1713" s="2">
        <v>2</v>
      </c>
      <c r="U1713">
        <v>3</v>
      </c>
      <c r="V1713" s="3">
        <v>0</v>
      </c>
      <c r="W1713">
        <v>1</v>
      </c>
      <c r="X1713">
        <v>4</v>
      </c>
      <c r="Y1713">
        <v>2</v>
      </c>
      <c r="Z1713">
        <v>1</v>
      </c>
      <c r="AA1713" s="3">
        <v>3</v>
      </c>
      <c r="AB1713">
        <v>114</v>
      </c>
    </row>
    <row r="1714" spans="1:28" x14ac:dyDescent="0.35">
      <c r="A1714" s="2">
        <v>1691</v>
      </c>
      <c r="B1714" s="2">
        <v>11</v>
      </c>
      <c r="C1714" s="2" t="s">
        <v>35</v>
      </c>
      <c r="D1714">
        <v>83</v>
      </c>
      <c r="E1714">
        <v>3</v>
      </c>
      <c r="F1714">
        <v>1</v>
      </c>
      <c r="G1714">
        <v>1</v>
      </c>
      <c r="H1714">
        <v>176</v>
      </c>
      <c r="I1714" s="37">
        <v>41.2</v>
      </c>
      <c r="J1714" s="3">
        <v>0</v>
      </c>
      <c r="K1714">
        <v>1</v>
      </c>
      <c r="L1714">
        <v>2</v>
      </c>
      <c r="M1714">
        <v>4</v>
      </c>
      <c r="N1714" s="3">
        <v>0</v>
      </c>
      <c r="O1714">
        <v>1</v>
      </c>
      <c r="P1714">
        <v>4</v>
      </c>
      <c r="Q1714">
        <v>1</v>
      </c>
      <c r="R1714">
        <v>2</v>
      </c>
      <c r="S1714">
        <v>1</v>
      </c>
      <c r="T1714" s="2">
        <v>1</v>
      </c>
      <c r="U1714">
        <v>9</v>
      </c>
      <c r="V1714" s="3">
        <v>0</v>
      </c>
      <c r="W1714">
        <v>1</v>
      </c>
      <c r="X1714">
        <v>4</v>
      </c>
      <c r="Y1714">
        <v>1</v>
      </c>
      <c r="Z1714">
        <v>0</v>
      </c>
      <c r="AA1714" s="3">
        <v>3</v>
      </c>
      <c r="AB1714">
        <v>103</v>
      </c>
    </row>
    <row r="1715" spans="1:28" x14ac:dyDescent="0.35">
      <c r="A1715" s="2">
        <v>1695</v>
      </c>
      <c r="B1715" s="2">
        <v>11</v>
      </c>
      <c r="C1715" s="2" t="s">
        <v>35</v>
      </c>
      <c r="D1715">
        <v>83</v>
      </c>
      <c r="E1715">
        <v>4</v>
      </c>
      <c r="F1715">
        <v>1</v>
      </c>
      <c r="G1715">
        <v>1</v>
      </c>
      <c r="H1715">
        <v>167</v>
      </c>
      <c r="I1715" s="37">
        <v>38.1</v>
      </c>
      <c r="J1715" s="3">
        <v>0</v>
      </c>
      <c r="K1715">
        <v>1</v>
      </c>
      <c r="L1715">
        <v>1</v>
      </c>
      <c r="M1715">
        <v>5</v>
      </c>
      <c r="N1715" s="3">
        <v>1</v>
      </c>
      <c r="O1715">
        <v>1</v>
      </c>
      <c r="P1715">
        <v>1</v>
      </c>
      <c r="Q1715">
        <v>2</v>
      </c>
      <c r="R1715">
        <v>2</v>
      </c>
      <c r="S1715">
        <v>1</v>
      </c>
      <c r="T1715" s="2">
        <v>2</v>
      </c>
      <c r="U1715">
        <v>9</v>
      </c>
      <c r="V1715" s="3">
        <v>0</v>
      </c>
      <c r="W1715">
        <v>1</v>
      </c>
      <c r="X1715">
        <v>2</v>
      </c>
      <c r="Y1715">
        <v>1</v>
      </c>
      <c r="Z1715">
        <v>0</v>
      </c>
      <c r="AA1715" s="3">
        <v>3</v>
      </c>
      <c r="AB1715">
        <v>119</v>
      </c>
    </row>
    <row r="1716" spans="1:28" x14ac:dyDescent="0.35">
      <c r="A1716" s="2">
        <v>1709</v>
      </c>
      <c r="B1716" s="2">
        <v>11</v>
      </c>
      <c r="C1716" s="2" t="s">
        <v>35</v>
      </c>
      <c r="D1716">
        <v>84</v>
      </c>
      <c r="E1716">
        <v>4</v>
      </c>
      <c r="F1716">
        <v>1</v>
      </c>
      <c r="G1716">
        <v>1</v>
      </c>
      <c r="H1716">
        <v>190</v>
      </c>
      <c r="I1716" s="37">
        <v>29.5</v>
      </c>
      <c r="J1716" s="3">
        <v>0</v>
      </c>
      <c r="K1716">
        <v>1</v>
      </c>
      <c r="L1716">
        <v>2</v>
      </c>
      <c r="M1716">
        <v>4</v>
      </c>
      <c r="N1716" s="3">
        <v>0</v>
      </c>
      <c r="O1716">
        <v>1</v>
      </c>
      <c r="P1716">
        <v>1</v>
      </c>
      <c r="Q1716">
        <v>3</v>
      </c>
      <c r="R1716">
        <v>2</v>
      </c>
      <c r="S1716">
        <v>1</v>
      </c>
      <c r="T1716" s="2">
        <v>2</v>
      </c>
      <c r="U1716">
        <v>4</v>
      </c>
      <c r="V1716" s="3">
        <v>0</v>
      </c>
      <c r="W1716">
        <v>1</v>
      </c>
      <c r="X1716">
        <v>2</v>
      </c>
      <c r="Y1716">
        <v>1</v>
      </c>
      <c r="Z1716">
        <v>1</v>
      </c>
      <c r="AA1716" s="3">
        <v>3</v>
      </c>
      <c r="AB1716">
        <v>120</v>
      </c>
    </row>
    <row r="1717" spans="1:28" x14ac:dyDescent="0.35">
      <c r="A1717" s="2">
        <v>1712</v>
      </c>
      <c r="B1717" s="2">
        <v>11</v>
      </c>
      <c r="C1717" s="2" t="s">
        <v>35</v>
      </c>
      <c r="D1717">
        <v>84</v>
      </c>
      <c r="E1717">
        <v>2</v>
      </c>
      <c r="F1717">
        <v>1</v>
      </c>
      <c r="G1717">
        <v>1</v>
      </c>
      <c r="H1717">
        <v>190</v>
      </c>
      <c r="I1717" s="37">
        <v>40</v>
      </c>
      <c r="J1717" s="3">
        <v>0</v>
      </c>
      <c r="K1717">
        <v>1</v>
      </c>
      <c r="L1717">
        <v>2</v>
      </c>
      <c r="M1717">
        <v>4</v>
      </c>
      <c r="N1717" s="3">
        <v>0</v>
      </c>
      <c r="O1717">
        <v>1</v>
      </c>
      <c r="P1717">
        <v>6</v>
      </c>
      <c r="Q1717">
        <v>1</v>
      </c>
      <c r="R1717">
        <v>2</v>
      </c>
      <c r="S1717">
        <v>1</v>
      </c>
      <c r="T1717" s="2">
        <v>2</v>
      </c>
      <c r="U1717">
        <v>3</v>
      </c>
      <c r="V1717" s="3">
        <v>0</v>
      </c>
      <c r="W1717">
        <v>1</v>
      </c>
      <c r="X1717">
        <v>5</v>
      </c>
      <c r="Y1717">
        <v>2</v>
      </c>
      <c r="Z1717">
        <v>1</v>
      </c>
      <c r="AA1717" s="3">
        <v>3</v>
      </c>
      <c r="AB1717">
        <v>99</v>
      </c>
    </row>
    <row r="1718" spans="1:28" x14ac:dyDescent="0.35">
      <c r="A1718" s="2">
        <v>1714</v>
      </c>
      <c r="B1718" s="2">
        <v>11</v>
      </c>
      <c r="C1718" s="2" t="s">
        <v>35</v>
      </c>
      <c r="D1718">
        <v>105</v>
      </c>
      <c r="E1718">
        <v>2</v>
      </c>
      <c r="F1718">
        <v>1</v>
      </c>
      <c r="G1718">
        <v>0</v>
      </c>
      <c r="H1718">
        <v>176</v>
      </c>
      <c r="I1718" s="37">
        <v>16.3</v>
      </c>
      <c r="J1718" s="3">
        <v>0</v>
      </c>
      <c r="K1718">
        <v>1</v>
      </c>
      <c r="L1718">
        <v>2</v>
      </c>
      <c r="M1718">
        <v>4</v>
      </c>
      <c r="N1718" s="3">
        <v>0</v>
      </c>
      <c r="O1718">
        <v>1</v>
      </c>
      <c r="P1718">
        <v>2</v>
      </c>
      <c r="Q1718">
        <v>2</v>
      </c>
      <c r="R1718">
        <v>2</v>
      </c>
      <c r="S1718">
        <v>1</v>
      </c>
      <c r="T1718" s="2">
        <v>1</v>
      </c>
      <c r="U1718">
        <v>9</v>
      </c>
      <c r="V1718" s="3">
        <v>0</v>
      </c>
      <c r="W1718">
        <v>1</v>
      </c>
      <c r="X1718">
        <v>3</v>
      </c>
      <c r="Y1718">
        <v>2</v>
      </c>
      <c r="Z1718">
        <v>0</v>
      </c>
      <c r="AA1718" s="3">
        <v>3</v>
      </c>
      <c r="AB1718">
        <v>88</v>
      </c>
    </row>
    <row r="1719" spans="1:28" x14ac:dyDescent="0.35">
      <c r="A1719" s="2">
        <v>1715</v>
      </c>
      <c r="B1719" s="2">
        <v>11</v>
      </c>
      <c r="C1719" s="2" t="s">
        <v>35</v>
      </c>
      <c r="D1719">
        <v>105</v>
      </c>
      <c r="E1719">
        <v>1</v>
      </c>
      <c r="F1719">
        <v>1</v>
      </c>
      <c r="G1719">
        <v>0</v>
      </c>
      <c r="H1719">
        <v>168</v>
      </c>
      <c r="I1719" s="37">
        <v>2.6</v>
      </c>
      <c r="J1719" s="3">
        <v>0</v>
      </c>
      <c r="K1719">
        <v>1</v>
      </c>
      <c r="L1719">
        <v>1</v>
      </c>
      <c r="M1719">
        <v>4</v>
      </c>
      <c r="N1719" s="3">
        <v>0</v>
      </c>
      <c r="O1719">
        <v>1</v>
      </c>
      <c r="P1719">
        <v>2</v>
      </c>
      <c r="Q1719">
        <v>2</v>
      </c>
      <c r="R1719">
        <v>2</v>
      </c>
      <c r="S1719">
        <v>1</v>
      </c>
      <c r="T1719" s="2">
        <v>2</v>
      </c>
      <c r="U1719">
        <v>9</v>
      </c>
      <c r="V1719" s="3">
        <v>0</v>
      </c>
      <c r="W1719">
        <v>1</v>
      </c>
      <c r="X1719">
        <v>3</v>
      </c>
      <c r="Y1719">
        <v>2</v>
      </c>
      <c r="Z1719">
        <v>1</v>
      </c>
      <c r="AA1719" s="3">
        <v>1</v>
      </c>
      <c r="AB1719">
        <v>103</v>
      </c>
    </row>
    <row r="1720" spans="1:28" x14ac:dyDescent="0.35">
      <c r="A1720" s="2">
        <v>1716</v>
      </c>
      <c r="B1720" s="2">
        <v>11</v>
      </c>
      <c r="C1720" s="2" t="s">
        <v>35</v>
      </c>
      <c r="D1720">
        <v>105</v>
      </c>
      <c r="E1720">
        <v>1</v>
      </c>
      <c r="F1720">
        <v>1</v>
      </c>
      <c r="G1720">
        <v>0</v>
      </c>
      <c r="H1720">
        <v>168</v>
      </c>
      <c r="I1720" s="37">
        <v>1.8</v>
      </c>
      <c r="J1720" s="3">
        <v>0</v>
      </c>
      <c r="K1720">
        <v>1</v>
      </c>
      <c r="L1720">
        <v>1</v>
      </c>
      <c r="M1720">
        <v>4</v>
      </c>
      <c r="N1720" s="3">
        <v>0</v>
      </c>
      <c r="O1720">
        <v>1</v>
      </c>
      <c r="P1720">
        <v>2</v>
      </c>
      <c r="Q1720">
        <v>0</v>
      </c>
      <c r="R1720">
        <v>2</v>
      </c>
      <c r="S1720">
        <v>1</v>
      </c>
      <c r="T1720" s="2">
        <v>2</v>
      </c>
      <c r="U1720">
        <v>8</v>
      </c>
      <c r="V1720" s="3">
        <v>0</v>
      </c>
      <c r="W1720">
        <v>1</v>
      </c>
      <c r="X1720">
        <v>3</v>
      </c>
      <c r="Y1720">
        <v>1</v>
      </c>
      <c r="Z1720">
        <v>0</v>
      </c>
      <c r="AA1720" s="3">
        <v>3</v>
      </c>
      <c r="AB1720">
        <v>109</v>
      </c>
    </row>
    <row r="1721" spans="1:28" x14ac:dyDescent="0.35">
      <c r="A1721" s="2">
        <v>1717</v>
      </c>
      <c r="B1721" s="2">
        <v>11</v>
      </c>
      <c r="C1721" s="2" t="s">
        <v>35</v>
      </c>
      <c r="D1721">
        <v>105</v>
      </c>
      <c r="E1721">
        <v>2</v>
      </c>
      <c r="F1721">
        <v>1</v>
      </c>
      <c r="G1721">
        <v>0</v>
      </c>
      <c r="H1721">
        <v>190</v>
      </c>
      <c r="I1721" s="37">
        <v>13.7</v>
      </c>
      <c r="J1721" s="3">
        <v>0</v>
      </c>
      <c r="K1721">
        <v>1</v>
      </c>
      <c r="L1721">
        <v>2</v>
      </c>
      <c r="M1721">
        <v>4</v>
      </c>
      <c r="N1721" s="3">
        <v>0</v>
      </c>
      <c r="O1721">
        <v>1</v>
      </c>
      <c r="P1721">
        <v>2</v>
      </c>
      <c r="Q1721">
        <v>3</v>
      </c>
      <c r="R1721">
        <v>2</v>
      </c>
      <c r="S1721">
        <v>1</v>
      </c>
      <c r="T1721" s="2">
        <v>2</v>
      </c>
      <c r="U1721">
        <v>8</v>
      </c>
      <c r="V1721" s="3">
        <v>0</v>
      </c>
      <c r="W1721">
        <v>1</v>
      </c>
      <c r="X1721">
        <v>2</v>
      </c>
      <c r="Y1721">
        <v>3</v>
      </c>
      <c r="Z1721">
        <v>0</v>
      </c>
      <c r="AA1721" s="3">
        <v>3</v>
      </c>
      <c r="AB1721">
        <v>80</v>
      </c>
    </row>
    <row r="1722" spans="1:28" x14ac:dyDescent="0.35">
      <c r="A1722" s="2">
        <v>1718</v>
      </c>
      <c r="B1722" s="2">
        <v>11</v>
      </c>
      <c r="C1722" s="2" t="s">
        <v>35</v>
      </c>
      <c r="D1722">
        <v>105</v>
      </c>
      <c r="E1722">
        <v>3</v>
      </c>
      <c r="F1722">
        <v>1</v>
      </c>
      <c r="G1722">
        <v>0</v>
      </c>
      <c r="H1722">
        <v>210</v>
      </c>
      <c r="I1722" s="37">
        <v>50.7</v>
      </c>
      <c r="J1722" s="3">
        <v>0</v>
      </c>
      <c r="K1722">
        <v>1</v>
      </c>
      <c r="L1722">
        <v>1</v>
      </c>
      <c r="M1722">
        <v>4</v>
      </c>
      <c r="N1722" s="3">
        <v>0</v>
      </c>
      <c r="O1722">
        <v>1</v>
      </c>
      <c r="P1722">
        <v>2</v>
      </c>
      <c r="Q1722">
        <v>1</v>
      </c>
      <c r="R1722">
        <v>2</v>
      </c>
      <c r="S1722">
        <v>1</v>
      </c>
      <c r="T1722" s="2">
        <v>2</v>
      </c>
      <c r="U1722">
        <v>9</v>
      </c>
      <c r="V1722" s="3">
        <v>0</v>
      </c>
      <c r="W1722">
        <v>1</v>
      </c>
      <c r="X1722">
        <v>3</v>
      </c>
      <c r="Y1722">
        <v>3</v>
      </c>
      <c r="Z1722">
        <v>0</v>
      </c>
      <c r="AA1722" s="3">
        <v>3</v>
      </c>
      <c r="AB1722">
        <v>99</v>
      </c>
    </row>
    <row r="1723" spans="1:28" x14ac:dyDescent="0.35">
      <c r="A1723" s="2">
        <v>1719</v>
      </c>
      <c r="B1723" s="2">
        <v>11</v>
      </c>
      <c r="C1723" s="2" t="s">
        <v>35</v>
      </c>
      <c r="D1723">
        <v>105</v>
      </c>
      <c r="E1723">
        <v>4</v>
      </c>
      <c r="F1723">
        <v>1</v>
      </c>
      <c r="G1723">
        <v>0</v>
      </c>
      <c r="H1723">
        <v>210</v>
      </c>
      <c r="I1723" s="37">
        <v>50.7</v>
      </c>
      <c r="J1723" s="3">
        <v>0</v>
      </c>
      <c r="K1723">
        <v>1</v>
      </c>
      <c r="L1723">
        <v>1</v>
      </c>
      <c r="M1723">
        <v>4</v>
      </c>
      <c r="N1723" s="3">
        <v>0</v>
      </c>
      <c r="O1723">
        <v>1</v>
      </c>
      <c r="P1723">
        <v>2</v>
      </c>
      <c r="Q1723">
        <v>1</v>
      </c>
      <c r="R1723">
        <v>2</v>
      </c>
      <c r="S1723">
        <v>1</v>
      </c>
      <c r="T1723" s="2">
        <v>1</v>
      </c>
      <c r="U1723">
        <v>9</v>
      </c>
      <c r="V1723" s="3">
        <v>0</v>
      </c>
      <c r="W1723">
        <v>1</v>
      </c>
      <c r="X1723">
        <v>3</v>
      </c>
      <c r="Y1723">
        <v>3</v>
      </c>
      <c r="Z1723">
        <v>0</v>
      </c>
      <c r="AA1723" s="3">
        <v>3</v>
      </c>
      <c r="AB1723">
        <v>99</v>
      </c>
    </row>
    <row r="1724" spans="1:28" x14ac:dyDescent="0.35">
      <c r="A1724" s="2">
        <v>1720</v>
      </c>
      <c r="B1724" s="2">
        <v>11</v>
      </c>
      <c r="C1724" s="2" t="s">
        <v>35</v>
      </c>
      <c r="D1724">
        <v>105</v>
      </c>
      <c r="E1724">
        <v>3</v>
      </c>
      <c r="F1724">
        <v>1</v>
      </c>
      <c r="G1724">
        <v>0</v>
      </c>
      <c r="H1724">
        <v>189</v>
      </c>
      <c r="I1724" s="37">
        <v>43.8</v>
      </c>
      <c r="J1724" s="3">
        <v>0</v>
      </c>
      <c r="K1724">
        <v>1</v>
      </c>
      <c r="L1724">
        <v>1</v>
      </c>
      <c r="M1724">
        <v>4</v>
      </c>
      <c r="N1724" s="3">
        <v>0</v>
      </c>
      <c r="O1724">
        <v>1</v>
      </c>
      <c r="P1724">
        <v>3</v>
      </c>
      <c r="Q1724">
        <v>1</v>
      </c>
      <c r="R1724">
        <v>2</v>
      </c>
      <c r="S1724">
        <v>1</v>
      </c>
      <c r="T1724" s="2">
        <v>2</v>
      </c>
      <c r="U1724">
        <v>8</v>
      </c>
      <c r="V1724" s="3">
        <v>0</v>
      </c>
      <c r="W1724">
        <v>1</v>
      </c>
      <c r="X1724">
        <v>3</v>
      </c>
      <c r="Y1724">
        <v>1</v>
      </c>
      <c r="Z1724">
        <v>0</v>
      </c>
      <c r="AA1724" s="3">
        <v>3</v>
      </c>
      <c r="AB1724">
        <v>101</v>
      </c>
    </row>
    <row r="1725" spans="1:28" x14ac:dyDescent="0.35">
      <c r="A1725" s="2">
        <v>1721</v>
      </c>
      <c r="B1725" s="2">
        <v>11</v>
      </c>
      <c r="C1725" s="2" t="s">
        <v>35</v>
      </c>
      <c r="D1725">
        <v>105</v>
      </c>
      <c r="E1725">
        <v>3</v>
      </c>
      <c r="F1725">
        <v>1</v>
      </c>
      <c r="G1725">
        <v>0</v>
      </c>
      <c r="H1725">
        <v>190</v>
      </c>
      <c r="I1725" s="37">
        <v>55.8</v>
      </c>
      <c r="J1725" s="3">
        <v>0</v>
      </c>
      <c r="K1725">
        <v>1</v>
      </c>
      <c r="L1725">
        <v>2</v>
      </c>
      <c r="M1725">
        <v>1</v>
      </c>
      <c r="N1725" s="3">
        <v>0</v>
      </c>
      <c r="O1725">
        <v>1</v>
      </c>
      <c r="P1725">
        <v>3</v>
      </c>
      <c r="Q1725">
        <v>0</v>
      </c>
      <c r="R1725">
        <v>2</v>
      </c>
      <c r="S1725">
        <v>1</v>
      </c>
      <c r="T1725" s="2">
        <v>2</v>
      </c>
      <c r="U1725">
        <v>8</v>
      </c>
      <c r="V1725" s="3">
        <v>0</v>
      </c>
      <c r="W1725">
        <v>1</v>
      </c>
      <c r="X1725">
        <v>4</v>
      </c>
      <c r="Y1725">
        <v>3</v>
      </c>
      <c r="Z1725">
        <v>0</v>
      </c>
      <c r="AA1725" s="3">
        <v>3</v>
      </c>
      <c r="AB1725">
        <v>109</v>
      </c>
    </row>
    <row r="1726" spans="1:28" x14ac:dyDescent="0.35">
      <c r="A1726" s="2">
        <v>1722</v>
      </c>
      <c r="B1726" s="2">
        <v>11</v>
      </c>
      <c r="C1726" s="2" t="s">
        <v>35</v>
      </c>
      <c r="D1726">
        <v>105</v>
      </c>
      <c r="E1726">
        <v>2</v>
      </c>
      <c r="F1726">
        <v>1</v>
      </c>
      <c r="G1726">
        <v>0</v>
      </c>
      <c r="H1726">
        <v>218</v>
      </c>
      <c r="I1726" s="37">
        <v>68.599999999999994</v>
      </c>
      <c r="J1726" s="3">
        <v>0</v>
      </c>
      <c r="K1726">
        <v>1</v>
      </c>
      <c r="L1726">
        <v>1</v>
      </c>
      <c r="M1726">
        <v>4</v>
      </c>
      <c r="N1726" s="3">
        <v>0</v>
      </c>
      <c r="O1726">
        <v>1</v>
      </c>
      <c r="P1726">
        <v>3</v>
      </c>
      <c r="Q1726">
        <v>1</v>
      </c>
      <c r="R1726">
        <v>2</v>
      </c>
      <c r="S1726">
        <v>1</v>
      </c>
      <c r="T1726" s="2">
        <v>2</v>
      </c>
      <c r="U1726">
        <v>8</v>
      </c>
      <c r="V1726" s="3">
        <v>0</v>
      </c>
      <c r="W1726">
        <v>1</v>
      </c>
      <c r="X1726">
        <v>4</v>
      </c>
      <c r="Y1726">
        <v>3</v>
      </c>
      <c r="Z1726">
        <v>0</v>
      </c>
      <c r="AA1726" s="3">
        <v>3</v>
      </c>
      <c r="AB1726">
        <v>88</v>
      </c>
    </row>
    <row r="1727" spans="1:28" x14ac:dyDescent="0.35">
      <c r="A1727" s="2">
        <v>1723</v>
      </c>
      <c r="B1727" s="2">
        <v>11</v>
      </c>
      <c r="C1727" s="2" t="s">
        <v>35</v>
      </c>
      <c r="D1727">
        <v>105</v>
      </c>
      <c r="E1727">
        <v>3</v>
      </c>
      <c r="F1727">
        <v>1</v>
      </c>
      <c r="G1727">
        <v>0</v>
      </c>
      <c r="H1727">
        <v>218</v>
      </c>
      <c r="I1727" s="37">
        <v>116.7</v>
      </c>
      <c r="J1727" s="3">
        <v>0</v>
      </c>
      <c r="K1727">
        <v>1</v>
      </c>
      <c r="L1727">
        <v>2</v>
      </c>
      <c r="M1727">
        <v>4</v>
      </c>
      <c r="N1727" s="3">
        <v>0</v>
      </c>
      <c r="O1727">
        <v>1</v>
      </c>
      <c r="P1727">
        <v>2</v>
      </c>
      <c r="Q1727">
        <v>1</v>
      </c>
      <c r="R1727">
        <v>2</v>
      </c>
      <c r="S1727">
        <v>1</v>
      </c>
      <c r="T1727" s="2">
        <v>1</v>
      </c>
      <c r="U1727">
        <v>9</v>
      </c>
      <c r="V1727" s="3">
        <v>0</v>
      </c>
      <c r="W1727">
        <v>1</v>
      </c>
      <c r="X1727">
        <v>3</v>
      </c>
      <c r="Y1727">
        <v>3</v>
      </c>
      <c r="Z1727">
        <v>1</v>
      </c>
      <c r="AA1727" s="3">
        <v>1</v>
      </c>
      <c r="AB1727">
        <v>111</v>
      </c>
    </row>
    <row r="1728" spans="1:28" x14ac:dyDescent="0.35">
      <c r="A1728" s="2">
        <v>1724</v>
      </c>
      <c r="B1728" s="2">
        <v>11</v>
      </c>
      <c r="C1728" s="2" t="s">
        <v>35</v>
      </c>
      <c r="D1728">
        <v>106</v>
      </c>
      <c r="E1728">
        <v>2</v>
      </c>
      <c r="F1728">
        <v>1</v>
      </c>
      <c r="G1728">
        <v>1</v>
      </c>
      <c r="H1728">
        <v>168</v>
      </c>
      <c r="I1728" s="37">
        <v>12.6</v>
      </c>
      <c r="J1728" s="3">
        <v>0</v>
      </c>
      <c r="K1728">
        <v>1</v>
      </c>
      <c r="L1728">
        <v>1</v>
      </c>
      <c r="M1728">
        <v>4</v>
      </c>
      <c r="N1728" s="3">
        <v>0</v>
      </c>
      <c r="O1728">
        <v>1</v>
      </c>
      <c r="P1728">
        <v>2</v>
      </c>
      <c r="Q1728">
        <v>0</v>
      </c>
      <c r="R1728">
        <v>2</v>
      </c>
      <c r="S1728">
        <v>1</v>
      </c>
      <c r="T1728" s="2">
        <v>1</v>
      </c>
      <c r="U1728">
        <v>9</v>
      </c>
      <c r="V1728" s="3">
        <v>0</v>
      </c>
      <c r="W1728">
        <v>1</v>
      </c>
      <c r="X1728">
        <v>3</v>
      </c>
      <c r="Y1728">
        <v>1</v>
      </c>
      <c r="Z1728">
        <v>1</v>
      </c>
      <c r="AA1728" s="3">
        <v>1</v>
      </c>
      <c r="AB1728">
        <v>112</v>
      </c>
    </row>
    <row r="1729" spans="1:28" x14ac:dyDescent="0.35">
      <c r="A1729" s="2">
        <v>1725</v>
      </c>
      <c r="B1729" s="2">
        <v>11</v>
      </c>
      <c r="C1729" s="2" t="s">
        <v>35</v>
      </c>
      <c r="D1729">
        <v>106</v>
      </c>
      <c r="E1729">
        <v>3</v>
      </c>
      <c r="F1729">
        <v>1</v>
      </c>
      <c r="G1729">
        <v>1</v>
      </c>
      <c r="H1729">
        <v>176</v>
      </c>
      <c r="I1729" s="37">
        <v>15</v>
      </c>
      <c r="J1729" s="3">
        <v>0</v>
      </c>
      <c r="K1729">
        <v>1</v>
      </c>
      <c r="L1729">
        <v>1</v>
      </c>
      <c r="M1729">
        <v>4</v>
      </c>
      <c r="N1729" s="3">
        <v>0</v>
      </c>
      <c r="O1729">
        <v>1</v>
      </c>
      <c r="P1729">
        <v>2</v>
      </c>
      <c r="Q1729">
        <v>0</v>
      </c>
      <c r="R1729">
        <v>2</v>
      </c>
      <c r="S1729">
        <v>1</v>
      </c>
      <c r="T1729" s="2">
        <v>1</v>
      </c>
      <c r="U1729">
        <v>9</v>
      </c>
      <c r="V1729" s="3">
        <v>0</v>
      </c>
      <c r="W1729">
        <v>1</v>
      </c>
      <c r="X1729">
        <v>3</v>
      </c>
      <c r="Y1729">
        <v>1</v>
      </c>
      <c r="Z1729">
        <v>1</v>
      </c>
      <c r="AA1729" s="3">
        <v>1</v>
      </c>
      <c r="AB1729">
        <v>102</v>
      </c>
    </row>
    <row r="1730" spans="1:28" x14ac:dyDescent="0.35">
      <c r="A1730" s="2">
        <v>1726</v>
      </c>
      <c r="B1730" s="2">
        <v>11</v>
      </c>
      <c r="C1730" s="2" t="s">
        <v>35</v>
      </c>
      <c r="D1730">
        <v>106</v>
      </c>
      <c r="E1730">
        <v>1</v>
      </c>
      <c r="F1730">
        <v>1</v>
      </c>
      <c r="G1730">
        <v>1</v>
      </c>
      <c r="H1730">
        <v>176</v>
      </c>
      <c r="I1730" s="37">
        <v>15</v>
      </c>
      <c r="J1730" s="3">
        <v>0</v>
      </c>
      <c r="K1730">
        <v>1</v>
      </c>
      <c r="L1730">
        <v>1</v>
      </c>
      <c r="M1730">
        <v>4</v>
      </c>
      <c r="N1730" s="3">
        <v>0</v>
      </c>
      <c r="O1730">
        <v>1</v>
      </c>
      <c r="P1730">
        <v>2</v>
      </c>
      <c r="Q1730">
        <v>0</v>
      </c>
      <c r="R1730">
        <v>2</v>
      </c>
      <c r="S1730">
        <v>1</v>
      </c>
      <c r="T1730" s="2">
        <v>1</v>
      </c>
      <c r="U1730">
        <v>9</v>
      </c>
      <c r="V1730" s="3">
        <v>0</v>
      </c>
      <c r="W1730">
        <v>1</v>
      </c>
      <c r="X1730">
        <v>3</v>
      </c>
      <c r="Y1730">
        <v>1</v>
      </c>
      <c r="Z1730">
        <v>1</v>
      </c>
      <c r="AA1730" s="3">
        <v>1</v>
      </c>
      <c r="AB1730">
        <v>109</v>
      </c>
    </row>
    <row r="1731" spans="1:28" x14ac:dyDescent="0.35">
      <c r="A1731" s="2">
        <v>1728</v>
      </c>
      <c r="B1731" s="2">
        <v>11</v>
      </c>
      <c r="C1731" s="2" t="s">
        <v>35</v>
      </c>
      <c r="D1731">
        <v>106</v>
      </c>
      <c r="E1731">
        <v>4</v>
      </c>
      <c r="F1731">
        <v>1</v>
      </c>
      <c r="G1731">
        <v>1</v>
      </c>
      <c r="H1731">
        <v>218</v>
      </c>
      <c r="I1731" s="37">
        <v>75</v>
      </c>
      <c r="J1731" s="3">
        <v>0</v>
      </c>
      <c r="K1731">
        <v>1</v>
      </c>
      <c r="L1731">
        <v>1</v>
      </c>
      <c r="M1731">
        <v>4</v>
      </c>
      <c r="N1731" s="3">
        <v>0</v>
      </c>
      <c r="O1731">
        <v>1</v>
      </c>
      <c r="P1731">
        <v>2</v>
      </c>
      <c r="Q1731">
        <v>3</v>
      </c>
      <c r="R1731">
        <v>2</v>
      </c>
      <c r="S1731">
        <v>1</v>
      </c>
      <c r="T1731" s="2">
        <v>1</v>
      </c>
      <c r="U1731">
        <v>9</v>
      </c>
      <c r="V1731" s="3">
        <v>0</v>
      </c>
      <c r="W1731">
        <v>1</v>
      </c>
      <c r="X1731">
        <v>2</v>
      </c>
      <c r="Y1731">
        <v>1</v>
      </c>
      <c r="Z1731">
        <v>1</v>
      </c>
      <c r="AA1731" s="3">
        <v>1</v>
      </c>
      <c r="AB1731">
        <v>117</v>
      </c>
    </row>
    <row r="1732" spans="1:28" x14ac:dyDescent="0.35">
      <c r="A1732" s="2">
        <v>1729</v>
      </c>
      <c r="B1732" s="2">
        <v>11</v>
      </c>
      <c r="C1732" s="2" t="s">
        <v>35</v>
      </c>
      <c r="D1732">
        <v>106</v>
      </c>
      <c r="E1732">
        <v>4</v>
      </c>
      <c r="F1732">
        <v>1</v>
      </c>
      <c r="G1732">
        <v>1</v>
      </c>
      <c r="H1732">
        <v>218</v>
      </c>
      <c r="I1732" s="37">
        <v>75</v>
      </c>
      <c r="J1732" s="3">
        <v>0</v>
      </c>
      <c r="K1732">
        <v>1</v>
      </c>
      <c r="L1732">
        <v>1</v>
      </c>
      <c r="M1732">
        <v>4</v>
      </c>
      <c r="N1732" s="3">
        <v>0</v>
      </c>
      <c r="O1732">
        <v>1</v>
      </c>
      <c r="P1732">
        <v>2</v>
      </c>
      <c r="Q1732">
        <v>2</v>
      </c>
      <c r="R1732">
        <v>2</v>
      </c>
      <c r="S1732">
        <v>1</v>
      </c>
      <c r="T1732" s="2">
        <v>1</v>
      </c>
      <c r="U1732">
        <v>9</v>
      </c>
      <c r="V1732" s="3">
        <v>0</v>
      </c>
      <c r="W1732">
        <v>1</v>
      </c>
      <c r="X1732">
        <v>2</v>
      </c>
      <c r="Y1732">
        <v>1</v>
      </c>
      <c r="Z1732">
        <v>1</v>
      </c>
      <c r="AA1732" s="3">
        <v>1</v>
      </c>
      <c r="AB1732">
        <v>115</v>
      </c>
    </row>
    <row r="1733" spans="1:28" x14ac:dyDescent="0.35">
      <c r="A1733" s="2">
        <v>1730</v>
      </c>
      <c r="B1733" s="2">
        <v>11</v>
      </c>
      <c r="C1733" s="2" t="s">
        <v>35</v>
      </c>
      <c r="D1733">
        <v>107</v>
      </c>
      <c r="E1733">
        <v>3</v>
      </c>
      <c r="F1733">
        <v>1</v>
      </c>
      <c r="G1733">
        <v>1</v>
      </c>
      <c r="H1733">
        <v>176</v>
      </c>
      <c r="I1733" s="37">
        <v>13.1</v>
      </c>
      <c r="J1733" s="3">
        <v>0</v>
      </c>
      <c r="K1733">
        <v>1</v>
      </c>
      <c r="L1733">
        <v>1</v>
      </c>
      <c r="M1733">
        <v>4</v>
      </c>
      <c r="N1733" s="3">
        <v>0</v>
      </c>
      <c r="O1733">
        <v>1</v>
      </c>
      <c r="P1733">
        <v>3</v>
      </c>
      <c r="Q1733">
        <v>0</v>
      </c>
      <c r="R1733">
        <v>2</v>
      </c>
      <c r="S1733">
        <v>1</v>
      </c>
      <c r="T1733" s="2">
        <v>1</v>
      </c>
      <c r="U1733">
        <v>9</v>
      </c>
      <c r="V1733" s="3">
        <v>0</v>
      </c>
      <c r="W1733">
        <v>1</v>
      </c>
      <c r="X1733">
        <v>4</v>
      </c>
      <c r="Y1733">
        <v>1</v>
      </c>
      <c r="Z1733">
        <v>0</v>
      </c>
      <c r="AA1733" s="3">
        <v>3</v>
      </c>
      <c r="AB1733">
        <v>109</v>
      </c>
    </row>
    <row r="1734" spans="1:28" x14ac:dyDescent="0.35">
      <c r="A1734" s="2">
        <v>1731</v>
      </c>
      <c r="B1734" s="2">
        <v>11</v>
      </c>
      <c r="C1734" s="2" t="s">
        <v>35</v>
      </c>
      <c r="D1734">
        <v>107</v>
      </c>
      <c r="E1734">
        <v>3</v>
      </c>
      <c r="F1734">
        <v>1</v>
      </c>
      <c r="G1734">
        <v>1</v>
      </c>
      <c r="H1734">
        <v>176</v>
      </c>
      <c r="I1734" s="37">
        <v>13.1</v>
      </c>
      <c r="J1734" s="3">
        <v>0</v>
      </c>
      <c r="K1734">
        <v>1</v>
      </c>
      <c r="L1734">
        <v>1</v>
      </c>
      <c r="M1734">
        <v>4</v>
      </c>
      <c r="N1734" s="3">
        <v>0</v>
      </c>
      <c r="O1734">
        <v>1</v>
      </c>
      <c r="P1734">
        <v>2</v>
      </c>
      <c r="Q1734">
        <v>2</v>
      </c>
      <c r="R1734">
        <v>2</v>
      </c>
      <c r="S1734">
        <v>1</v>
      </c>
      <c r="T1734" s="2">
        <v>1</v>
      </c>
      <c r="U1734">
        <v>9</v>
      </c>
      <c r="V1734" s="3">
        <v>0</v>
      </c>
      <c r="W1734">
        <v>1</v>
      </c>
      <c r="X1734">
        <v>3</v>
      </c>
      <c r="Y1734">
        <v>3</v>
      </c>
      <c r="Z1734">
        <v>1</v>
      </c>
      <c r="AA1734" s="3">
        <v>3</v>
      </c>
      <c r="AB1734">
        <v>116</v>
      </c>
    </row>
    <row r="1735" spans="1:28" x14ac:dyDescent="0.35">
      <c r="A1735" s="2">
        <v>1733</v>
      </c>
      <c r="B1735" s="2">
        <v>11</v>
      </c>
      <c r="C1735" s="2" t="s">
        <v>35</v>
      </c>
      <c r="D1735">
        <v>107</v>
      </c>
      <c r="E1735">
        <v>1</v>
      </c>
      <c r="F1735">
        <v>1</v>
      </c>
      <c r="G1735">
        <v>1</v>
      </c>
      <c r="H1735">
        <v>168</v>
      </c>
      <c r="I1735" s="37">
        <v>54.1</v>
      </c>
      <c r="J1735" s="3">
        <v>0</v>
      </c>
      <c r="K1735">
        <v>1</v>
      </c>
      <c r="L1735">
        <v>1</v>
      </c>
      <c r="M1735">
        <v>4</v>
      </c>
      <c r="N1735" s="3">
        <v>0</v>
      </c>
      <c r="O1735">
        <v>1</v>
      </c>
      <c r="P1735">
        <v>6</v>
      </c>
      <c r="Q1735">
        <v>0</v>
      </c>
      <c r="R1735">
        <v>2</v>
      </c>
      <c r="S1735">
        <v>1</v>
      </c>
      <c r="T1735" s="2">
        <v>2</v>
      </c>
      <c r="U1735">
        <v>9</v>
      </c>
      <c r="V1735" s="3">
        <v>0</v>
      </c>
      <c r="W1735">
        <v>1</v>
      </c>
      <c r="X1735">
        <v>6</v>
      </c>
      <c r="Y1735">
        <v>1</v>
      </c>
      <c r="Z1735">
        <v>1</v>
      </c>
      <c r="AA1735" s="3">
        <v>3</v>
      </c>
      <c r="AB1735">
        <v>91</v>
      </c>
    </row>
    <row r="1736" spans="1:28" x14ac:dyDescent="0.35">
      <c r="A1736" s="2">
        <v>1734</v>
      </c>
      <c r="B1736" s="2">
        <v>11</v>
      </c>
      <c r="C1736" s="2" t="s">
        <v>35</v>
      </c>
      <c r="D1736">
        <v>107</v>
      </c>
      <c r="E1736">
        <v>1</v>
      </c>
      <c r="F1736">
        <v>1</v>
      </c>
      <c r="G1736">
        <v>1</v>
      </c>
      <c r="H1736">
        <v>168</v>
      </c>
      <c r="I1736" s="37">
        <v>4.5999999999999996</v>
      </c>
      <c r="J1736" s="3">
        <v>0</v>
      </c>
      <c r="K1736">
        <v>1</v>
      </c>
      <c r="L1736">
        <v>1</v>
      </c>
      <c r="M1736">
        <v>4</v>
      </c>
      <c r="N1736" s="3">
        <v>0</v>
      </c>
      <c r="O1736">
        <v>1</v>
      </c>
      <c r="P1736">
        <v>2</v>
      </c>
      <c r="Q1736">
        <v>2</v>
      </c>
      <c r="R1736">
        <v>2</v>
      </c>
      <c r="S1736">
        <v>1</v>
      </c>
      <c r="T1736" s="2">
        <v>2</v>
      </c>
      <c r="U1736">
        <v>9</v>
      </c>
      <c r="V1736" s="3">
        <v>0</v>
      </c>
      <c r="W1736">
        <v>1</v>
      </c>
      <c r="X1736">
        <v>4</v>
      </c>
      <c r="Y1736">
        <v>3</v>
      </c>
      <c r="Z1736">
        <v>1</v>
      </c>
      <c r="AA1736" s="3">
        <v>3</v>
      </c>
      <c r="AB1736">
        <v>109</v>
      </c>
    </row>
    <row r="1737" spans="1:28" x14ac:dyDescent="0.35">
      <c r="A1737" s="2">
        <v>1735</v>
      </c>
      <c r="B1737" s="2">
        <v>11</v>
      </c>
      <c r="C1737" s="2" t="s">
        <v>35</v>
      </c>
      <c r="D1737">
        <v>107</v>
      </c>
      <c r="E1737">
        <v>3</v>
      </c>
      <c r="F1737">
        <v>1</v>
      </c>
      <c r="G1737">
        <v>1</v>
      </c>
      <c r="H1737">
        <v>190</v>
      </c>
      <c r="I1737" s="37">
        <v>84.1</v>
      </c>
      <c r="J1737" s="3">
        <v>0</v>
      </c>
      <c r="K1737">
        <v>1</v>
      </c>
      <c r="L1737">
        <v>2</v>
      </c>
      <c r="M1737">
        <v>4</v>
      </c>
      <c r="N1737" s="3">
        <v>0</v>
      </c>
      <c r="O1737">
        <v>1</v>
      </c>
      <c r="P1737">
        <v>4</v>
      </c>
      <c r="Q1737">
        <v>1</v>
      </c>
      <c r="R1737">
        <v>2</v>
      </c>
      <c r="S1737">
        <v>1</v>
      </c>
      <c r="T1737" s="2">
        <v>2</v>
      </c>
      <c r="U1737">
        <v>9</v>
      </c>
      <c r="V1737" s="3">
        <v>0</v>
      </c>
      <c r="W1737">
        <v>1</v>
      </c>
      <c r="X1737">
        <v>5</v>
      </c>
      <c r="Y1737">
        <v>1</v>
      </c>
      <c r="Z1737">
        <v>1</v>
      </c>
      <c r="AA1737" s="3">
        <v>3</v>
      </c>
      <c r="AB1737">
        <v>95</v>
      </c>
    </row>
    <row r="1738" spans="1:28" x14ac:dyDescent="0.35">
      <c r="A1738" s="2">
        <v>1736</v>
      </c>
      <c r="B1738" s="2">
        <v>11</v>
      </c>
      <c r="C1738" s="2" t="s">
        <v>35</v>
      </c>
      <c r="D1738">
        <v>107</v>
      </c>
      <c r="E1738">
        <v>3</v>
      </c>
      <c r="F1738">
        <v>1</v>
      </c>
      <c r="G1738">
        <v>1</v>
      </c>
      <c r="H1738">
        <v>168</v>
      </c>
      <c r="I1738" s="37">
        <v>8.6</v>
      </c>
      <c r="J1738" s="3">
        <v>0</v>
      </c>
      <c r="K1738">
        <v>1</v>
      </c>
      <c r="L1738">
        <v>1</v>
      </c>
      <c r="M1738">
        <v>4</v>
      </c>
      <c r="N1738" s="3">
        <v>0</v>
      </c>
      <c r="O1738">
        <v>1</v>
      </c>
      <c r="P1738">
        <v>2</v>
      </c>
      <c r="Q1738">
        <v>2</v>
      </c>
      <c r="R1738">
        <v>2</v>
      </c>
      <c r="S1738">
        <v>1</v>
      </c>
      <c r="T1738" s="2">
        <v>2</v>
      </c>
      <c r="U1738">
        <v>9</v>
      </c>
      <c r="V1738" s="3">
        <v>0</v>
      </c>
      <c r="W1738">
        <v>1</v>
      </c>
      <c r="X1738">
        <v>3</v>
      </c>
      <c r="Y1738">
        <v>1</v>
      </c>
      <c r="Z1738">
        <v>1</v>
      </c>
      <c r="AA1738" s="3">
        <v>3</v>
      </c>
      <c r="AB1738">
        <v>103</v>
      </c>
    </row>
    <row r="1739" spans="1:28" x14ac:dyDescent="0.35">
      <c r="A1739" s="2">
        <v>1737</v>
      </c>
      <c r="B1739" s="2">
        <v>11</v>
      </c>
      <c r="C1739" s="2" t="s">
        <v>35</v>
      </c>
      <c r="D1739">
        <v>107</v>
      </c>
      <c r="E1739">
        <v>4</v>
      </c>
      <c r="F1739">
        <v>1</v>
      </c>
      <c r="G1739">
        <v>1</v>
      </c>
      <c r="H1739">
        <v>210</v>
      </c>
      <c r="I1739" s="37">
        <v>59.5</v>
      </c>
      <c r="J1739" s="3">
        <v>0</v>
      </c>
      <c r="K1739">
        <v>1</v>
      </c>
      <c r="L1739">
        <v>1</v>
      </c>
      <c r="M1739">
        <v>4</v>
      </c>
      <c r="N1739" s="3">
        <v>0</v>
      </c>
      <c r="O1739">
        <v>1</v>
      </c>
      <c r="P1739">
        <v>4</v>
      </c>
      <c r="Q1739">
        <v>1</v>
      </c>
      <c r="R1739">
        <v>2</v>
      </c>
      <c r="S1739">
        <v>1</v>
      </c>
      <c r="T1739" s="2">
        <v>1</v>
      </c>
      <c r="U1739">
        <v>9</v>
      </c>
      <c r="V1739" s="3">
        <v>0</v>
      </c>
      <c r="W1739">
        <v>1</v>
      </c>
      <c r="X1739">
        <v>4</v>
      </c>
      <c r="Y1739">
        <v>1</v>
      </c>
      <c r="Z1739">
        <v>1</v>
      </c>
      <c r="AA1739" s="3">
        <v>3</v>
      </c>
      <c r="AB1739">
        <v>103</v>
      </c>
    </row>
    <row r="1740" spans="1:28" x14ac:dyDescent="0.35">
      <c r="A1740" s="2">
        <v>1738</v>
      </c>
      <c r="B1740" s="2">
        <v>11</v>
      </c>
      <c r="C1740" s="2" t="s">
        <v>35</v>
      </c>
      <c r="D1740">
        <v>108</v>
      </c>
      <c r="E1740">
        <v>3</v>
      </c>
      <c r="F1740">
        <v>1</v>
      </c>
      <c r="G1740">
        <v>1</v>
      </c>
      <c r="H1740">
        <v>218</v>
      </c>
      <c r="I1740" s="37">
        <v>115</v>
      </c>
      <c r="J1740" s="3">
        <v>0</v>
      </c>
      <c r="K1740">
        <v>1</v>
      </c>
      <c r="L1740">
        <v>1</v>
      </c>
      <c r="M1740">
        <v>4</v>
      </c>
      <c r="N1740" s="3">
        <v>0</v>
      </c>
      <c r="O1740">
        <v>1</v>
      </c>
      <c r="P1740">
        <v>5</v>
      </c>
      <c r="Q1740">
        <v>1</v>
      </c>
      <c r="R1740">
        <v>2</v>
      </c>
      <c r="S1740">
        <v>1</v>
      </c>
      <c r="T1740" s="2">
        <v>1</v>
      </c>
      <c r="U1740">
        <v>9</v>
      </c>
      <c r="V1740" s="3">
        <v>0</v>
      </c>
      <c r="W1740">
        <v>1</v>
      </c>
      <c r="X1740">
        <v>5</v>
      </c>
      <c r="Y1740">
        <v>1</v>
      </c>
      <c r="Z1740">
        <v>1</v>
      </c>
      <c r="AA1740" s="3">
        <v>3</v>
      </c>
      <c r="AB1740">
        <v>91</v>
      </c>
    </row>
    <row r="1741" spans="1:28" x14ac:dyDescent="0.35">
      <c r="A1741" s="2">
        <v>1739</v>
      </c>
      <c r="B1741" s="2">
        <v>11</v>
      </c>
      <c r="C1741" s="2" t="s">
        <v>35</v>
      </c>
      <c r="D1741">
        <v>108</v>
      </c>
      <c r="E1741">
        <v>4</v>
      </c>
      <c r="F1741">
        <v>1</v>
      </c>
      <c r="G1741">
        <v>1</v>
      </c>
      <c r="H1741">
        <v>210</v>
      </c>
      <c r="I1741" s="37">
        <v>143.19999999999999</v>
      </c>
      <c r="J1741" s="3">
        <v>0</v>
      </c>
      <c r="K1741">
        <v>1</v>
      </c>
      <c r="L1741">
        <v>2</v>
      </c>
      <c r="M1741">
        <v>4</v>
      </c>
      <c r="N1741" s="3">
        <v>0</v>
      </c>
      <c r="O1741">
        <v>1</v>
      </c>
      <c r="P1741">
        <v>3</v>
      </c>
      <c r="Q1741">
        <v>3</v>
      </c>
      <c r="R1741">
        <v>2</v>
      </c>
      <c r="S1741">
        <v>1</v>
      </c>
      <c r="T1741" s="2">
        <v>1</v>
      </c>
      <c r="U1741">
        <v>9</v>
      </c>
      <c r="V1741" s="3">
        <v>0</v>
      </c>
      <c r="W1741">
        <v>1</v>
      </c>
      <c r="X1741">
        <v>5</v>
      </c>
      <c r="Y1741">
        <v>1</v>
      </c>
      <c r="Z1741">
        <v>1</v>
      </c>
      <c r="AA1741" s="3">
        <v>3</v>
      </c>
      <c r="AB1741">
        <v>103</v>
      </c>
    </row>
    <row r="1742" spans="1:28" x14ac:dyDescent="0.35">
      <c r="A1742" s="2">
        <v>1740</v>
      </c>
      <c r="B1742" s="2">
        <v>11</v>
      </c>
      <c r="C1742" s="2" t="s">
        <v>35</v>
      </c>
      <c r="D1742">
        <v>108</v>
      </c>
      <c r="E1742">
        <v>4</v>
      </c>
      <c r="F1742">
        <v>1</v>
      </c>
      <c r="G1742">
        <v>1</v>
      </c>
      <c r="H1742">
        <v>210</v>
      </c>
      <c r="I1742" s="37">
        <v>143.19999999999999</v>
      </c>
      <c r="J1742" s="3">
        <v>0</v>
      </c>
      <c r="K1742">
        <v>1</v>
      </c>
      <c r="L1742">
        <v>2</v>
      </c>
      <c r="M1742">
        <v>4</v>
      </c>
      <c r="N1742" s="3">
        <v>0</v>
      </c>
      <c r="O1742">
        <v>1</v>
      </c>
      <c r="P1742">
        <v>3</v>
      </c>
      <c r="Q1742">
        <v>2</v>
      </c>
      <c r="R1742">
        <v>2</v>
      </c>
      <c r="S1742">
        <v>1</v>
      </c>
      <c r="T1742" s="2">
        <v>2</v>
      </c>
      <c r="U1742">
        <v>9</v>
      </c>
      <c r="V1742" s="3">
        <v>0</v>
      </c>
      <c r="W1742">
        <v>1</v>
      </c>
      <c r="X1742">
        <v>4</v>
      </c>
      <c r="Y1742">
        <v>1</v>
      </c>
      <c r="Z1742">
        <v>1</v>
      </c>
      <c r="AA1742" s="3">
        <v>3</v>
      </c>
      <c r="AB1742">
        <v>103</v>
      </c>
    </row>
    <row r="1743" spans="1:28" x14ac:dyDescent="0.35">
      <c r="A1743" s="2">
        <v>1741</v>
      </c>
      <c r="B1743" s="2">
        <v>11</v>
      </c>
      <c r="C1743" s="2" t="s">
        <v>35</v>
      </c>
      <c r="D1743">
        <v>108</v>
      </c>
      <c r="E1743">
        <v>4</v>
      </c>
      <c r="F1743">
        <v>1</v>
      </c>
      <c r="G1743">
        <v>1</v>
      </c>
      <c r="H1743">
        <v>218</v>
      </c>
      <c r="I1743" s="37">
        <v>146.69999999999999</v>
      </c>
      <c r="J1743" s="3">
        <v>0</v>
      </c>
      <c r="K1743">
        <v>1</v>
      </c>
      <c r="L1743">
        <v>1</v>
      </c>
      <c r="M1743">
        <v>4</v>
      </c>
      <c r="N1743" s="3">
        <v>0</v>
      </c>
      <c r="O1743">
        <v>1</v>
      </c>
      <c r="P1743">
        <v>3</v>
      </c>
      <c r="Q1743">
        <v>2</v>
      </c>
      <c r="R1743">
        <v>2</v>
      </c>
      <c r="S1743">
        <v>1</v>
      </c>
      <c r="T1743" s="2">
        <v>2</v>
      </c>
      <c r="U1743">
        <v>9</v>
      </c>
      <c r="V1743" s="3">
        <v>0</v>
      </c>
      <c r="W1743">
        <v>1</v>
      </c>
      <c r="X1743">
        <v>4</v>
      </c>
      <c r="Y1743">
        <v>1</v>
      </c>
      <c r="Z1743">
        <v>1</v>
      </c>
      <c r="AA1743" s="3">
        <v>3</v>
      </c>
      <c r="AB1743">
        <v>102</v>
      </c>
    </row>
    <row r="1744" spans="1:28" x14ac:dyDescent="0.35">
      <c r="A1744" s="2">
        <v>1742</v>
      </c>
      <c r="B1744" s="2">
        <v>11</v>
      </c>
      <c r="C1744" s="2" t="s">
        <v>35</v>
      </c>
      <c r="D1744">
        <v>108</v>
      </c>
      <c r="E1744">
        <v>3</v>
      </c>
      <c r="F1744">
        <v>1</v>
      </c>
      <c r="G1744">
        <v>1</v>
      </c>
      <c r="H1744">
        <v>218</v>
      </c>
      <c r="I1744" s="37">
        <v>82.3</v>
      </c>
      <c r="J1744" s="3">
        <v>0</v>
      </c>
      <c r="K1744">
        <v>1</v>
      </c>
      <c r="L1744">
        <v>2</v>
      </c>
      <c r="M1744">
        <v>1</v>
      </c>
      <c r="N1744" s="3">
        <v>0</v>
      </c>
      <c r="O1744">
        <v>1</v>
      </c>
      <c r="P1744">
        <v>3</v>
      </c>
      <c r="Q1744">
        <v>2</v>
      </c>
      <c r="R1744">
        <v>2</v>
      </c>
      <c r="S1744">
        <v>1</v>
      </c>
      <c r="T1744" s="2">
        <v>1</v>
      </c>
      <c r="U1744">
        <v>9</v>
      </c>
      <c r="V1744" s="3">
        <v>0</v>
      </c>
      <c r="W1744">
        <v>1</v>
      </c>
      <c r="X1744">
        <v>5</v>
      </c>
      <c r="Y1744">
        <v>3</v>
      </c>
      <c r="Z1744">
        <v>0</v>
      </c>
      <c r="AA1744" s="3">
        <v>2</v>
      </c>
      <c r="AB1744">
        <v>80</v>
      </c>
    </row>
    <row r="1745" spans="1:28" x14ac:dyDescent="0.35">
      <c r="A1745" s="2">
        <v>1743</v>
      </c>
      <c r="B1745" s="2">
        <v>11</v>
      </c>
      <c r="C1745" s="2" t="s">
        <v>35</v>
      </c>
      <c r="D1745">
        <v>108</v>
      </c>
      <c r="E1745">
        <v>3</v>
      </c>
      <c r="F1745">
        <v>1</v>
      </c>
      <c r="G1745">
        <v>0</v>
      </c>
      <c r="H1745">
        <v>210</v>
      </c>
      <c r="I1745" s="37">
        <v>112.6</v>
      </c>
      <c r="J1745" s="3">
        <v>0</v>
      </c>
      <c r="K1745">
        <v>1</v>
      </c>
      <c r="L1745">
        <v>2</v>
      </c>
      <c r="M1745">
        <v>4</v>
      </c>
      <c r="N1745" s="3">
        <v>0</v>
      </c>
      <c r="O1745">
        <v>1</v>
      </c>
      <c r="P1745">
        <v>3</v>
      </c>
      <c r="Q1745">
        <v>2</v>
      </c>
      <c r="R1745">
        <v>2</v>
      </c>
      <c r="S1745">
        <v>1</v>
      </c>
      <c r="T1745" s="2">
        <v>2</v>
      </c>
      <c r="U1745">
        <v>9</v>
      </c>
      <c r="V1745" s="3">
        <v>0</v>
      </c>
      <c r="W1745">
        <v>1</v>
      </c>
      <c r="X1745">
        <v>4</v>
      </c>
      <c r="Y1745">
        <v>3</v>
      </c>
      <c r="Z1745">
        <v>1</v>
      </c>
      <c r="AA1745" s="3">
        <v>3</v>
      </c>
      <c r="AB1745">
        <v>106</v>
      </c>
    </row>
    <row r="1746" spans="1:28" x14ac:dyDescent="0.35">
      <c r="A1746" s="2">
        <v>1744</v>
      </c>
      <c r="B1746" s="2">
        <v>11</v>
      </c>
      <c r="C1746" s="2" t="s">
        <v>35</v>
      </c>
      <c r="D1746">
        <v>108</v>
      </c>
      <c r="E1746">
        <v>4</v>
      </c>
      <c r="F1746">
        <v>1</v>
      </c>
      <c r="G1746">
        <v>1</v>
      </c>
      <c r="H1746">
        <v>190</v>
      </c>
      <c r="I1746" s="37">
        <v>89.4</v>
      </c>
      <c r="J1746" s="3">
        <v>0</v>
      </c>
      <c r="K1746">
        <v>1</v>
      </c>
      <c r="L1746">
        <v>1</v>
      </c>
      <c r="M1746">
        <v>4</v>
      </c>
      <c r="N1746" s="3">
        <v>0</v>
      </c>
      <c r="O1746">
        <v>1</v>
      </c>
      <c r="P1746">
        <v>2</v>
      </c>
      <c r="Q1746">
        <v>2</v>
      </c>
      <c r="R1746">
        <v>2</v>
      </c>
      <c r="S1746">
        <v>1</v>
      </c>
      <c r="T1746" s="2">
        <v>2</v>
      </c>
      <c r="U1746">
        <v>9</v>
      </c>
      <c r="V1746" s="3">
        <v>0</v>
      </c>
      <c r="W1746">
        <v>1</v>
      </c>
      <c r="X1746">
        <v>3</v>
      </c>
      <c r="Y1746">
        <v>3</v>
      </c>
      <c r="Z1746">
        <v>1</v>
      </c>
      <c r="AA1746" s="3">
        <v>3</v>
      </c>
      <c r="AB1746">
        <v>103</v>
      </c>
    </row>
    <row r="1747" spans="1:28" x14ac:dyDescent="0.35">
      <c r="A1747" s="2">
        <v>1745</v>
      </c>
      <c r="B1747" s="2">
        <v>11</v>
      </c>
      <c r="C1747" s="2" t="s">
        <v>35</v>
      </c>
      <c r="D1747">
        <v>108</v>
      </c>
      <c r="E1747">
        <v>3</v>
      </c>
      <c r="F1747">
        <v>1</v>
      </c>
      <c r="G1747">
        <v>1</v>
      </c>
      <c r="H1747">
        <v>210</v>
      </c>
      <c r="I1747" s="37">
        <v>171.7</v>
      </c>
      <c r="J1747" s="3">
        <v>0</v>
      </c>
      <c r="K1747">
        <v>1</v>
      </c>
      <c r="L1747">
        <v>1</v>
      </c>
      <c r="M1747">
        <v>4</v>
      </c>
      <c r="N1747" s="3">
        <v>0</v>
      </c>
      <c r="O1747">
        <v>1</v>
      </c>
      <c r="P1747">
        <v>4</v>
      </c>
      <c r="Q1747">
        <v>1</v>
      </c>
      <c r="R1747">
        <v>2</v>
      </c>
      <c r="S1747">
        <v>1</v>
      </c>
      <c r="T1747" s="2">
        <v>1</v>
      </c>
      <c r="U1747">
        <v>9</v>
      </c>
      <c r="V1747" s="3">
        <v>0</v>
      </c>
      <c r="W1747">
        <v>1</v>
      </c>
      <c r="X1747">
        <v>4</v>
      </c>
      <c r="Y1747">
        <v>1</v>
      </c>
      <c r="Z1747">
        <v>1</v>
      </c>
      <c r="AA1747" s="3">
        <v>3</v>
      </c>
      <c r="AB1747">
        <v>99</v>
      </c>
    </row>
    <row r="1748" spans="1:28" x14ac:dyDescent="0.35">
      <c r="A1748" s="2">
        <v>1746</v>
      </c>
      <c r="B1748" s="2">
        <v>11</v>
      </c>
      <c r="C1748" s="2" t="s">
        <v>35</v>
      </c>
      <c r="D1748">
        <v>108</v>
      </c>
      <c r="E1748">
        <v>3</v>
      </c>
      <c r="F1748">
        <v>1</v>
      </c>
      <c r="G1748">
        <v>1</v>
      </c>
      <c r="H1748">
        <v>210</v>
      </c>
      <c r="I1748" s="37">
        <v>171.7</v>
      </c>
      <c r="J1748" s="3">
        <v>0</v>
      </c>
      <c r="K1748">
        <v>1</v>
      </c>
      <c r="L1748">
        <v>2</v>
      </c>
      <c r="M1748">
        <v>4</v>
      </c>
      <c r="N1748" s="3">
        <v>0</v>
      </c>
      <c r="O1748">
        <v>1</v>
      </c>
      <c r="P1748">
        <v>4</v>
      </c>
      <c r="Q1748">
        <v>1</v>
      </c>
      <c r="R1748">
        <v>2</v>
      </c>
      <c r="S1748">
        <v>1</v>
      </c>
      <c r="T1748" s="2">
        <v>2</v>
      </c>
      <c r="U1748">
        <v>9</v>
      </c>
      <c r="V1748" s="3">
        <v>0</v>
      </c>
      <c r="W1748">
        <v>1</v>
      </c>
      <c r="X1748">
        <v>4</v>
      </c>
      <c r="Y1748">
        <v>3</v>
      </c>
      <c r="Z1748">
        <v>1</v>
      </c>
      <c r="AA1748" s="3">
        <v>3</v>
      </c>
      <c r="AB1748">
        <v>112</v>
      </c>
    </row>
    <row r="1749" spans="1:28" x14ac:dyDescent="0.35">
      <c r="A1749" s="4">
        <v>1747</v>
      </c>
      <c r="B1749" s="4">
        <v>11</v>
      </c>
      <c r="C1749" s="4" t="s">
        <v>35</v>
      </c>
      <c r="D1749" s="5">
        <v>108</v>
      </c>
      <c r="E1749" s="5">
        <v>3</v>
      </c>
      <c r="F1749" s="5">
        <v>1</v>
      </c>
      <c r="G1749" s="5">
        <v>1</v>
      </c>
      <c r="H1749" s="5">
        <v>210</v>
      </c>
      <c r="I1749" s="61">
        <v>171.7</v>
      </c>
      <c r="J1749" s="6">
        <v>0</v>
      </c>
      <c r="K1749" s="5">
        <v>1</v>
      </c>
      <c r="L1749" s="5">
        <v>2</v>
      </c>
      <c r="M1749" s="5">
        <v>4</v>
      </c>
      <c r="N1749" s="6">
        <v>0</v>
      </c>
      <c r="O1749" s="5">
        <v>1</v>
      </c>
      <c r="P1749" s="5">
        <v>6</v>
      </c>
      <c r="Q1749" s="5">
        <v>1</v>
      </c>
      <c r="R1749" s="5">
        <v>2</v>
      </c>
      <c r="S1749" s="5">
        <v>1</v>
      </c>
      <c r="T1749" s="4">
        <v>1</v>
      </c>
      <c r="U1749" s="5">
        <v>9</v>
      </c>
      <c r="V1749" s="6">
        <v>0</v>
      </c>
      <c r="W1749" s="5">
        <v>1</v>
      </c>
      <c r="X1749" s="5">
        <v>7</v>
      </c>
      <c r="Y1749" s="5">
        <v>4</v>
      </c>
      <c r="Z1749" s="5">
        <v>1</v>
      </c>
      <c r="AA1749" s="6">
        <v>3</v>
      </c>
      <c r="AB1749" s="5">
        <v>99</v>
      </c>
    </row>
    <row r="1750" spans="1:28" x14ac:dyDescent="0.35"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U1750" s="2"/>
      <c r="V1750" s="2"/>
      <c r="W1750" s="2"/>
      <c r="X1750" s="2"/>
      <c r="Y1750" s="2"/>
      <c r="Z1750" s="2"/>
      <c r="AA1750" s="2"/>
      <c r="AB1750" s="2"/>
    </row>
    <row r="1751" spans="1:28" x14ac:dyDescent="0.35"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U1751" s="2"/>
      <c r="V1751" s="2"/>
      <c r="W1751" s="2"/>
      <c r="X1751" s="2"/>
      <c r="Y1751" s="2"/>
      <c r="Z1751" s="2"/>
      <c r="AA1751" s="2"/>
      <c r="AB1751" s="2"/>
    </row>
    <row r="1752" spans="1:28" x14ac:dyDescent="0.35"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U1752" s="2"/>
      <c r="V1752" s="2"/>
      <c r="W1752" s="2"/>
      <c r="X1752" s="2"/>
      <c r="Y1752" s="2"/>
      <c r="Z1752" s="2"/>
      <c r="AA1752" s="2"/>
      <c r="AB1752" s="2"/>
    </row>
    <row r="1753" spans="1:28" x14ac:dyDescent="0.35"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U1753" s="2"/>
      <c r="V1753" s="2"/>
      <c r="W1753" s="2"/>
      <c r="X1753" s="2"/>
      <c r="Y1753" s="2"/>
      <c r="Z1753" s="2"/>
      <c r="AA1753" s="2"/>
      <c r="AB1753" s="2"/>
    </row>
    <row r="1754" spans="1:28" x14ac:dyDescent="0.35"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U1754" s="2"/>
      <c r="V1754" s="2"/>
      <c r="W1754" s="2"/>
      <c r="X1754" s="2"/>
      <c r="Y1754" s="2"/>
      <c r="Z1754" s="2"/>
      <c r="AA1754" s="2"/>
      <c r="AB1754" s="2"/>
    </row>
    <row r="1755" spans="1:28" x14ac:dyDescent="0.35"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U1755" s="2"/>
      <c r="V1755" s="2"/>
      <c r="W1755" s="2"/>
      <c r="X1755" s="2"/>
      <c r="Y1755" s="2"/>
      <c r="Z1755" s="2"/>
      <c r="AA1755" s="2"/>
      <c r="AB1755" s="2"/>
    </row>
    <row r="1756" spans="1:28" x14ac:dyDescent="0.35"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U1756" s="2"/>
      <c r="V1756" s="2"/>
      <c r="W1756" s="2"/>
      <c r="X1756" s="2"/>
      <c r="Y1756" s="2"/>
      <c r="Z1756" s="2"/>
      <c r="AA1756" s="2"/>
      <c r="AB1756" s="2"/>
    </row>
    <row r="1757" spans="1:28" x14ac:dyDescent="0.35"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U1757" s="2"/>
      <c r="V1757" s="2"/>
      <c r="W1757" s="2"/>
      <c r="X1757" s="2"/>
      <c r="Y1757" s="2"/>
      <c r="Z1757" s="2"/>
      <c r="AA1757" s="2"/>
      <c r="AB1757" s="2"/>
    </row>
    <row r="1758" spans="1:28" x14ac:dyDescent="0.35"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U1758" s="2"/>
      <c r="V1758" s="2"/>
      <c r="W1758" s="2"/>
      <c r="X1758" s="2"/>
      <c r="Y1758" s="2"/>
      <c r="Z1758" s="2"/>
      <c r="AA1758" s="2"/>
      <c r="AB1758" s="2"/>
    </row>
    <row r="1759" spans="1:28" x14ac:dyDescent="0.35"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U1759" s="2"/>
      <c r="V1759" s="2"/>
      <c r="W1759" s="2"/>
      <c r="X1759" s="2"/>
      <c r="Y1759" s="2"/>
      <c r="Z1759" s="2"/>
      <c r="AA1759" s="2"/>
      <c r="AB1759" s="2"/>
    </row>
    <row r="1760" spans="1:28" x14ac:dyDescent="0.35"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U1760" s="2"/>
      <c r="V1760" s="2"/>
      <c r="W1760" s="2"/>
      <c r="X1760" s="2"/>
      <c r="Y1760" s="2"/>
      <c r="Z1760" s="2"/>
      <c r="AA1760" s="2"/>
      <c r="AB1760" s="2"/>
    </row>
    <row r="1761" spans="4:28" x14ac:dyDescent="0.35"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U1761" s="2"/>
      <c r="V1761" s="2"/>
      <c r="W1761" s="2"/>
      <c r="X1761" s="2"/>
      <c r="Y1761" s="2"/>
      <c r="Z1761" s="2"/>
      <c r="AA1761" s="2"/>
      <c r="AB1761" s="2"/>
    </row>
    <row r="1762" spans="4:28" x14ac:dyDescent="0.35"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U1762" s="2"/>
      <c r="V1762" s="2"/>
      <c r="W1762" s="2"/>
      <c r="X1762" s="2"/>
      <c r="Y1762" s="2"/>
      <c r="Z1762" s="2"/>
      <c r="AA1762" s="2"/>
      <c r="AB1762" s="2"/>
    </row>
    <row r="1763" spans="4:28" x14ac:dyDescent="0.35"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U1763" s="2"/>
      <c r="V1763" s="2"/>
      <c r="W1763" s="2"/>
      <c r="X1763" s="2"/>
      <c r="Y1763" s="2"/>
      <c r="Z1763" s="2"/>
      <c r="AA1763" s="2"/>
      <c r="AB1763" s="2"/>
    </row>
    <row r="1764" spans="4:28" x14ac:dyDescent="0.35"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U1764" s="2"/>
      <c r="V1764" s="2"/>
      <c r="W1764" s="2"/>
      <c r="X1764" s="2"/>
      <c r="Y1764" s="2"/>
      <c r="Z1764" s="2"/>
      <c r="AA1764" s="2"/>
      <c r="AB1764" s="2"/>
    </row>
    <row r="1765" spans="4:28" x14ac:dyDescent="0.35"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U1765" s="2"/>
      <c r="V1765" s="2"/>
      <c r="W1765" s="2"/>
      <c r="X1765" s="2"/>
      <c r="Y1765" s="2"/>
      <c r="Z1765" s="2"/>
      <c r="AA1765" s="2"/>
      <c r="AB1765" s="2"/>
    </row>
    <row r="1766" spans="4:28" x14ac:dyDescent="0.35"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U1766" s="2"/>
      <c r="V1766" s="2"/>
      <c r="W1766" s="2"/>
      <c r="X1766" s="2"/>
      <c r="Y1766" s="2"/>
      <c r="Z1766" s="2"/>
      <c r="AA1766" s="2"/>
      <c r="AB1766" s="2"/>
    </row>
    <row r="1767" spans="4:28" x14ac:dyDescent="0.35"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U1767" s="2"/>
      <c r="V1767" s="2"/>
      <c r="W1767" s="2"/>
      <c r="X1767" s="2"/>
      <c r="Y1767" s="2"/>
      <c r="Z1767" s="2"/>
      <c r="AA1767" s="2"/>
      <c r="AB1767" s="2"/>
    </row>
    <row r="1768" spans="4:28" x14ac:dyDescent="0.35"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U1768" s="2"/>
      <c r="V1768" s="2"/>
      <c r="W1768" s="2"/>
      <c r="X1768" s="2"/>
      <c r="Y1768" s="2"/>
      <c r="Z1768" s="2"/>
      <c r="AA1768" s="2"/>
      <c r="AB1768" s="2"/>
    </row>
    <row r="1769" spans="4:28" x14ac:dyDescent="0.35"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U1769" s="2"/>
      <c r="V1769" s="2"/>
      <c r="W1769" s="2"/>
      <c r="X1769" s="2"/>
      <c r="Y1769" s="2"/>
      <c r="Z1769" s="2"/>
      <c r="AA1769" s="2"/>
      <c r="AB1769" s="2"/>
    </row>
    <row r="1770" spans="4:28" x14ac:dyDescent="0.35"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U1770" s="2"/>
      <c r="V1770" s="2"/>
      <c r="W1770" s="2"/>
      <c r="X1770" s="2"/>
      <c r="Y1770" s="2"/>
      <c r="Z1770" s="2"/>
      <c r="AA1770" s="2"/>
      <c r="AB1770" s="2"/>
    </row>
    <row r="1771" spans="4:28" x14ac:dyDescent="0.35"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U1771" s="2"/>
      <c r="V1771" s="2"/>
      <c r="W1771" s="2"/>
      <c r="X1771" s="2"/>
      <c r="Y1771" s="2"/>
      <c r="Z1771" s="2"/>
      <c r="AA1771" s="2"/>
      <c r="AB1771" s="2"/>
    </row>
    <row r="1772" spans="4:28" x14ac:dyDescent="0.35"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U1772" s="2"/>
      <c r="V1772" s="2"/>
      <c r="W1772" s="2"/>
      <c r="X1772" s="2"/>
      <c r="Y1772" s="2"/>
      <c r="Z1772" s="2"/>
      <c r="AA1772" s="2"/>
      <c r="AB1772" s="2"/>
    </row>
    <row r="1773" spans="4:28" x14ac:dyDescent="0.35"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U1773" s="2"/>
      <c r="V1773" s="2"/>
      <c r="W1773" s="2"/>
      <c r="X1773" s="2"/>
      <c r="Y1773" s="2"/>
      <c r="Z1773" s="2"/>
      <c r="AA1773" s="2"/>
      <c r="AB1773" s="2"/>
    </row>
    <row r="1774" spans="4:28" x14ac:dyDescent="0.35"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U1774" s="2"/>
      <c r="V1774" s="2"/>
      <c r="W1774" s="2"/>
      <c r="X1774" s="2"/>
      <c r="Y1774" s="2"/>
      <c r="Z1774" s="2"/>
      <c r="AA1774" s="2"/>
      <c r="AB1774" s="2"/>
    </row>
    <row r="1775" spans="4:28" x14ac:dyDescent="0.35"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U1775" s="2"/>
      <c r="V1775" s="2"/>
      <c r="W1775" s="2"/>
      <c r="X1775" s="2"/>
      <c r="Y1775" s="2"/>
      <c r="Z1775" s="2"/>
      <c r="AA1775" s="2"/>
      <c r="AB1775" s="2"/>
    </row>
    <row r="1776" spans="4:28" x14ac:dyDescent="0.35"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U1776" s="2"/>
      <c r="V1776" s="2"/>
      <c r="W1776" s="2"/>
      <c r="X1776" s="2"/>
      <c r="Y1776" s="2"/>
      <c r="Z1776" s="2"/>
      <c r="AA1776" s="2"/>
      <c r="AB1776" s="2"/>
    </row>
    <row r="1777" spans="4:28" x14ac:dyDescent="0.35"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U1777" s="2"/>
      <c r="V1777" s="2"/>
      <c r="W1777" s="2"/>
      <c r="X1777" s="2"/>
      <c r="Y1777" s="2"/>
      <c r="Z1777" s="2"/>
      <c r="AA1777" s="2"/>
      <c r="AB1777" s="2"/>
    </row>
    <row r="1778" spans="4:28" x14ac:dyDescent="0.35"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U1778" s="2"/>
      <c r="V1778" s="2"/>
      <c r="W1778" s="2"/>
      <c r="X1778" s="2"/>
      <c r="Y1778" s="2"/>
      <c r="Z1778" s="2"/>
      <c r="AA1778" s="2"/>
      <c r="AB1778" s="2"/>
    </row>
    <row r="1779" spans="4:28" x14ac:dyDescent="0.35"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U1779" s="2"/>
      <c r="V1779" s="2"/>
      <c r="W1779" s="2"/>
      <c r="X1779" s="2"/>
      <c r="Y1779" s="2"/>
      <c r="Z1779" s="2"/>
      <c r="AA1779" s="2"/>
      <c r="AB1779" s="2"/>
    </row>
    <row r="1780" spans="4:28" x14ac:dyDescent="0.35"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U1780" s="2"/>
      <c r="V1780" s="2"/>
      <c r="W1780" s="2"/>
      <c r="X1780" s="2"/>
      <c r="Y1780" s="2"/>
      <c r="Z1780" s="2"/>
      <c r="AA1780" s="2"/>
      <c r="AB1780" s="2"/>
    </row>
    <row r="1781" spans="4:28" x14ac:dyDescent="0.35"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U1781" s="2"/>
      <c r="V1781" s="2"/>
      <c r="W1781" s="2"/>
      <c r="X1781" s="2"/>
      <c r="Y1781" s="2"/>
      <c r="Z1781" s="2"/>
      <c r="AA1781" s="2"/>
      <c r="AB1781" s="2"/>
    </row>
    <row r="1782" spans="4:28" x14ac:dyDescent="0.35"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U1782" s="2"/>
      <c r="V1782" s="2"/>
      <c r="W1782" s="2"/>
      <c r="X1782" s="2"/>
      <c r="Y1782" s="2"/>
      <c r="Z1782" s="2"/>
      <c r="AA1782" s="2"/>
      <c r="AB1782" s="2"/>
    </row>
    <row r="1783" spans="4:28" x14ac:dyDescent="0.35"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U1783" s="2"/>
      <c r="V1783" s="2"/>
      <c r="W1783" s="2"/>
      <c r="X1783" s="2"/>
      <c r="Y1783" s="2"/>
      <c r="Z1783" s="2"/>
      <c r="AA1783" s="2"/>
      <c r="AB1783" s="2"/>
    </row>
    <row r="1784" spans="4:28" x14ac:dyDescent="0.35"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U1784" s="2"/>
      <c r="V1784" s="2"/>
      <c r="W1784" s="2"/>
      <c r="X1784" s="2"/>
      <c r="Y1784" s="2"/>
      <c r="Z1784" s="2"/>
      <c r="AA1784" s="2"/>
      <c r="AB1784" s="2"/>
    </row>
    <row r="1785" spans="4:28" x14ac:dyDescent="0.35"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U1785" s="2"/>
      <c r="V1785" s="2"/>
      <c r="W1785" s="2"/>
      <c r="X1785" s="2"/>
      <c r="Y1785" s="2"/>
      <c r="Z1785" s="2"/>
      <c r="AA1785" s="2"/>
      <c r="AB1785" s="2"/>
    </row>
    <row r="1786" spans="4:28" x14ac:dyDescent="0.35"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U1786" s="2"/>
      <c r="V1786" s="2"/>
      <c r="W1786" s="2"/>
      <c r="X1786" s="2"/>
      <c r="Y1786" s="2"/>
      <c r="Z1786" s="2"/>
      <c r="AA1786" s="2"/>
      <c r="AB1786" s="2"/>
    </row>
    <row r="1787" spans="4:28" x14ac:dyDescent="0.35"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U1787" s="2"/>
      <c r="V1787" s="2"/>
      <c r="W1787" s="2"/>
      <c r="X1787" s="2"/>
      <c r="Y1787" s="2"/>
      <c r="Z1787" s="2"/>
      <c r="AA1787" s="2"/>
      <c r="AB1787" s="2"/>
    </row>
    <row r="1788" spans="4:28" x14ac:dyDescent="0.35"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U1788" s="2"/>
      <c r="V1788" s="2"/>
      <c r="W1788" s="2"/>
      <c r="X1788" s="2"/>
      <c r="Y1788" s="2"/>
      <c r="Z1788" s="2"/>
      <c r="AA1788" s="2"/>
      <c r="AB1788" s="2"/>
    </row>
    <row r="1789" spans="4:28" x14ac:dyDescent="0.35"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U1789" s="2"/>
      <c r="V1789" s="2"/>
      <c r="W1789" s="2"/>
      <c r="X1789" s="2"/>
      <c r="Y1789" s="2"/>
      <c r="Z1789" s="2"/>
      <c r="AA1789" s="2"/>
      <c r="AB1789" s="2"/>
    </row>
    <row r="1790" spans="4:28" x14ac:dyDescent="0.35"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U1790" s="2"/>
      <c r="V1790" s="2"/>
      <c r="W1790" s="2"/>
      <c r="X1790" s="2"/>
      <c r="Y1790" s="2"/>
      <c r="Z1790" s="2"/>
      <c r="AA1790" s="2"/>
      <c r="AB1790" s="2"/>
    </row>
    <row r="1791" spans="4:28" x14ac:dyDescent="0.35"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U1791" s="2"/>
      <c r="V1791" s="2"/>
      <c r="W1791" s="2"/>
      <c r="X1791" s="2"/>
      <c r="Y1791" s="2"/>
      <c r="Z1791" s="2"/>
      <c r="AA1791" s="2"/>
      <c r="AB1791" s="2"/>
    </row>
    <row r="1792" spans="4:28" x14ac:dyDescent="0.35"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U1792" s="2"/>
      <c r="V1792" s="2"/>
      <c r="W1792" s="2"/>
      <c r="X1792" s="2"/>
      <c r="Y1792" s="2"/>
      <c r="Z1792" s="2"/>
      <c r="AA1792" s="2"/>
      <c r="AB1792" s="2"/>
    </row>
    <row r="1793" spans="4:28" x14ac:dyDescent="0.35"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U1793" s="2"/>
      <c r="V1793" s="2"/>
      <c r="W1793" s="2"/>
      <c r="X1793" s="2"/>
      <c r="Y1793" s="2"/>
      <c r="Z1793" s="2"/>
      <c r="AA1793" s="2"/>
      <c r="AB1793" s="2"/>
    </row>
    <row r="1794" spans="4:28" x14ac:dyDescent="0.35"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U1794" s="2"/>
      <c r="V1794" s="2"/>
      <c r="W1794" s="2"/>
      <c r="X1794" s="2"/>
      <c r="Y1794" s="2"/>
      <c r="Z1794" s="2"/>
      <c r="AA1794" s="2"/>
      <c r="AB1794" s="2"/>
    </row>
    <row r="1795" spans="4:28" x14ac:dyDescent="0.35"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U1795" s="2"/>
      <c r="V1795" s="2"/>
      <c r="W1795" s="2"/>
      <c r="X1795" s="2"/>
      <c r="Y1795" s="2"/>
      <c r="Z1795" s="2"/>
      <c r="AA1795" s="2"/>
      <c r="AB1795" s="2"/>
    </row>
    <row r="1796" spans="4:28" x14ac:dyDescent="0.35"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U1796" s="2"/>
      <c r="V1796" s="2"/>
      <c r="W1796" s="2"/>
      <c r="X1796" s="2"/>
      <c r="Y1796" s="2"/>
      <c r="Z1796" s="2"/>
      <c r="AA1796" s="2"/>
      <c r="AB1796" s="2"/>
    </row>
    <row r="1797" spans="4:28" x14ac:dyDescent="0.35"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U1797" s="2"/>
      <c r="V1797" s="2"/>
      <c r="W1797" s="2"/>
      <c r="X1797" s="2"/>
      <c r="Y1797" s="2"/>
      <c r="Z1797" s="2"/>
      <c r="AA1797" s="2"/>
      <c r="AB1797" s="2"/>
    </row>
    <row r="1798" spans="4:28" x14ac:dyDescent="0.35"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U1798" s="2"/>
      <c r="V1798" s="2"/>
      <c r="W1798" s="2"/>
      <c r="X1798" s="2"/>
      <c r="Y1798" s="2"/>
      <c r="Z1798" s="2"/>
      <c r="AA1798" s="2"/>
      <c r="AB1798" s="2"/>
    </row>
    <row r="1799" spans="4:28" x14ac:dyDescent="0.35"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U1799" s="2"/>
      <c r="V1799" s="2"/>
      <c r="W1799" s="2"/>
      <c r="X1799" s="2"/>
      <c r="Y1799" s="2"/>
      <c r="Z1799" s="2"/>
      <c r="AA1799" s="2"/>
      <c r="AB1799" s="2"/>
    </row>
    <row r="1800" spans="4:28" x14ac:dyDescent="0.35"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U1800" s="2"/>
      <c r="V1800" s="2"/>
      <c r="W1800" s="2"/>
      <c r="X1800" s="2"/>
      <c r="Y1800" s="2"/>
      <c r="Z1800" s="2"/>
      <c r="AA1800" s="2"/>
      <c r="AB1800" s="2"/>
    </row>
    <row r="1801" spans="4:28" x14ac:dyDescent="0.35"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U1801" s="2"/>
      <c r="V1801" s="2"/>
      <c r="W1801" s="2"/>
      <c r="X1801" s="2"/>
      <c r="Y1801" s="2"/>
      <c r="Z1801" s="2"/>
      <c r="AA1801" s="2"/>
      <c r="AB1801" s="2"/>
    </row>
    <row r="1802" spans="4:28" x14ac:dyDescent="0.35"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U1802" s="2"/>
      <c r="V1802" s="2"/>
      <c r="W1802" s="2"/>
      <c r="X1802" s="2"/>
      <c r="Y1802" s="2"/>
      <c r="Z1802" s="2"/>
      <c r="AA1802" s="2"/>
      <c r="AB1802" s="2"/>
    </row>
    <row r="1803" spans="4:28" x14ac:dyDescent="0.35"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U1803" s="2"/>
      <c r="V1803" s="2"/>
      <c r="W1803" s="2"/>
      <c r="X1803" s="2"/>
      <c r="Y1803" s="2"/>
      <c r="Z1803" s="2"/>
      <c r="AA1803" s="2"/>
      <c r="AB1803" s="2"/>
    </row>
    <row r="1804" spans="4:28" x14ac:dyDescent="0.35"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U1804" s="2"/>
      <c r="V1804" s="2"/>
      <c r="W1804" s="2"/>
      <c r="X1804" s="2"/>
      <c r="Y1804" s="2"/>
      <c r="Z1804" s="2"/>
      <c r="AA1804" s="2"/>
      <c r="AB1804" s="2"/>
    </row>
    <row r="1805" spans="4:28" x14ac:dyDescent="0.35"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U1805" s="2"/>
      <c r="V1805" s="2"/>
      <c r="W1805" s="2"/>
      <c r="X1805" s="2"/>
      <c r="Y1805" s="2"/>
      <c r="Z1805" s="2"/>
      <c r="AA1805" s="2"/>
      <c r="AB1805" s="2"/>
    </row>
    <row r="1806" spans="4:28" x14ac:dyDescent="0.35"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U1806" s="2"/>
      <c r="V1806" s="2"/>
      <c r="W1806" s="2"/>
      <c r="X1806" s="2"/>
      <c r="Y1806" s="2"/>
      <c r="Z1806" s="2"/>
      <c r="AA1806" s="2"/>
      <c r="AB1806" s="2"/>
    </row>
    <row r="1807" spans="4:28" x14ac:dyDescent="0.35"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U1807" s="2"/>
      <c r="V1807" s="2"/>
      <c r="W1807" s="2"/>
      <c r="X1807" s="2"/>
      <c r="Y1807" s="2"/>
      <c r="Z1807" s="2"/>
      <c r="AA1807" s="2"/>
      <c r="AB1807" s="2"/>
    </row>
    <row r="1808" spans="4:28" x14ac:dyDescent="0.35"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U1808" s="2"/>
      <c r="V1808" s="2"/>
      <c r="W1808" s="2"/>
      <c r="X1808" s="2"/>
      <c r="Y1808" s="2"/>
      <c r="Z1808" s="2"/>
      <c r="AA1808" s="2"/>
      <c r="AB1808" s="2"/>
    </row>
    <row r="1809" spans="4:28" x14ac:dyDescent="0.35"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U1809" s="2"/>
      <c r="V1809" s="2"/>
      <c r="W1809" s="2"/>
      <c r="X1809" s="2"/>
      <c r="Y1809" s="2"/>
      <c r="Z1809" s="2"/>
      <c r="AA1809" s="2"/>
      <c r="AB1809" s="2"/>
    </row>
    <row r="1810" spans="4:28" x14ac:dyDescent="0.35"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U1810" s="2"/>
      <c r="V1810" s="2"/>
      <c r="W1810" s="2"/>
      <c r="X1810" s="2"/>
      <c r="Y1810" s="2"/>
      <c r="Z1810" s="2"/>
      <c r="AA1810" s="2"/>
      <c r="AB1810" s="2"/>
    </row>
    <row r="1811" spans="4:28" x14ac:dyDescent="0.35"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U1811" s="2"/>
      <c r="V1811" s="2"/>
      <c r="W1811" s="2"/>
      <c r="X1811" s="2"/>
      <c r="Y1811" s="2"/>
      <c r="Z1811" s="2"/>
      <c r="AA1811" s="2"/>
      <c r="AB1811" s="2"/>
    </row>
    <row r="1812" spans="4:28" x14ac:dyDescent="0.35"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U1812" s="2"/>
      <c r="V1812" s="2"/>
      <c r="W1812" s="2"/>
      <c r="X1812" s="2"/>
      <c r="Y1812" s="2"/>
      <c r="Z1812" s="2"/>
      <c r="AA1812" s="2"/>
      <c r="AB1812" s="2"/>
    </row>
    <row r="1813" spans="4:28" x14ac:dyDescent="0.35"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U1813" s="2"/>
      <c r="V1813" s="2"/>
      <c r="W1813" s="2"/>
      <c r="X1813" s="2"/>
      <c r="Y1813" s="2"/>
      <c r="Z1813" s="2"/>
      <c r="AA1813" s="2"/>
      <c r="AB1813" s="2"/>
    </row>
    <row r="1814" spans="4:28" x14ac:dyDescent="0.35"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U1814" s="2"/>
      <c r="V1814" s="2"/>
      <c r="W1814" s="2"/>
      <c r="X1814" s="2"/>
      <c r="Y1814" s="2"/>
      <c r="Z1814" s="2"/>
      <c r="AA1814" s="2"/>
      <c r="AB1814" s="2"/>
    </row>
    <row r="1815" spans="4:28" x14ac:dyDescent="0.35"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U1815" s="2"/>
      <c r="V1815" s="2"/>
      <c r="W1815" s="2"/>
      <c r="X1815" s="2"/>
      <c r="Y1815" s="2"/>
      <c r="Z1815" s="2"/>
      <c r="AA1815" s="2"/>
      <c r="AB1815" s="2"/>
    </row>
    <row r="1816" spans="4:28" x14ac:dyDescent="0.35"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U1816" s="2"/>
      <c r="V1816" s="2"/>
      <c r="W1816" s="2"/>
      <c r="X1816" s="2"/>
      <c r="Y1816" s="2"/>
      <c r="Z1816" s="2"/>
      <c r="AA1816" s="2"/>
      <c r="AB1816" s="2"/>
    </row>
    <row r="1817" spans="4:28" x14ac:dyDescent="0.35"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U1817" s="2"/>
      <c r="V1817" s="2"/>
      <c r="W1817" s="2"/>
      <c r="X1817" s="2"/>
      <c r="Y1817" s="2"/>
      <c r="Z1817" s="2"/>
      <c r="AA1817" s="2"/>
      <c r="AB1817" s="2"/>
    </row>
    <row r="1818" spans="4:28" x14ac:dyDescent="0.35"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U1818" s="2"/>
      <c r="V1818" s="2"/>
      <c r="W1818" s="2"/>
      <c r="X1818" s="2"/>
      <c r="Y1818" s="2"/>
      <c r="Z1818" s="2"/>
      <c r="AA1818" s="2"/>
      <c r="AB1818" s="2"/>
    </row>
    <row r="1819" spans="4:28" x14ac:dyDescent="0.35"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U1819" s="2"/>
      <c r="V1819" s="2"/>
      <c r="W1819" s="2"/>
      <c r="X1819" s="2"/>
      <c r="Y1819" s="2"/>
      <c r="Z1819" s="2"/>
      <c r="AA1819" s="2"/>
      <c r="AB1819" s="2"/>
    </row>
    <row r="1820" spans="4:28" x14ac:dyDescent="0.35"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U1820" s="2"/>
      <c r="V1820" s="2"/>
      <c r="W1820" s="2"/>
      <c r="X1820" s="2"/>
      <c r="Y1820" s="2"/>
      <c r="Z1820" s="2"/>
      <c r="AA1820" s="2"/>
      <c r="AB1820" s="2"/>
    </row>
    <row r="1821" spans="4:28" x14ac:dyDescent="0.35"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U1821" s="2"/>
      <c r="V1821" s="2"/>
      <c r="W1821" s="2"/>
      <c r="X1821" s="2"/>
      <c r="Y1821" s="2"/>
      <c r="Z1821" s="2"/>
      <c r="AA1821" s="2"/>
      <c r="AB1821" s="2"/>
    </row>
    <row r="1822" spans="4:28" x14ac:dyDescent="0.35"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U1822" s="2"/>
      <c r="V1822" s="2"/>
      <c r="W1822" s="2"/>
      <c r="X1822" s="2"/>
      <c r="Y1822" s="2"/>
      <c r="Z1822" s="2"/>
      <c r="AA1822" s="2"/>
      <c r="AB1822" s="2"/>
    </row>
    <row r="1823" spans="4:28" x14ac:dyDescent="0.35"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U1823" s="2"/>
      <c r="V1823" s="2"/>
      <c r="W1823" s="2"/>
      <c r="X1823" s="2"/>
      <c r="Y1823" s="2"/>
      <c r="Z1823" s="2"/>
      <c r="AA1823" s="2"/>
      <c r="AB1823" s="2"/>
    </row>
    <row r="1824" spans="4:28" x14ac:dyDescent="0.35"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U1824" s="2"/>
      <c r="V1824" s="2"/>
      <c r="W1824" s="2"/>
      <c r="X1824" s="2"/>
      <c r="Y1824" s="2"/>
      <c r="Z1824" s="2"/>
      <c r="AA1824" s="2"/>
      <c r="AB1824" s="2"/>
    </row>
    <row r="1825" spans="4:28" x14ac:dyDescent="0.35"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U1825" s="2"/>
      <c r="V1825" s="2"/>
      <c r="W1825" s="2"/>
      <c r="X1825" s="2"/>
      <c r="Y1825" s="2"/>
      <c r="Z1825" s="2"/>
      <c r="AA1825" s="2"/>
      <c r="AB1825" s="2"/>
    </row>
    <row r="1826" spans="4:28" x14ac:dyDescent="0.35"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U1826" s="2"/>
      <c r="V1826" s="2"/>
      <c r="W1826" s="2"/>
      <c r="X1826" s="2"/>
      <c r="Y1826" s="2"/>
      <c r="Z1826" s="2"/>
      <c r="AA1826" s="2"/>
      <c r="AB1826" s="2"/>
    </row>
    <row r="1827" spans="4:28" x14ac:dyDescent="0.35"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U1827" s="2"/>
      <c r="V1827" s="2"/>
      <c r="W1827" s="2"/>
      <c r="X1827" s="2"/>
      <c r="Y1827" s="2"/>
      <c r="Z1827" s="2"/>
      <c r="AA1827" s="2"/>
      <c r="AB1827" s="2"/>
    </row>
    <row r="1828" spans="4:28" x14ac:dyDescent="0.35"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U1828" s="2"/>
      <c r="V1828" s="2"/>
      <c r="W1828" s="2"/>
      <c r="X1828" s="2"/>
      <c r="Y1828" s="2"/>
      <c r="Z1828" s="2"/>
      <c r="AA1828" s="2"/>
      <c r="AB1828" s="2"/>
    </row>
    <row r="1829" spans="4:28" x14ac:dyDescent="0.35"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U1829" s="2"/>
      <c r="V1829" s="2"/>
      <c r="W1829" s="2"/>
      <c r="X1829" s="2"/>
      <c r="Y1829" s="2"/>
      <c r="Z1829" s="2"/>
      <c r="AA1829" s="2"/>
      <c r="AB1829" s="2"/>
    </row>
    <row r="1830" spans="4:28" x14ac:dyDescent="0.35"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U1830" s="2"/>
      <c r="V1830" s="2"/>
      <c r="W1830" s="2"/>
      <c r="X1830" s="2"/>
      <c r="Y1830" s="2"/>
      <c r="Z1830" s="2"/>
      <c r="AA1830" s="2"/>
      <c r="AB1830" s="2"/>
    </row>
    <row r="1831" spans="4:28" x14ac:dyDescent="0.35"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U1831" s="2"/>
      <c r="V1831" s="2"/>
      <c r="W1831" s="2"/>
      <c r="X1831" s="2"/>
      <c r="Y1831" s="2"/>
      <c r="Z1831" s="2"/>
      <c r="AA1831" s="2"/>
      <c r="AB1831" s="2"/>
    </row>
    <row r="1832" spans="4:28" x14ac:dyDescent="0.35"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U1832" s="2"/>
      <c r="V1832" s="2"/>
      <c r="W1832" s="2"/>
      <c r="X1832" s="2"/>
      <c r="Y1832" s="2"/>
      <c r="Z1832" s="2"/>
      <c r="AA1832" s="2"/>
      <c r="AB1832" s="2"/>
    </row>
    <row r="1833" spans="4:28" x14ac:dyDescent="0.35"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U1833" s="2"/>
      <c r="V1833" s="2"/>
      <c r="W1833" s="2"/>
      <c r="X1833" s="2"/>
      <c r="Y1833" s="2"/>
      <c r="Z1833" s="2"/>
      <c r="AA1833" s="2"/>
      <c r="AB1833" s="2"/>
    </row>
    <row r="1834" spans="4:28" x14ac:dyDescent="0.35"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U1834" s="2"/>
      <c r="V1834" s="2"/>
      <c r="W1834" s="2"/>
      <c r="X1834" s="2"/>
      <c r="Y1834" s="2"/>
      <c r="Z1834" s="2"/>
      <c r="AA1834" s="2"/>
      <c r="AB1834" s="2"/>
    </row>
    <row r="1835" spans="4:28" x14ac:dyDescent="0.35"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U1835" s="2"/>
      <c r="V1835" s="2"/>
      <c r="W1835" s="2"/>
      <c r="X1835" s="2"/>
      <c r="Y1835" s="2"/>
      <c r="Z1835" s="2"/>
      <c r="AA1835" s="2"/>
      <c r="AB1835" s="2"/>
    </row>
    <row r="1836" spans="4:28" x14ac:dyDescent="0.35"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U1836" s="2"/>
      <c r="V1836" s="2"/>
      <c r="W1836" s="2"/>
      <c r="X1836" s="2"/>
      <c r="Y1836" s="2"/>
      <c r="Z1836" s="2"/>
      <c r="AA1836" s="2"/>
      <c r="AB1836" s="2"/>
    </row>
    <row r="1837" spans="4:28" x14ac:dyDescent="0.35"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U1837" s="2"/>
      <c r="V1837" s="2"/>
      <c r="W1837" s="2"/>
      <c r="X1837" s="2"/>
      <c r="Y1837" s="2"/>
      <c r="Z1837" s="2"/>
      <c r="AA1837" s="2"/>
      <c r="AB1837" s="2"/>
    </row>
    <row r="1838" spans="4:28" x14ac:dyDescent="0.35"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U1838" s="2"/>
      <c r="V1838" s="2"/>
      <c r="W1838" s="2"/>
      <c r="X1838" s="2"/>
      <c r="Y1838" s="2"/>
      <c r="Z1838" s="2"/>
      <c r="AA1838" s="2"/>
      <c r="AB1838" s="2"/>
    </row>
    <row r="1839" spans="4:28" x14ac:dyDescent="0.35"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U1839" s="2"/>
      <c r="V1839" s="2"/>
      <c r="W1839" s="2"/>
      <c r="X1839" s="2"/>
      <c r="Y1839" s="2"/>
      <c r="Z1839" s="2"/>
      <c r="AA1839" s="2"/>
      <c r="AB1839" s="2"/>
    </row>
    <row r="1840" spans="4:28" x14ac:dyDescent="0.35"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U1840" s="2"/>
      <c r="V1840" s="2"/>
      <c r="W1840" s="2"/>
      <c r="X1840" s="2"/>
      <c r="Y1840" s="2"/>
      <c r="Z1840" s="2"/>
      <c r="AA1840" s="2"/>
      <c r="AB1840" s="2"/>
    </row>
    <row r="1841" spans="4:28" x14ac:dyDescent="0.35"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U1841" s="2"/>
      <c r="V1841" s="2"/>
      <c r="W1841" s="2"/>
      <c r="X1841" s="2"/>
      <c r="Y1841" s="2"/>
      <c r="Z1841" s="2"/>
      <c r="AA1841" s="2"/>
      <c r="AB1841" s="2"/>
    </row>
    <row r="1842" spans="4:28" x14ac:dyDescent="0.35"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U1842" s="2"/>
      <c r="V1842" s="2"/>
      <c r="W1842" s="2"/>
      <c r="X1842" s="2"/>
      <c r="Y1842" s="2"/>
      <c r="Z1842" s="2"/>
      <c r="AA1842" s="2"/>
      <c r="AB1842" s="2"/>
    </row>
    <row r="1843" spans="4:28" x14ac:dyDescent="0.35"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U1843" s="2"/>
      <c r="V1843" s="2"/>
      <c r="W1843" s="2"/>
      <c r="X1843" s="2"/>
      <c r="Y1843" s="2"/>
      <c r="Z1843" s="2"/>
      <c r="AA1843" s="2"/>
      <c r="AB1843" s="2"/>
    </row>
    <row r="1844" spans="4:28" x14ac:dyDescent="0.35"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U1844" s="2"/>
      <c r="V1844" s="2"/>
      <c r="W1844" s="2"/>
      <c r="X1844" s="2"/>
      <c r="Y1844" s="2"/>
      <c r="Z1844" s="2"/>
      <c r="AA1844" s="2"/>
      <c r="AB1844" s="2"/>
    </row>
    <row r="1845" spans="4:28" x14ac:dyDescent="0.35"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U1845" s="2"/>
      <c r="V1845" s="2"/>
      <c r="W1845" s="2"/>
      <c r="X1845" s="2"/>
      <c r="Y1845" s="2"/>
      <c r="Z1845" s="2"/>
      <c r="AA1845" s="2"/>
      <c r="AB1845" s="2"/>
    </row>
    <row r="1846" spans="4:28" x14ac:dyDescent="0.35"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U1846" s="2"/>
      <c r="V1846" s="2"/>
      <c r="W1846" s="2"/>
      <c r="X1846" s="2"/>
      <c r="Y1846" s="2"/>
      <c r="Z1846" s="2"/>
      <c r="AA1846" s="2"/>
      <c r="AB1846" s="2"/>
    </row>
    <row r="1847" spans="4:28" x14ac:dyDescent="0.35"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U1847" s="2"/>
      <c r="V1847" s="2"/>
      <c r="W1847" s="2"/>
      <c r="X1847" s="2"/>
      <c r="Y1847" s="2"/>
      <c r="Z1847" s="2"/>
      <c r="AA1847" s="2"/>
      <c r="AB1847" s="2"/>
    </row>
    <row r="1848" spans="4:28" x14ac:dyDescent="0.35"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U1848" s="2"/>
      <c r="V1848" s="2"/>
      <c r="W1848" s="2"/>
      <c r="X1848" s="2"/>
      <c r="Y1848" s="2"/>
      <c r="Z1848" s="2"/>
      <c r="AA1848" s="2"/>
      <c r="AB1848" s="2"/>
    </row>
    <row r="1849" spans="4:28" x14ac:dyDescent="0.35"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U1849" s="2"/>
      <c r="V1849" s="2"/>
      <c r="W1849" s="2"/>
      <c r="X1849" s="2"/>
      <c r="Y1849" s="2"/>
      <c r="Z1849" s="2"/>
      <c r="AA1849" s="2"/>
      <c r="AB1849" s="2"/>
    </row>
    <row r="1850" spans="4:28" x14ac:dyDescent="0.35"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U1850" s="2"/>
      <c r="V1850" s="2"/>
      <c r="W1850" s="2"/>
      <c r="X1850" s="2"/>
      <c r="Y1850" s="2"/>
      <c r="Z1850" s="2"/>
      <c r="AA1850" s="2"/>
      <c r="AB1850" s="2"/>
    </row>
    <row r="1851" spans="4:28" x14ac:dyDescent="0.35"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U1851" s="2"/>
      <c r="V1851" s="2"/>
      <c r="W1851" s="2"/>
      <c r="X1851" s="2"/>
      <c r="Y1851" s="2"/>
      <c r="Z1851" s="2"/>
      <c r="AA1851" s="2"/>
      <c r="AB1851" s="2"/>
    </row>
    <row r="1852" spans="4:28" x14ac:dyDescent="0.35"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U1852" s="2"/>
      <c r="V1852" s="2"/>
      <c r="W1852" s="2"/>
      <c r="X1852" s="2"/>
      <c r="Y1852" s="2"/>
      <c r="Z1852" s="2"/>
      <c r="AA1852" s="2"/>
      <c r="AB1852" s="2"/>
    </row>
    <row r="1853" spans="4:28" x14ac:dyDescent="0.35"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U1853" s="2"/>
      <c r="V1853" s="2"/>
      <c r="W1853" s="2"/>
      <c r="X1853" s="2"/>
      <c r="Y1853" s="2"/>
      <c r="Z1853" s="2"/>
      <c r="AA1853" s="2"/>
      <c r="AB1853" s="2"/>
    </row>
    <row r="1854" spans="4:28" x14ac:dyDescent="0.35"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U1854" s="2"/>
      <c r="V1854" s="2"/>
      <c r="W1854" s="2"/>
      <c r="X1854" s="2"/>
      <c r="Y1854" s="2"/>
      <c r="Z1854" s="2"/>
      <c r="AA1854" s="2"/>
      <c r="AB1854" s="2"/>
    </row>
    <row r="1855" spans="4:28" x14ac:dyDescent="0.35"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U1855" s="2"/>
      <c r="V1855" s="2"/>
      <c r="W1855" s="2"/>
      <c r="X1855" s="2"/>
      <c r="Y1855" s="2"/>
      <c r="Z1855" s="2"/>
      <c r="AA1855" s="2"/>
      <c r="AB1855" s="2"/>
    </row>
    <row r="1856" spans="4:28" x14ac:dyDescent="0.35"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U1856" s="2"/>
      <c r="V1856" s="2"/>
      <c r="W1856" s="2"/>
      <c r="X1856" s="2"/>
      <c r="Y1856" s="2"/>
      <c r="Z1856" s="2"/>
      <c r="AA1856" s="2"/>
      <c r="AB1856" s="2"/>
    </row>
    <row r="1857" spans="4:28" x14ac:dyDescent="0.35"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U1857" s="2"/>
      <c r="V1857" s="2"/>
      <c r="W1857" s="2"/>
      <c r="X1857" s="2"/>
      <c r="Y1857" s="2"/>
      <c r="Z1857" s="2"/>
      <c r="AA1857" s="2"/>
      <c r="AB1857" s="2"/>
    </row>
    <row r="1858" spans="4:28" x14ac:dyDescent="0.35"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U1858" s="2"/>
      <c r="V1858" s="2"/>
      <c r="W1858" s="2"/>
      <c r="X1858" s="2"/>
      <c r="Y1858" s="2"/>
      <c r="Z1858" s="2"/>
      <c r="AA1858" s="2"/>
      <c r="AB1858" s="2"/>
    </row>
    <row r="1859" spans="4:28" x14ac:dyDescent="0.35"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U1859" s="2"/>
      <c r="V1859" s="2"/>
      <c r="W1859" s="2"/>
      <c r="X1859" s="2"/>
      <c r="Y1859" s="2"/>
      <c r="Z1859" s="2"/>
      <c r="AA1859" s="2"/>
      <c r="AB1859" s="2"/>
    </row>
    <row r="1860" spans="4:28" x14ac:dyDescent="0.35"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U1860" s="2"/>
      <c r="V1860" s="2"/>
      <c r="W1860" s="2"/>
      <c r="X1860" s="2"/>
      <c r="Y1860" s="2"/>
      <c r="Z1860" s="2"/>
      <c r="AA1860" s="2"/>
      <c r="AB1860" s="2"/>
    </row>
    <row r="1861" spans="4:28" x14ac:dyDescent="0.35"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U1861" s="2"/>
      <c r="V1861" s="2"/>
      <c r="W1861" s="2"/>
      <c r="X1861" s="2"/>
      <c r="Y1861" s="2"/>
      <c r="Z1861" s="2"/>
      <c r="AA1861" s="2"/>
      <c r="AB1861" s="2"/>
    </row>
    <row r="1862" spans="4:28" x14ac:dyDescent="0.35"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U1862" s="2"/>
      <c r="V1862" s="2"/>
      <c r="W1862" s="2"/>
      <c r="X1862" s="2"/>
      <c r="Y1862" s="2"/>
      <c r="Z1862" s="2"/>
      <c r="AA1862" s="2"/>
      <c r="AB1862" s="2"/>
    </row>
    <row r="1863" spans="4:28" x14ac:dyDescent="0.35"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U1863" s="2"/>
      <c r="V1863" s="2"/>
      <c r="W1863" s="2"/>
      <c r="X1863" s="2"/>
      <c r="Y1863" s="2"/>
      <c r="Z1863" s="2"/>
      <c r="AA1863" s="2"/>
      <c r="AB1863" s="2"/>
    </row>
    <row r="1864" spans="4:28" x14ac:dyDescent="0.35"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U1864" s="2"/>
      <c r="V1864" s="2"/>
      <c r="W1864" s="2"/>
      <c r="X1864" s="2"/>
      <c r="Y1864" s="2"/>
      <c r="Z1864" s="2"/>
      <c r="AA1864" s="2"/>
      <c r="AB1864" s="2"/>
    </row>
    <row r="1865" spans="4:28" x14ac:dyDescent="0.35"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U1865" s="2"/>
      <c r="V1865" s="2"/>
      <c r="W1865" s="2"/>
      <c r="X1865" s="2"/>
      <c r="Y1865" s="2"/>
      <c r="Z1865" s="2"/>
      <c r="AA1865" s="2"/>
      <c r="AB1865" s="2"/>
    </row>
    <row r="1866" spans="4:28" x14ac:dyDescent="0.35"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U1866" s="2"/>
      <c r="V1866" s="2"/>
      <c r="W1866" s="2"/>
      <c r="X1866" s="2"/>
      <c r="Y1866" s="2"/>
      <c r="Z1866" s="2"/>
      <c r="AA1866" s="2"/>
      <c r="AB1866" s="2"/>
    </row>
    <row r="1867" spans="4:28" x14ac:dyDescent="0.35"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U1867" s="2"/>
      <c r="V1867" s="2"/>
      <c r="W1867" s="2"/>
      <c r="X1867" s="2"/>
      <c r="Y1867" s="2"/>
      <c r="Z1867" s="2"/>
      <c r="AA1867" s="2"/>
      <c r="AB1867" s="2"/>
    </row>
    <row r="1868" spans="4:28" x14ac:dyDescent="0.35"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U1868" s="2"/>
      <c r="V1868" s="2"/>
      <c r="W1868" s="2"/>
      <c r="X1868" s="2"/>
      <c r="Y1868" s="2"/>
      <c r="Z1868" s="2"/>
      <c r="AA1868" s="2"/>
      <c r="AB1868" s="2"/>
    </row>
    <row r="1869" spans="4:28" x14ac:dyDescent="0.35"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U1869" s="2"/>
      <c r="V1869" s="2"/>
      <c r="W1869" s="2"/>
      <c r="X1869" s="2"/>
      <c r="Y1869" s="2"/>
      <c r="Z1869" s="2"/>
      <c r="AA1869" s="2"/>
      <c r="AB1869" s="2"/>
    </row>
    <row r="1870" spans="4:28" x14ac:dyDescent="0.35"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U1870" s="2"/>
      <c r="V1870" s="2"/>
      <c r="W1870" s="2"/>
      <c r="X1870" s="2"/>
      <c r="Y1870" s="2"/>
      <c r="Z1870" s="2"/>
      <c r="AA1870" s="2"/>
      <c r="AB1870" s="2"/>
    </row>
    <row r="1871" spans="4:28" x14ac:dyDescent="0.35"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U1871" s="2"/>
      <c r="V1871" s="2"/>
      <c r="W1871" s="2"/>
      <c r="X1871" s="2"/>
      <c r="Y1871" s="2"/>
      <c r="Z1871" s="2"/>
      <c r="AA1871" s="2"/>
      <c r="AB1871" s="2"/>
    </row>
    <row r="1872" spans="4:28" x14ac:dyDescent="0.35"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U1872" s="2"/>
      <c r="V1872" s="2"/>
      <c r="W1872" s="2"/>
      <c r="X1872" s="2"/>
      <c r="Y1872" s="2"/>
      <c r="Z1872" s="2"/>
      <c r="AA1872" s="2"/>
      <c r="AB1872" s="2"/>
    </row>
    <row r="1873" spans="4:28" x14ac:dyDescent="0.35"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U1873" s="2"/>
      <c r="V1873" s="2"/>
      <c r="W1873" s="2"/>
      <c r="X1873" s="2"/>
      <c r="Y1873" s="2"/>
      <c r="Z1873" s="2"/>
      <c r="AA1873" s="2"/>
      <c r="AB1873" s="2"/>
    </row>
    <row r="1874" spans="4:28" x14ac:dyDescent="0.35"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U1874" s="2"/>
      <c r="V1874" s="2"/>
      <c r="W1874" s="2"/>
      <c r="X1874" s="2"/>
      <c r="Y1874" s="2"/>
      <c r="Z1874" s="2"/>
      <c r="AA1874" s="2"/>
      <c r="AB1874" s="2"/>
    </row>
    <row r="1875" spans="4:28" x14ac:dyDescent="0.35"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U1875" s="2"/>
      <c r="V1875" s="2"/>
      <c r="W1875" s="2"/>
      <c r="X1875" s="2"/>
      <c r="Y1875" s="2"/>
      <c r="Z1875" s="2"/>
      <c r="AA1875" s="2"/>
      <c r="AB1875" s="2"/>
    </row>
    <row r="1876" spans="4:28" x14ac:dyDescent="0.35"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U1876" s="2"/>
      <c r="V1876" s="2"/>
      <c r="W1876" s="2"/>
      <c r="X1876" s="2"/>
      <c r="Y1876" s="2"/>
      <c r="Z1876" s="2"/>
      <c r="AA1876" s="2"/>
      <c r="AB1876" s="2"/>
    </row>
    <row r="1877" spans="4:28" x14ac:dyDescent="0.35"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U1877" s="2"/>
      <c r="V1877" s="2"/>
      <c r="W1877" s="2"/>
      <c r="X1877" s="2"/>
      <c r="Y1877" s="2"/>
      <c r="Z1877" s="2"/>
      <c r="AA1877" s="2"/>
      <c r="AB1877" s="2"/>
    </row>
    <row r="1878" spans="4:28" x14ac:dyDescent="0.35"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U1878" s="2"/>
      <c r="V1878" s="2"/>
      <c r="W1878" s="2"/>
      <c r="X1878" s="2"/>
      <c r="Y1878" s="2"/>
      <c r="Z1878" s="2"/>
      <c r="AA1878" s="2"/>
      <c r="AB1878" s="2"/>
    </row>
    <row r="1879" spans="4:28" x14ac:dyDescent="0.35"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U1879" s="2"/>
      <c r="V1879" s="2"/>
      <c r="W1879" s="2"/>
      <c r="X1879" s="2"/>
      <c r="Y1879" s="2"/>
      <c r="Z1879" s="2"/>
      <c r="AA1879" s="2"/>
      <c r="AB1879" s="2"/>
    </row>
    <row r="1880" spans="4:28" x14ac:dyDescent="0.35"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U1880" s="2"/>
      <c r="V1880" s="2"/>
      <c r="W1880" s="2"/>
      <c r="X1880" s="2"/>
      <c r="Y1880" s="2"/>
      <c r="Z1880" s="2"/>
      <c r="AA1880" s="2"/>
      <c r="AB1880" s="2"/>
    </row>
    <row r="1881" spans="4:28" x14ac:dyDescent="0.35"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U1881" s="2"/>
      <c r="V1881" s="2"/>
      <c r="W1881" s="2"/>
      <c r="X1881" s="2"/>
      <c r="Y1881" s="2"/>
      <c r="Z1881" s="2"/>
      <c r="AA1881" s="2"/>
      <c r="AB1881" s="2"/>
    </row>
    <row r="1882" spans="4:28" x14ac:dyDescent="0.35"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U1882" s="2"/>
      <c r="V1882" s="2"/>
      <c r="W1882" s="2"/>
      <c r="X1882" s="2"/>
      <c r="Y1882" s="2"/>
      <c r="Z1882" s="2"/>
      <c r="AA1882" s="2"/>
      <c r="AB1882" s="2"/>
    </row>
    <row r="1883" spans="4:28" x14ac:dyDescent="0.35"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U1883" s="2"/>
      <c r="V1883" s="2"/>
      <c r="W1883" s="2"/>
      <c r="X1883" s="2"/>
      <c r="Y1883" s="2"/>
      <c r="Z1883" s="2"/>
      <c r="AA1883" s="2"/>
      <c r="AB1883" s="2"/>
    </row>
    <row r="1884" spans="4:28" x14ac:dyDescent="0.35"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U1884" s="2"/>
      <c r="V1884" s="2"/>
      <c r="W1884" s="2"/>
      <c r="X1884" s="2"/>
      <c r="Y1884" s="2"/>
      <c r="Z1884" s="2"/>
      <c r="AA1884" s="2"/>
      <c r="AB1884" s="2"/>
    </row>
    <row r="1885" spans="4:28" x14ac:dyDescent="0.35"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U1885" s="2"/>
      <c r="V1885" s="2"/>
      <c r="W1885" s="2"/>
      <c r="X1885" s="2"/>
      <c r="Y1885" s="2"/>
      <c r="Z1885" s="2"/>
      <c r="AA1885" s="2"/>
      <c r="AB1885" s="2"/>
    </row>
    <row r="1886" spans="4:28" x14ac:dyDescent="0.35"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U1886" s="2"/>
      <c r="V1886" s="2"/>
      <c r="W1886" s="2"/>
      <c r="X1886" s="2"/>
      <c r="Y1886" s="2"/>
      <c r="Z1886" s="2"/>
      <c r="AA1886" s="2"/>
      <c r="AB1886" s="2"/>
    </row>
    <row r="1887" spans="4:28" x14ac:dyDescent="0.35"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U1887" s="2"/>
      <c r="V1887" s="2"/>
      <c r="W1887" s="2"/>
      <c r="X1887" s="2"/>
      <c r="Y1887" s="2"/>
      <c r="Z1887" s="2"/>
      <c r="AA1887" s="2"/>
      <c r="AB1887" s="2"/>
    </row>
    <row r="1888" spans="4:28" x14ac:dyDescent="0.35"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U1888" s="2"/>
      <c r="V1888" s="2"/>
      <c r="W1888" s="2"/>
      <c r="X1888" s="2"/>
      <c r="Y1888" s="2"/>
      <c r="Z1888" s="2"/>
      <c r="AA1888" s="2"/>
      <c r="AB1888" s="2"/>
    </row>
    <row r="1889" spans="4:28" x14ac:dyDescent="0.35"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U1889" s="2"/>
      <c r="V1889" s="2"/>
      <c r="W1889" s="2"/>
      <c r="X1889" s="2"/>
      <c r="Y1889" s="2"/>
      <c r="Z1889" s="2"/>
      <c r="AA1889" s="2"/>
      <c r="AB1889" s="2"/>
    </row>
    <row r="1890" spans="4:28" x14ac:dyDescent="0.35"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U1890" s="2"/>
      <c r="V1890" s="2"/>
      <c r="W1890" s="2"/>
      <c r="X1890" s="2"/>
      <c r="Y1890" s="2"/>
      <c r="Z1890" s="2"/>
      <c r="AA1890" s="2"/>
      <c r="AB1890" s="2"/>
    </row>
  </sheetData>
  <sortState xmlns:xlrd2="http://schemas.microsoft.com/office/spreadsheetml/2017/richdata2" ref="A3:AB1749">
    <sortCondition ref="W3:W1749"/>
  </sortState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E3D61-874F-4704-8FB8-F8FB32415367}">
  <dimension ref="A1:H38"/>
  <sheetViews>
    <sheetView workbookViewId="0">
      <selection activeCell="D7" sqref="D7"/>
    </sheetView>
  </sheetViews>
  <sheetFormatPr defaultColWidth="19.453125" defaultRowHeight="14.5" x14ac:dyDescent="0.35"/>
  <cols>
    <col min="1" max="1" width="8.26953125" bestFit="1" customWidth="1"/>
    <col min="2" max="2" width="8.54296875" customWidth="1"/>
    <col min="3" max="3" width="21.1796875" customWidth="1"/>
    <col min="4" max="4" width="66.7265625" customWidth="1"/>
  </cols>
  <sheetData>
    <row r="1" spans="1:8" ht="27" customHeight="1" x14ac:dyDescent="0.35"/>
    <row r="2" spans="1:8" ht="15.65" customHeight="1" x14ac:dyDescent="0.35">
      <c r="A2" s="135" t="s">
        <v>37</v>
      </c>
      <c r="B2" s="135"/>
      <c r="C2" s="135"/>
      <c r="D2" s="136" t="s">
        <v>38</v>
      </c>
    </row>
    <row r="3" spans="1:8" x14ac:dyDescent="0.35">
      <c r="A3" s="8" t="s">
        <v>39</v>
      </c>
      <c r="B3" s="8" t="s">
        <v>40</v>
      </c>
      <c r="C3" s="9" t="s">
        <v>41</v>
      </c>
      <c r="D3" s="137"/>
    </row>
    <row r="4" spans="1:8" x14ac:dyDescent="0.35">
      <c r="A4" s="7">
        <v>1</v>
      </c>
      <c r="B4" s="11" t="s">
        <v>24</v>
      </c>
      <c r="C4" s="12" t="s">
        <v>42</v>
      </c>
      <c r="D4" s="13" t="s">
        <v>43</v>
      </c>
      <c r="E4" s="14"/>
      <c r="F4" s="14"/>
      <c r="G4" s="14"/>
      <c r="H4" s="14"/>
    </row>
    <row r="5" spans="1:8" ht="29" x14ac:dyDescent="0.35">
      <c r="A5" s="15">
        <v>2</v>
      </c>
      <c r="B5" s="16" t="s">
        <v>26</v>
      </c>
      <c r="C5" s="17" t="s">
        <v>44</v>
      </c>
      <c r="D5" s="18" t="s">
        <v>45</v>
      </c>
    </row>
    <row r="6" spans="1:8" x14ac:dyDescent="0.35">
      <c r="A6" s="15">
        <v>3</v>
      </c>
      <c r="B6" s="16" t="s">
        <v>27</v>
      </c>
      <c r="C6" s="17" t="s">
        <v>46</v>
      </c>
      <c r="D6" s="18" t="s">
        <v>47</v>
      </c>
    </row>
    <row r="7" spans="1:8" ht="58" x14ac:dyDescent="0.35">
      <c r="A7" s="15">
        <v>4</v>
      </c>
      <c r="B7" s="16" t="s">
        <v>28</v>
      </c>
      <c r="C7" s="17" t="s">
        <v>48</v>
      </c>
      <c r="D7" s="18" t="s">
        <v>49</v>
      </c>
    </row>
    <row r="8" spans="1:8" ht="43.5" x14ac:dyDescent="0.35">
      <c r="A8" s="15">
        <v>5</v>
      </c>
      <c r="B8" s="16" t="s">
        <v>29</v>
      </c>
      <c r="C8" s="17" t="s">
        <v>50</v>
      </c>
      <c r="D8" s="18" t="s">
        <v>51</v>
      </c>
      <c r="F8" s="19"/>
      <c r="G8" s="19"/>
    </row>
    <row r="9" spans="1:8" ht="47" customHeight="1" x14ac:dyDescent="0.35">
      <c r="A9" s="15">
        <v>6</v>
      </c>
      <c r="B9" s="16" t="s">
        <v>30</v>
      </c>
      <c r="C9" s="17" t="s">
        <v>52</v>
      </c>
      <c r="D9" s="18" t="s">
        <v>53</v>
      </c>
    </row>
    <row r="10" spans="1:8" ht="29" x14ac:dyDescent="0.35">
      <c r="A10" s="15">
        <v>7</v>
      </c>
      <c r="B10" s="16" t="s">
        <v>31</v>
      </c>
      <c r="C10" s="17" t="s">
        <v>505</v>
      </c>
      <c r="D10" s="18" t="s">
        <v>54</v>
      </c>
    </row>
    <row r="11" spans="1:8" ht="29" x14ac:dyDescent="0.35">
      <c r="A11" s="15">
        <v>8</v>
      </c>
      <c r="B11" s="16" t="s">
        <v>32</v>
      </c>
      <c r="C11" s="17" t="s">
        <v>55</v>
      </c>
      <c r="D11" s="18" t="s">
        <v>56</v>
      </c>
    </row>
    <row r="12" spans="1:8" ht="29" x14ac:dyDescent="0.35">
      <c r="A12" s="15">
        <v>9</v>
      </c>
      <c r="B12" s="16" t="s">
        <v>33</v>
      </c>
      <c r="C12" s="17" t="s">
        <v>57</v>
      </c>
      <c r="D12" s="18" t="s">
        <v>58</v>
      </c>
    </row>
    <row r="13" spans="1:8" ht="43.5" x14ac:dyDescent="0.35">
      <c r="A13" s="15">
        <v>10</v>
      </c>
      <c r="B13" s="16" t="s">
        <v>34</v>
      </c>
      <c r="C13" s="17" t="s">
        <v>59</v>
      </c>
      <c r="D13" s="18" t="s">
        <v>60</v>
      </c>
    </row>
    <row r="14" spans="1:8" ht="87" x14ac:dyDescent="0.35">
      <c r="A14" s="10">
        <v>11</v>
      </c>
      <c r="B14" s="20" t="s">
        <v>35</v>
      </c>
      <c r="C14" s="21" t="s">
        <v>61</v>
      </c>
      <c r="D14" s="22" t="s">
        <v>62</v>
      </c>
    </row>
    <row r="15" spans="1:8" x14ac:dyDescent="0.35">
      <c r="D15" s="23"/>
    </row>
    <row r="16" spans="1:8" x14ac:dyDescent="0.35">
      <c r="D16" s="23"/>
    </row>
    <row r="17" spans="4:4" x14ac:dyDescent="0.35">
      <c r="D17" s="23"/>
    </row>
    <row r="18" spans="4:4" x14ac:dyDescent="0.35">
      <c r="D18" s="23"/>
    </row>
    <row r="19" spans="4:4" x14ac:dyDescent="0.35">
      <c r="D19" s="23"/>
    </row>
    <row r="20" spans="4:4" x14ac:dyDescent="0.35">
      <c r="D20" s="23"/>
    </row>
    <row r="21" spans="4:4" x14ac:dyDescent="0.35">
      <c r="D21" s="23"/>
    </row>
    <row r="22" spans="4:4" x14ac:dyDescent="0.35">
      <c r="D22" s="23"/>
    </row>
    <row r="23" spans="4:4" x14ac:dyDescent="0.35">
      <c r="D23" s="23"/>
    </row>
    <row r="24" spans="4:4" x14ac:dyDescent="0.35">
      <c r="D24" s="23"/>
    </row>
    <row r="25" spans="4:4" x14ac:dyDescent="0.35">
      <c r="D25" s="23"/>
    </row>
    <row r="26" spans="4:4" x14ac:dyDescent="0.35">
      <c r="D26" s="23"/>
    </row>
    <row r="27" spans="4:4" x14ac:dyDescent="0.35">
      <c r="D27" s="23"/>
    </row>
    <row r="28" spans="4:4" x14ac:dyDescent="0.35">
      <c r="D28" s="23"/>
    </row>
    <row r="29" spans="4:4" x14ac:dyDescent="0.35">
      <c r="D29" s="23"/>
    </row>
    <row r="30" spans="4:4" x14ac:dyDescent="0.35">
      <c r="D30" s="23"/>
    </row>
    <row r="31" spans="4:4" x14ac:dyDescent="0.35">
      <c r="D31" s="23"/>
    </row>
    <row r="32" spans="4:4" x14ac:dyDescent="0.35">
      <c r="D32" s="23"/>
    </row>
    <row r="33" spans="4:4" x14ac:dyDescent="0.35">
      <c r="D33" s="23"/>
    </row>
    <row r="34" spans="4:4" x14ac:dyDescent="0.35">
      <c r="D34" s="23"/>
    </row>
    <row r="35" spans="4:4" x14ac:dyDescent="0.35">
      <c r="D35" s="23"/>
    </row>
    <row r="36" spans="4:4" x14ac:dyDescent="0.35">
      <c r="D36" s="23"/>
    </row>
    <row r="37" spans="4:4" x14ac:dyDescent="0.35">
      <c r="D37" s="23"/>
    </row>
    <row r="38" spans="4:4" x14ac:dyDescent="0.35">
      <c r="D38" s="23"/>
    </row>
  </sheetData>
  <mergeCells count="2">
    <mergeCell ref="A2:C2"/>
    <mergeCell ref="D2:D3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5F569-79EA-4AC0-9EA4-841B90F610BC}">
  <dimension ref="A2:Q111"/>
  <sheetViews>
    <sheetView workbookViewId="0">
      <selection activeCell="S22" sqref="S22"/>
    </sheetView>
  </sheetViews>
  <sheetFormatPr defaultRowHeight="14.5" x14ac:dyDescent="0.35"/>
  <cols>
    <col min="1" max="1" width="11.54296875" style="2" customWidth="1"/>
    <col min="2" max="2" width="14.26953125" style="2" bestFit="1" customWidth="1"/>
    <col min="3" max="3" width="25.1796875" style="9" bestFit="1" customWidth="1"/>
    <col min="4" max="4" width="15.1796875" style="2" bestFit="1" customWidth="1"/>
    <col min="5" max="5" width="15.26953125" style="2" bestFit="1" customWidth="1"/>
    <col min="6" max="6" width="75.81640625" style="2" customWidth="1"/>
    <col min="7" max="7" width="13.54296875" style="2" customWidth="1"/>
    <col min="8" max="8" width="8.453125" style="2" customWidth="1"/>
    <col min="9" max="9" width="20.453125" style="2" customWidth="1"/>
    <col min="10" max="10" width="13.54296875" style="2" customWidth="1"/>
    <col min="11" max="11" width="41" style="2" customWidth="1"/>
    <col min="12" max="12" width="7.7265625" style="2" customWidth="1"/>
    <col min="16" max="16" width="16.453125" customWidth="1"/>
    <col min="17" max="17" width="22" customWidth="1"/>
  </cols>
  <sheetData>
    <row r="2" spans="1:17" x14ac:dyDescent="0.35">
      <c r="A2"/>
    </row>
    <row r="3" spans="1:17" x14ac:dyDescent="0.35">
      <c r="A3"/>
    </row>
    <row r="4" spans="1:17" x14ac:dyDescent="0.35">
      <c r="A4" s="24" t="s">
        <v>635</v>
      </c>
      <c r="B4" s="25" t="s">
        <v>575</v>
      </c>
      <c r="C4" s="25" t="s">
        <v>602</v>
      </c>
      <c r="D4" s="25" t="s">
        <v>603</v>
      </c>
      <c r="E4" s="24" t="s">
        <v>604</v>
      </c>
      <c r="F4" s="24" t="s">
        <v>605</v>
      </c>
      <c r="G4" s="24" t="s">
        <v>606</v>
      </c>
      <c r="H4" s="24" t="s">
        <v>607</v>
      </c>
      <c r="I4" s="24" t="s">
        <v>608</v>
      </c>
      <c r="J4" s="24" t="s">
        <v>609</v>
      </c>
      <c r="K4" s="24" t="s">
        <v>610</v>
      </c>
      <c r="L4" s="9"/>
    </row>
    <row r="5" spans="1:17" x14ac:dyDescent="0.35">
      <c r="A5" s="2">
        <v>1</v>
      </c>
      <c r="B5" s="2" t="s">
        <v>24</v>
      </c>
      <c r="C5" s="2" t="s">
        <v>63</v>
      </c>
      <c r="D5" s="2">
        <v>18</v>
      </c>
      <c r="E5" s="2" t="s">
        <v>64</v>
      </c>
      <c r="F5" s="2" t="s">
        <v>65</v>
      </c>
      <c r="G5" s="2" t="s">
        <v>66</v>
      </c>
      <c r="H5" s="2" t="s">
        <v>67</v>
      </c>
      <c r="I5" s="2" t="s">
        <v>68</v>
      </c>
      <c r="J5" s="2" t="s">
        <v>69</v>
      </c>
      <c r="K5" s="2" t="s">
        <v>70</v>
      </c>
    </row>
    <row r="6" spans="1:17" x14ac:dyDescent="0.35">
      <c r="A6" s="2">
        <v>1</v>
      </c>
      <c r="B6" s="2" t="s">
        <v>24</v>
      </c>
      <c r="C6" s="2" t="s">
        <v>71</v>
      </c>
      <c r="D6" s="2">
        <v>19</v>
      </c>
      <c r="E6" s="2" t="s">
        <v>64</v>
      </c>
      <c r="F6" s="2" t="s">
        <v>65</v>
      </c>
      <c r="G6" s="2" t="s">
        <v>66</v>
      </c>
      <c r="H6" s="2" t="s">
        <v>67</v>
      </c>
      <c r="I6" s="2" t="s">
        <v>68</v>
      </c>
      <c r="J6" s="2" t="s">
        <v>69</v>
      </c>
      <c r="K6" s="2" t="s">
        <v>70</v>
      </c>
      <c r="M6" s="8"/>
      <c r="N6" s="8"/>
      <c r="O6" s="8"/>
    </row>
    <row r="7" spans="1:17" x14ac:dyDescent="0.35">
      <c r="A7" s="2">
        <v>1</v>
      </c>
      <c r="B7" s="2" t="s">
        <v>24</v>
      </c>
      <c r="C7" s="2" t="s">
        <v>72</v>
      </c>
      <c r="D7" s="2">
        <v>20</v>
      </c>
      <c r="E7" s="2" t="s">
        <v>73</v>
      </c>
      <c r="F7" s="26" t="s">
        <v>74</v>
      </c>
      <c r="G7" s="2" t="s">
        <v>75</v>
      </c>
      <c r="H7" s="2" t="s">
        <v>76</v>
      </c>
      <c r="I7" s="2" t="s">
        <v>77</v>
      </c>
      <c r="J7" s="2" t="s">
        <v>78</v>
      </c>
      <c r="K7" s="2" t="s">
        <v>611</v>
      </c>
      <c r="M7" s="8"/>
      <c r="N7" s="8"/>
      <c r="O7" s="8"/>
    </row>
    <row r="8" spans="1:17" x14ac:dyDescent="0.35">
      <c r="A8" s="2">
        <v>1</v>
      </c>
      <c r="B8" s="2" t="s">
        <v>24</v>
      </c>
      <c r="C8" s="2" t="s">
        <v>79</v>
      </c>
      <c r="D8" s="2">
        <v>21</v>
      </c>
      <c r="E8" s="2" t="s">
        <v>73</v>
      </c>
      <c r="F8" s="2" t="s">
        <v>80</v>
      </c>
      <c r="G8" s="2" t="s">
        <v>75</v>
      </c>
      <c r="H8" s="2" t="s">
        <v>76</v>
      </c>
      <c r="I8" s="2" t="s">
        <v>77</v>
      </c>
      <c r="J8" s="2" t="s">
        <v>78</v>
      </c>
      <c r="K8" s="2" t="s">
        <v>611</v>
      </c>
    </row>
    <row r="9" spans="1:17" x14ac:dyDescent="0.35">
      <c r="A9" s="2">
        <v>1</v>
      </c>
      <c r="B9" s="2" t="s">
        <v>24</v>
      </c>
      <c r="C9" s="2" t="s">
        <v>81</v>
      </c>
      <c r="D9" s="2">
        <v>22</v>
      </c>
      <c r="E9" s="2" t="s">
        <v>64</v>
      </c>
      <c r="F9" s="2" t="s">
        <v>82</v>
      </c>
      <c r="G9" s="2" t="s">
        <v>66</v>
      </c>
      <c r="H9" s="2" t="s">
        <v>67</v>
      </c>
      <c r="I9" s="2" t="s">
        <v>77</v>
      </c>
      <c r="J9" s="2" t="s">
        <v>83</v>
      </c>
      <c r="K9" s="2" t="s">
        <v>612</v>
      </c>
    </row>
    <row r="10" spans="1:17" x14ac:dyDescent="0.35">
      <c r="A10" s="2">
        <v>2</v>
      </c>
      <c r="B10" s="2" t="s">
        <v>26</v>
      </c>
      <c r="C10" s="2" t="s">
        <v>84</v>
      </c>
      <c r="D10" s="2">
        <v>11</v>
      </c>
      <c r="E10" s="2" t="s">
        <v>73</v>
      </c>
      <c r="F10" s="2" t="s">
        <v>85</v>
      </c>
      <c r="G10" s="2" t="s">
        <v>75</v>
      </c>
      <c r="H10" s="2" t="s">
        <v>67</v>
      </c>
      <c r="I10" s="2" t="s">
        <v>77</v>
      </c>
      <c r="J10" s="2" t="s">
        <v>83</v>
      </c>
      <c r="K10" s="2" t="s">
        <v>86</v>
      </c>
    </row>
    <row r="11" spans="1:17" x14ac:dyDescent="0.35">
      <c r="A11" s="2">
        <v>2</v>
      </c>
      <c r="B11" s="2" t="s">
        <v>26</v>
      </c>
      <c r="C11" s="2" t="s">
        <v>87</v>
      </c>
      <c r="D11" s="2">
        <v>12</v>
      </c>
      <c r="E11" s="2" t="s">
        <v>88</v>
      </c>
      <c r="F11" s="2" t="s">
        <v>89</v>
      </c>
      <c r="G11" s="2" t="s">
        <v>66</v>
      </c>
      <c r="H11" s="2" t="s">
        <v>67</v>
      </c>
      <c r="I11" s="2" t="s">
        <v>77</v>
      </c>
      <c r="J11" s="2" t="s">
        <v>83</v>
      </c>
      <c r="K11" s="2" t="s">
        <v>612</v>
      </c>
    </row>
    <row r="12" spans="1:17" x14ac:dyDescent="0.35">
      <c r="A12" s="2">
        <v>2</v>
      </c>
      <c r="B12" s="2" t="s">
        <v>26</v>
      </c>
      <c r="C12" s="2" t="s">
        <v>90</v>
      </c>
      <c r="D12" s="2">
        <v>13</v>
      </c>
      <c r="E12" s="2" t="s">
        <v>64</v>
      </c>
      <c r="F12" s="2" t="s">
        <v>91</v>
      </c>
      <c r="G12" s="2" t="s">
        <v>66</v>
      </c>
      <c r="H12" s="2" t="s">
        <v>67</v>
      </c>
      <c r="I12" s="2" t="s">
        <v>77</v>
      </c>
      <c r="J12" s="2" t="s">
        <v>78</v>
      </c>
      <c r="K12" s="2" t="s">
        <v>612</v>
      </c>
    </row>
    <row r="13" spans="1:17" x14ac:dyDescent="0.35">
      <c r="A13" s="2">
        <v>2</v>
      </c>
      <c r="B13" s="2" t="s">
        <v>26</v>
      </c>
      <c r="C13" s="2" t="s">
        <v>92</v>
      </c>
      <c r="D13" s="2">
        <v>14</v>
      </c>
      <c r="E13" s="2" t="s">
        <v>73</v>
      </c>
      <c r="F13" s="2" t="s">
        <v>93</v>
      </c>
      <c r="G13" s="2" t="s">
        <v>66</v>
      </c>
      <c r="H13" s="2" t="s">
        <v>67</v>
      </c>
      <c r="I13" s="2" t="s">
        <v>77</v>
      </c>
      <c r="J13" s="2" t="s">
        <v>83</v>
      </c>
      <c r="K13" s="2" t="s">
        <v>613</v>
      </c>
    </row>
    <row r="14" spans="1:17" x14ac:dyDescent="0.35">
      <c r="A14" s="2">
        <v>2</v>
      </c>
      <c r="B14" s="2" t="s">
        <v>26</v>
      </c>
      <c r="C14" s="2" t="s">
        <v>94</v>
      </c>
      <c r="D14" s="2">
        <v>15</v>
      </c>
      <c r="E14" s="2" t="s">
        <v>73</v>
      </c>
      <c r="F14" s="2" t="s">
        <v>95</v>
      </c>
      <c r="G14" s="2" t="s">
        <v>75</v>
      </c>
      <c r="H14" s="2" t="s">
        <v>67</v>
      </c>
      <c r="I14" s="2" t="s">
        <v>77</v>
      </c>
      <c r="J14" s="2" t="s">
        <v>83</v>
      </c>
      <c r="K14" s="2" t="s">
        <v>70</v>
      </c>
      <c r="P14" s="2"/>
      <c r="Q14" s="2"/>
    </row>
    <row r="15" spans="1:17" x14ac:dyDescent="0.35">
      <c r="A15" s="2">
        <v>2</v>
      </c>
      <c r="B15" s="2" t="s">
        <v>26</v>
      </c>
      <c r="C15" s="2" t="s">
        <v>96</v>
      </c>
      <c r="D15" s="2">
        <v>16</v>
      </c>
      <c r="E15" s="2" t="s">
        <v>64</v>
      </c>
      <c r="F15" s="2" t="s">
        <v>97</v>
      </c>
      <c r="G15" s="2" t="s">
        <v>66</v>
      </c>
      <c r="H15" s="2" t="s">
        <v>67</v>
      </c>
      <c r="I15" s="2" t="s">
        <v>98</v>
      </c>
      <c r="J15" s="2" t="s">
        <v>99</v>
      </c>
      <c r="K15" s="2" t="s">
        <v>614</v>
      </c>
    </row>
    <row r="16" spans="1:17" x14ac:dyDescent="0.35">
      <c r="A16" s="2">
        <v>2</v>
      </c>
      <c r="B16" s="2" t="s">
        <v>26</v>
      </c>
      <c r="C16" s="2" t="s">
        <v>100</v>
      </c>
      <c r="D16" s="2">
        <v>17</v>
      </c>
      <c r="E16" s="2" t="s">
        <v>88</v>
      </c>
      <c r="F16" s="2" t="s">
        <v>101</v>
      </c>
      <c r="G16" s="2" t="s">
        <v>66</v>
      </c>
      <c r="H16" s="2" t="s">
        <v>67</v>
      </c>
      <c r="I16" s="2" t="s">
        <v>77</v>
      </c>
      <c r="J16" s="2" t="s">
        <v>83</v>
      </c>
      <c r="K16" s="2" t="s">
        <v>615</v>
      </c>
    </row>
    <row r="17" spans="1:11" x14ac:dyDescent="0.35">
      <c r="A17" s="2">
        <v>3</v>
      </c>
      <c r="B17" s="2" t="s">
        <v>27</v>
      </c>
      <c r="C17" s="2" t="s">
        <v>102</v>
      </c>
      <c r="D17" s="2">
        <v>23</v>
      </c>
      <c r="E17" s="2" t="s">
        <v>64</v>
      </c>
      <c r="F17" s="2" t="s">
        <v>103</v>
      </c>
      <c r="G17" s="2" t="s">
        <v>66</v>
      </c>
      <c r="H17" s="2" t="s">
        <v>67</v>
      </c>
      <c r="I17" s="2" t="s">
        <v>77</v>
      </c>
      <c r="J17" s="2" t="s">
        <v>104</v>
      </c>
      <c r="K17" s="2" t="s">
        <v>616</v>
      </c>
    </row>
    <row r="18" spans="1:11" x14ac:dyDescent="0.35">
      <c r="A18" s="2">
        <v>3</v>
      </c>
      <c r="B18" s="2" t="s">
        <v>27</v>
      </c>
      <c r="C18" s="2" t="s">
        <v>106</v>
      </c>
      <c r="D18" s="2">
        <v>24</v>
      </c>
      <c r="E18" s="2" t="s">
        <v>64</v>
      </c>
      <c r="F18" s="2" t="s">
        <v>107</v>
      </c>
      <c r="G18" s="2" t="s">
        <v>66</v>
      </c>
      <c r="H18" s="2" t="s">
        <v>67</v>
      </c>
      <c r="I18" s="2" t="s">
        <v>108</v>
      </c>
      <c r="J18" s="2" t="s">
        <v>109</v>
      </c>
      <c r="K18" s="2" t="s">
        <v>616</v>
      </c>
    </row>
    <row r="19" spans="1:11" x14ac:dyDescent="0.35">
      <c r="A19" s="2">
        <v>3</v>
      </c>
      <c r="B19" s="2" t="s">
        <v>27</v>
      </c>
      <c r="C19" s="2" t="s">
        <v>110</v>
      </c>
      <c r="D19" s="2">
        <v>25</v>
      </c>
      <c r="E19" s="2" t="s">
        <v>64</v>
      </c>
      <c r="F19" s="2" t="s">
        <v>111</v>
      </c>
      <c r="G19" s="2" t="s">
        <v>66</v>
      </c>
      <c r="H19" s="2" t="s">
        <v>67</v>
      </c>
      <c r="I19" s="2" t="s">
        <v>112</v>
      </c>
      <c r="J19" s="2" t="s">
        <v>109</v>
      </c>
      <c r="K19" s="2" t="s">
        <v>617</v>
      </c>
    </row>
    <row r="20" spans="1:11" x14ac:dyDescent="0.35">
      <c r="A20" s="2">
        <v>4</v>
      </c>
      <c r="B20" s="2" t="s">
        <v>28</v>
      </c>
      <c r="C20" s="2" t="s">
        <v>113</v>
      </c>
      <c r="D20" s="2">
        <v>40</v>
      </c>
      <c r="E20" s="2" t="s">
        <v>73</v>
      </c>
      <c r="F20" s="2" t="s">
        <v>114</v>
      </c>
      <c r="G20" s="2" t="s">
        <v>66</v>
      </c>
      <c r="H20" s="2" t="s">
        <v>67</v>
      </c>
      <c r="I20" s="2" t="s">
        <v>77</v>
      </c>
      <c r="J20" s="2" t="s">
        <v>109</v>
      </c>
      <c r="K20" s="2" t="s">
        <v>618</v>
      </c>
    </row>
    <row r="21" spans="1:11" x14ac:dyDescent="0.35">
      <c r="A21" s="2">
        <v>4</v>
      </c>
      <c r="B21" s="2" t="s">
        <v>28</v>
      </c>
      <c r="C21" s="2" t="s">
        <v>115</v>
      </c>
      <c r="D21" s="2">
        <v>41</v>
      </c>
      <c r="E21" s="2" t="s">
        <v>116</v>
      </c>
      <c r="F21" s="2" t="s">
        <v>117</v>
      </c>
      <c r="G21" s="2" t="s">
        <v>118</v>
      </c>
      <c r="H21" s="2" t="s">
        <v>67</v>
      </c>
      <c r="I21" s="2" t="s">
        <v>77</v>
      </c>
      <c r="J21" s="2" t="s">
        <v>119</v>
      </c>
      <c r="K21" s="2" t="s">
        <v>70</v>
      </c>
    </row>
    <row r="22" spans="1:11" x14ac:dyDescent="0.35">
      <c r="A22" s="2">
        <v>4</v>
      </c>
      <c r="B22" s="2" t="s">
        <v>28</v>
      </c>
      <c r="C22" s="2" t="s">
        <v>120</v>
      </c>
      <c r="D22" s="2">
        <v>42</v>
      </c>
      <c r="E22" s="2" t="s">
        <v>73</v>
      </c>
      <c r="F22" s="2" t="s">
        <v>121</v>
      </c>
      <c r="G22" s="2" t="s">
        <v>118</v>
      </c>
      <c r="H22" s="2" t="s">
        <v>67</v>
      </c>
      <c r="I22" s="2" t="s">
        <v>77</v>
      </c>
      <c r="J22" s="2" t="s">
        <v>119</v>
      </c>
      <c r="K22" s="2" t="s">
        <v>122</v>
      </c>
    </row>
    <row r="23" spans="1:11" x14ac:dyDescent="0.35">
      <c r="A23" s="2">
        <v>4</v>
      </c>
      <c r="B23" s="2" t="s">
        <v>28</v>
      </c>
      <c r="C23" s="2" t="s">
        <v>123</v>
      </c>
      <c r="D23" s="2">
        <v>85</v>
      </c>
      <c r="E23" s="2" t="s">
        <v>116</v>
      </c>
      <c r="F23" s="2" t="s">
        <v>124</v>
      </c>
      <c r="G23" s="2" t="s">
        <v>118</v>
      </c>
      <c r="H23" s="2" t="s">
        <v>125</v>
      </c>
      <c r="I23" s="2" t="s">
        <v>112</v>
      </c>
      <c r="J23" s="2" t="s">
        <v>119</v>
      </c>
      <c r="K23" s="2" t="s">
        <v>612</v>
      </c>
    </row>
    <row r="24" spans="1:11" x14ac:dyDescent="0.35">
      <c r="A24" s="2">
        <v>4</v>
      </c>
      <c r="B24" s="2" t="s">
        <v>28</v>
      </c>
      <c r="C24" s="26" t="s">
        <v>126</v>
      </c>
      <c r="D24" s="2">
        <v>86</v>
      </c>
      <c r="E24" s="2" t="s">
        <v>127</v>
      </c>
      <c r="F24" s="2" t="s">
        <v>128</v>
      </c>
      <c r="G24" s="2" t="s">
        <v>118</v>
      </c>
      <c r="H24" s="2" t="s">
        <v>76</v>
      </c>
      <c r="I24" s="2" t="s">
        <v>129</v>
      </c>
      <c r="J24" s="2" t="s">
        <v>130</v>
      </c>
      <c r="K24" s="2" t="s">
        <v>612</v>
      </c>
    </row>
    <row r="25" spans="1:11" x14ac:dyDescent="0.35">
      <c r="A25" s="2">
        <v>4</v>
      </c>
      <c r="B25" s="2" t="s">
        <v>28</v>
      </c>
      <c r="C25" s="2" t="s">
        <v>131</v>
      </c>
      <c r="D25" s="2">
        <v>87</v>
      </c>
      <c r="E25" s="2" t="s">
        <v>116</v>
      </c>
      <c r="F25" s="2" t="s">
        <v>132</v>
      </c>
      <c r="G25" s="2" t="s">
        <v>75</v>
      </c>
      <c r="H25" s="2" t="s">
        <v>133</v>
      </c>
      <c r="I25" s="2" t="s">
        <v>77</v>
      </c>
      <c r="J25" s="2" t="s">
        <v>78</v>
      </c>
      <c r="K25" s="2" t="s">
        <v>612</v>
      </c>
    </row>
    <row r="26" spans="1:11" x14ac:dyDescent="0.35">
      <c r="A26" s="2">
        <v>4</v>
      </c>
      <c r="B26" s="2" t="s">
        <v>28</v>
      </c>
      <c r="C26" s="2" t="s">
        <v>134</v>
      </c>
      <c r="D26" s="2">
        <v>88</v>
      </c>
      <c r="E26" s="2" t="s">
        <v>73</v>
      </c>
      <c r="F26" s="2" t="s">
        <v>135</v>
      </c>
      <c r="G26" s="2" t="s">
        <v>118</v>
      </c>
      <c r="H26" s="2" t="s">
        <v>133</v>
      </c>
      <c r="I26" s="2" t="s">
        <v>77</v>
      </c>
      <c r="J26" s="2" t="s">
        <v>119</v>
      </c>
      <c r="K26" s="2" t="s">
        <v>122</v>
      </c>
    </row>
    <row r="27" spans="1:11" x14ac:dyDescent="0.35">
      <c r="A27" s="2">
        <v>4</v>
      </c>
      <c r="B27" s="2" t="s">
        <v>28</v>
      </c>
      <c r="C27" s="2" t="s">
        <v>136</v>
      </c>
      <c r="D27" s="2">
        <v>89</v>
      </c>
      <c r="E27" s="2" t="s">
        <v>116</v>
      </c>
      <c r="F27" s="2" t="s">
        <v>137</v>
      </c>
      <c r="G27" s="2" t="s">
        <v>75</v>
      </c>
      <c r="H27" s="2" t="s">
        <v>67</v>
      </c>
      <c r="I27" s="2" t="s">
        <v>77</v>
      </c>
      <c r="J27" s="2" t="s">
        <v>119</v>
      </c>
      <c r="K27" s="2" t="s">
        <v>70</v>
      </c>
    </row>
    <row r="28" spans="1:11" x14ac:dyDescent="0.35">
      <c r="A28" s="2">
        <v>4</v>
      </c>
      <c r="B28" s="2" t="s">
        <v>28</v>
      </c>
      <c r="C28" s="2" t="s">
        <v>138</v>
      </c>
      <c r="D28" s="2">
        <v>90</v>
      </c>
      <c r="E28" s="2" t="s">
        <v>73</v>
      </c>
      <c r="F28" s="2" t="s">
        <v>139</v>
      </c>
      <c r="G28" s="2" t="s">
        <v>66</v>
      </c>
      <c r="H28" s="2" t="s">
        <v>67</v>
      </c>
      <c r="I28" s="2" t="s">
        <v>77</v>
      </c>
      <c r="J28" s="2" t="s">
        <v>119</v>
      </c>
      <c r="K28" s="2" t="s">
        <v>612</v>
      </c>
    </row>
    <row r="29" spans="1:11" x14ac:dyDescent="0.35">
      <c r="A29" s="2">
        <v>4</v>
      </c>
      <c r="B29" s="2" t="s">
        <v>28</v>
      </c>
      <c r="C29" s="2" t="s">
        <v>140</v>
      </c>
      <c r="D29" s="2">
        <v>91</v>
      </c>
      <c r="E29" s="2" t="s">
        <v>116</v>
      </c>
      <c r="F29" s="2" t="s">
        <v>141</v>
      </c>
      <c r="G29" s="2" t="s">
        <v>118</v>
      </c>
      <c r="H29" s="2" t="s">
        <v>133</v>
      </c>
      <c r="I29" s="2" t="s">
        <v>77</v>
      </c>
      <c r="J29" s="2" t="s">
        <v>142</v>
      </c>
      <c r="K29" s="2" t="s">
        <v>143</v>
      </c>
    </row>
    <row r="30" spans="1:11" x14ac:dyDescent="0.35">
      <c r="A30" s="2">
        <v>4</v>
      </c>
      <c r="B30" s="2" t="s">
        <v>28</v>
      </c>
      <c r="C30" s="2" t="s">
        <v>144</v>
      </c>
      <c r="D30" s="2">
        <v>92</v>
      </c>
      <c r="E30" s="2" t="s">
        <v>116</v>
      </c>
      <c r="F30" s="2" t="s">
        <v>141</v>
      </c>
      <c r="G30" s="2" t="s">
        <v>118</v>
      </c>
      <c r="H30" s="2" t="s">
        <v>133</v>
      </c>
      <c r="I30" s="2" t="s">
        <v>77</v>
      </c>
      <c r="J30" s="2" t="s">
        <v>142</v>
      </c>
      <c r="K30" s="2" t="s">
        <v>143</v>
      </c>
    </row>
    <row r="31" spans="1:11" x14ac:dyDescent="0.35">
      <c r="A31" s="2">
        <v>4</v>
      </c>
      <c r="B31" s="2" t="s">
        <v>28</v>
      </c>
      <c r="C31" s="2" t="s">
        <v>145</v>
      </c>
      <c r="D31" s="2">
        <v>93</v>
      </c>
      <c r="E31" s="2" t="s">
        <v>116</v>
      </c>
      <c r="F31" s="2" t="s">
        <v>141</v>
      </c>
      <c r="G31" s="2" t="s">
        <v>118</v>
      </c>
      <c r="H31" s="2" t="s">
        <v>133</v>
      </c>
      <c r="I31" s="2" t="s">
        <v>77</v>
      </c>
      <c r="J31" s="2" t="s">
        <v>142</v>
      </c>
      <c r="K31" s="2" t="s">
        <v>143</v>
      </c>
    </row>
    <row r="32" spans="1:11" x14ac:dyDescent="0.35">
      <c r="A32" s="2">
        <v>4</v>
      </c>
      <c r="B32" s="2" t="s">
        <v>28</v>
      </c>
      <c r="C32" s="2" t="s">
        <v>146</v>
      </c>
      <c r="D32" s="2">
        <v>94</v>
      </c>
      <c r="E32" s="2" t="s">
        <v>116</v>
      </c>
      <c r="F32" s="2" t="s">
        <v>147</v>
      </c>
      <c r="G32" s="2" t="s">
        <v>75</v>
      </c>
      <c r="H32" s="2" t="s">
        <v>67</v>
      </c>
      <c r="I32" s="2" t="s">
        <v>77</v>
      </c>
      <c r="J32" s="2" t="s">
        <v>119</v>
      </c>
      <c r="K32" s="2" t="s">
        <v>612</v>
      </c>
    </row>
    <row r="33" spans="1:11" x14ac:dyDescent="0.35">
      <c r="A33" s="2">
        <v>4</v>
      </c>
      <c r="B33" s="2" t="s">
        <v>28</v>
      </c>
      <c r="C33" s="2" t="s">
        <v>148</v>
      </c>
      <c r="D33" s="2">
        <v>95</v>
      </c>
      <c r="E33" s="2" t="s">
        <v>127</v>
      </c>
      <c r="F33" s="2" t="s">
        <v>149</v>
      </c>
      <c r="G33" s="2" t="s">
        <v>66</v>
      </c>
      <c r="H33" s="2" t="s">
        <v>67</v>
      </c>
      <c r="I33" s="2" t="s">
        <v>77</v>
      </c>
      <c r="J33" s="2" t="s">
        <v>78</v>
      </c>
      <c r="K33" s="2" t="s">
        <v>612</v>
      </c>
    </row>
    <row r="34" spans="1:11" x14ac:dyDescent="0.35">
      <c r="A34" s="2">
        <v>4</v>
      </c>
      <c r="B34" s="2" t="s">
        <v>28</v>
      </c>
      <c r="C34" s="2" t="s">
        <v>150</v>
      </c>
      <c r="D34" s="2">
        <v>97</v>
      </c>
      <c r="E34" s="2" t="s">
        <v>151</v>
      </c>
      <c r="F34" s="2" t="s">
        <v>152</v>
      </c>
      <c r="G34" s="2" t="s">
        <v>75</v>
      </c>
      <c r="H34" s="2" t="s">
        <v>153</v>
      </c>
      <c r="I34" s="2" t="s">
        <v>129</v>
      </c>
      <c r="J34" s="2" t="s">
        <v>154</v>
      </c>
      <c r="K34" s="2" t="s">
        <v>612</v>
      </c>
    </row>
    <row r="35" spans="1:11" x14ac:dyDescent="0.35">
      <c r="A35" s="2">
        <v>4</v>
      </c>
      <c r="B35" s="2" t="s">
        <v>28</v>
      </c>
      <c r="C35" s="2" t="s">
        <v>155</v>
      </c>
      <c r="D35" s="2">
        <v>98</v>
      </c>
      <c r="E35" s="2" t="s">
        <v>151</v>
      </c>
      <c r="F35" s="2" t="s">
        <v>152</v>
      </c>
      <c r="G35" s="2" t="s">
        <v>75</v>
      </c>
      <c r="H35" s="2" t="s">
        <v>153</v>
      </c>
      <c r="I35" s="2" t="s">
        <v>129</v>
      </c>
      <c r="J35" s="2" t="s">
        <v>154</v>
      </c>
      <c r="K35" s="2" t="s">
        <v>612</v>
      </c>
    </row>
    <row r="36" spans="1:11" x14ac:dyDescent="0.35">
      <c r="A36" s="2">
        <v>4</v>
      </c>
      <c r="B36" s="2" t="s">
        <v>28</v>
      </c>
      <c r="C36" s="2" t="s">
        <v>156</v>
      </c>
      <c r="D36" s="2">
        <v>104</v>
      </c>
      <c r="E36" s="2" t="s">
        <v>88</v>
      </c>
      <c r="F36" s="2" t="s">
        <v>157</v>
      </c>
      <c r="G36" s="2" t="s">
        <v>75</v>
      </c>
      <c r="H36" s="2" t="s">
        <v>76</v>
      </c>
      <c r="I36" s="2" t="s">
        <v>77</v>
      </c>
      <c r="J36" s="2" t="s">
        <v>142</v>
      </c>
      <c r="K36" s="2" t="s">
        <v>612</v>
      </c>
    </row>
    <row r="37" spans="1:11" x14ac:dyDescent="0.35">
      <c r="A37" s="2">
        <v>5</v>
      </c>
      <c r="B37" s="2" t="s">
        <v>29</v>
      </c>
      <c r="C37" s="2" t="s">
        <v>158</v>
      </c>
      <c r="D37" s="2">
        <v>28</v>
      </c>
      <c r="E37" s="2" t="s">
        <v>116</v>
      </c>
      <c r="F37" s="2" t="s">
        <v>159</v>
      </c>
      <c r="G37" s="2" t="s">
        <v>66</v>
      </c>
      <c r="H37" s="2" t="s">
        <v>67</v>
      </c>
      <c r="I37" s="2" t="s">
        <v>77</v>
      </c>
      <c r="J37" s="2" t="s">
        <v>119</v>
      </c>
      <c r="K37" s="2" t="s">
        <v>616</v>
      </c>
    </row>
    <row r="38" spans="1:11" x14ac:dyDescent="0.35">
      <c r="A38" s="2">
        <v>5</v>
      </c>
      <c r="B38" s="2" t="s">
        <v>29</v>
      </c>
      <c r="C38" s="2" t="s">
        <v>160</v>
      </c>
      <c r="D38" s="2">
        <v>29</v>
      </c>
      <c r="E38" s="2" t="s">
        <v>73</v>
      </c>
      <c r="F38" s="2" t="s">
        <v>161</v>
      </c>
      <c r="G38" s="2" t="s">
        <v>66</v>
      </c>
      <c r="H38" s="2" t="s">
        <v>67</v>
      </c>
      <c r="I38" s="2" t="s">
        <v>112</v>
      </c>
      <c r="J38" s="2" t="s">
        <v>109</v>
      </c>
      <c r="K38" s="2" t="s">
        <v>619</v>
      </c>
    </row>
    <row r="39" spans="1:11" x14ac:dyDescent="0.35">
      <c r="A39" s="2">
        <v>5</v>
      </c>
      <c r="B39" s="2" t="s">
        <v>29</v>
      </c>
      <c r="C39" s="2" t="s">
        <v>162</v>
      </c>
      <c r="D39" s="2">
        <v>30</v>
      </c>
      <c r="E39" s="2" t="s">
        <v>163</v>
      </c>
      <c r="F39" s="2" t="s">
        <v>164</v>
      </c>
      <c r="G39" s="2" t="s">
        <v>75</v>
      </c>
      <c r="H39" s="2" t="s">
        <v>67</v>
      </c>
      <c r="I39" s="2" t="s">
        <v>77</v>
      </c>
      <c r="J39" s="2" t="s">
        <v>119</v>
      </c>
      <c r="K39" s="2" t="s">
        <v>616</v>
      </c>
    </row>
    <row r="40" spans="1:11" x14ac:dyDescent="0.35">
      <c r="A40" s="2">
        <v>5</v>
      </c>
      <c r="B40" s="2" t="s">
        <v>29</v>
      </c>
      <c r="C40" s="2" t="s">
        <v>165</v>
      </c>
      <c r="D40" s="2">
        <v>31</v>
      </c>
      <c r="E40" s="2" t="s">
        <v>116</v>
      </c>
      <c r="F40" s="2" t="s">
        <v>166</v>
      </c>
      <c r="G40" s="2" t="s">
        <v>75</v>
      </c>
      <c r="H40" s="2" t="s">
        <v>67</v>
      </c>
      <c r="I40" s="2" t="s">
        <v>77</v>
      </c>
      <c r="J40" s="2" t="s">
        <v>119</v>
      </c>
      <c r="K40" s="2" t="s">
        <v>612</v>
      </c>
    </row>
    <row r="41" spans="1:11" x14ac:dyDescent="0.35">
      <c r="A41" s="2">
        <v>5</v>
      </c>
      <c r="B41" s="2" t="s">
        <v>29</v>
      </c>
      <c r="C41" s="2" t="s">
        <v>167</v>
      </c>
      <c r="D41" s="2">
        <v>33</v>
      </c>
      <c r="E41" s="2" t="s">
        <v>73</v>
      </c>
      <c r="F41" s="2" t="s">
        <v>168</v>
      </c>
      <c r="G41" s="2" t="s">
        <v>75</v>
      </c>
      <c r="H41" s="2" t="s">
        <v>67</v>
      </c>
      <c r="I41" s="2" t="s">
        <v>77</v>
      </c>
      <c r="J41" s="2" t="s">
        <v>83</v>
      </c>
      <c r="K41" s="2" t="s">
        <v>613</v>
      </c>
    </row>
    <row r="42" spans="1:11" x14ac:dyDescent="0.35">
      <c r="A42" s="2">
        <v>5</v>
      </c>
      <c r="B42" s="2" t="s">
        <v>29</v>
      </c>
      <c r="C42" s="2" t="s">
        <v>169</v>
      </c>
      <c r="D42" s="2">
        <v>101</v>
      </c>
      <c r="E42" s="2" t="s">
        <v>116</v>
      </c>
      <c r="F42" s="2" t="s">
        <v>170</v>
      </c>
      <c r="G42" s="2" t="s">
        <v>75</v>
      </c>
      <c r="H42" s="2" t="s">
        <v>67</v>
      </c>
      <c r="I42" s="2" t="s">
        <v>77</v>
      </c>
      <c r="J42" s="2" t="s">
        <v>119</v>
      </c>
      <c r="K42" s="2" t="s">
        <v>122</v>
      </c>
    </row>
    <row r="43" spans="1:11" x14ac:dyDescent="0.35">
      <c r="A43" s="2">
        <v>5</v>
      </c>
      <c r="B43" s="2" t="s">
        <v>29</v>
      </c>
      <c r="C43" s="2" t="s">
        <v>171</v>
      </c>
      <c r="D43" s="2">
        <v>102</v>
      </c>
      <c r="E43" s="2" t="s">
        <v>73</v>
      </c>
      <c r="F43" s="2" t="s">
        <v>172</v>
      </c>
      <c r="G43" s="2" t="s">
        <v>75</v>
      </c>
      <c r="H43" s="2" t="s">
        <v>67</v>
      </c>
      <c r="I43" s="2" t="s">
        <v>77</v>
      </c>
      <c r="J43" s="2" t="s">
        <v>119</v>
      </c>
      <c r="K43" s="2" t="s">
        <v>105</v>
      </c>
    </row>
    <row r="44" spans="1:11" x14ac:dyDescent="0.35">
      <c r="A44" s="2">
        <v>5</v>
      </c>
      <c r="B44" s="2" t="s">
        <v>29</v>
      </c>
      <c r="C44" s="2" t="s">
        <v>173</v>
      </c>
      <c r="D44" s="2">
        <v>103</v>
      </c>
      <c r="E44" s="2" t="s">
        <v>73</v>
      </c>
      <c r="F44" s="2" t="s">
        <v>172</v>
      </c>
      <c r="G44" s="2" t="s">
        <v>75</v>
      </c>
      <c r="H44" s="2" t="s">
        <v>67</v>
      </c>
      <c r="I44" s="2" t="s">
        <v>77</v>
      </c>
      <c r="J44" s="2" t="s">
        <v>119</v>
      </c>
      <c r="K44" s="2" t="s">
        <v>105</v>
      </c>
    </row>
    <row r="45" spans="1:11" x14ac:dyDescent="0.35">
      <c r="A45" s="2">
        <v>6</v>
      </c>
      <c r="B45" s="2" t="s">
        <v>30</v>
      </c>
      <c r="C45" s="2" t="s">
        <v>174</v>
      </c>
      <c r="D45" s="2">
        <v>34</v>
      </c>
      <c r="E45" s="2" t="s">
        <v>116</v>
      </c>
      <c r="F45" s="2" t="s">
        <v>175</v>
      </c>
      <c r="G45" s="2" t="s">
        <v>66</v>
      </c>
      <c r="H45" s="2" t="s">
        <v>67</v>
      </c>
      <c r="I45" s="2" t="s">
        <v>77</v>
      </c>
      <c r="J45" s="2" t="s">
        <v>119</v>
      </c>
      <c r="K45" s="2" t="s">
        <v>620</v>
      </c>
    </row>
    <row r="46" spans="1:11" x14ac:dyDescent="0.35">
      <c r="A46" s="2">
        <v>6</v>
      </c>
      <c r="B46" s="2" t="s">
        <v>30</v>
      </c>
      <c r="C46" s="2" t="s">
        <v>176</v>
      </c>
      <c r="D46" s="2">
        <v>35</v>
      </c>
      <c r="E46" s="2" t="s">
        <v>116</v>
      </c>
      <c r="F46" s="2" t="s">
        <v>177</v>
      </c>
      <c r="G46" s="2" t="s">
        <v>66</v>
      </c>
      <c r="H46" s="2" t="s">
        <v>67</v>
      </c>
      <c r="I46" s="2" t="s">
        <v>77</v>
      </c>
      <c r="J46" s="2" t="s">
        <v>119</v>
      </c>
      <c r="K46" s="2" t="s">
        <v>619</v>
      </c>
    </row>
    <row r="47" spans="1:11" x14ac:dyDescent="0.35">
      <c r="A47" s="2">
        <v>6</v>
      </c>
      <c r="B47" s="2" t="s">
        <v>30</v>
      </c>
      <c r="C47" s="2" t="s">
        <v>178</v>
      </c>
      <c r="D47" s="2">
        <v>57</v>
      </c>
      <c r="E47" s="2" t="s">
        <v>116</v>
      </c>
      <c r="F47" s="2" t="s">
        <v>179</v>
      </c>
      <c r="G47" s="2" t="s">
        <v>66</v>
      </c>
      <c r="H47" s="2" t="s">
        <v>67</v>
      </c>
      <c r="I47" s="2" t="s">
        <v>112</v>
      </c>
      <c r="J47" s="2" t="s">
        <v>154</v>
      </c>
      <c r="K47" s="2" t="s">
        <v>180</v>
      </c>
    </row>
    <row r="48" spans="1:11" x14ac:dyDescent="0.35">
      <c r="A48" s="2">
        <v>6</v>
      </c>
      <c r="B48" s="2" t="s">
        <v>30</v>
      </c>
      <c r="C48" s="2" t="s">
        <v>181</v>
      </c>
      <c r="D48" s="2">
        <v>58</v>
      </c>
      <c r="E48" s="2" t="s">
        <v>116</v>
      </c>
      <c r="F48" s="2" t="s">
        <v>182</v>
      </c>
      <c r="G48" s="2" t="s">
        <v>66</v>
      </c>
      <c r="H48" s="2" t="s">
        <v>67</v>
      </c>
      <c r="I48" s="2" t="s">
        <v>112</v>
      </c>
      <c r="J48" s="2" t="s">
        <v>183</v>
      </c>
      <c r="K48" s="2" t="s">
        <v>619</v>
      </c>
    </row>
    <row r="49" spans="1:11" x14ac:dyDescent="0.35">
      <c r="A49" s="2">
        <v>6</v>
      </c>
      <c r="B49" s="2" t="s">
        <v>30</v>
      </c>
      <c r="C49" s="2" t="s">
        <v>184</v>
      </c>
      <c r="D49" s="2">
        <v>59</v>
      </c>
      <c r="E49" s="2" t="s">
        <v>116</v>
      </c>
      <c r="F49" s="2" t="s">
        <v>182</v>
      </c>
      <c r="G49" s="2" t="s">
        <v>66</v>
      </c>
      <c r="H49" s="2" t="s">
        <v>67</v>
      </c>
      <c r="I49" s="2" t="s">
        <v>112</v>
      </c>
      <c r="J49" s="2" t="s">
        <v>183</v>
      </c>
      <c r="K49" s="2" t="s">
        <v>619</v>
      </c>
    </row>
    <row r="50" spans="1:11" x14ac:dyDescent="0.35">
      <c r="A50" s="2">
        <v>6</v>
      </c>
      <c r="B50" s="2" t="s">
        <v>30</v>
      </c>
      <c r="C50" s="2" t="s">
        <v>185</v>
      </c>
      <c r="D50" s="2">
        <v>60</v>
      </c>
      <c r="E50" s="2" t="s">
        <v>116</v>
      </c>
      <c r="F50" s="2" t="s">
        <v>182</v>
      </c>
      <c r="G50" s="2" t="s">
        <v>66</v>
      </c>
      <c r="H50" s="2" t="s">
        <v>67</v>
      </c>
      <c r="I50" s="2" t="s">
        <v>112</v>
      </c>
      <c r="J50" s="2" t="s">
        <v>183</v>
      </c>
      <c r="K50" s="2" t="s">
        <v>619</v>
      </c>
    </row>
    <row r="51" spans="1:11" x14ac:dyDescent="0.35">
      <c r="A51" s="2">
        <v>6</v>
      </c>
      <c r="B51" s="2" t="s">
        <v>30</v>
      </c>
      <c r="C51" s="2" t="s">
        <v>186</v>
      </c>
      <c r="D51" s="2">
        <v>64</v>
      </c>
      <c r="E51" s="2" t="s">
        <v>116</v>
      </c>
      <c r="F51" s="2" t="s">
        <v>187</v>
      </c>
      <c r="G51" s="2" t="s">
        <v>66</v>
      </c>
      <c r="H51" s="2" t="s">
        <v>67</v>
      </c>
      <c r="I51" s="2" t="s">
        <v>77</v>
      </c>
      <c r="J51" s="2" t="s">
        <v>119</v>
      </c>
      <c r="K51" s="2" t="s">
        <v>621</v>
      </c>
    </row>
    <row r="52" spans="1:11" x14ac:dyDescent="0.35">
      <c r="A52" s="2">
        <v>6</v>
      </c>
      <c r="B52" s="2" t="s">
        <v>30</v>
      </c>
      <c r="C52" s="2" t="s">
        <v>188</v>
      </c>
      <c r="D52" s="2">
        <v>65</v>
      </c>
      <c r="E52" s="2" t="s">
        <v>116</v>
      </c>
      <c r="F52" s="2" t="s">
        <v>187</v>
      </c>
      <c r="G52" s="2" t="s">
        <v>66</v>
      </c>
      <c r="H52" s="2" t="s">
        <v>67</v>
      </c>
      <c r="I52" s="2" t="s">
        <v>77</v>
      </c>
      <c r="J52" s="2" t="s">
        <v>119</v>
      </c>
      <c r="K52" s="2" t="s">
        <v>621</v>
      </c>
    </row>
    <row r="53" spans="1:11" x14ac:dyDescent="0.35">
      <c r="A53" s="2">
        <v>6</v>
      </c>
      <c r="B53" s="2" t="s">
        <v>30</v>
      </c>
      <c r="C53" s="2" t="s">
        <v>189</v>
      </c>
      <c r="D53" s="2">
        <v>66</v>
      </c>
      <c r="E53" s="2" t="s">
        <v>163</v>
      </c>
      <c r="F53" s="2" t="s">
        <v>190</v>
      </c>
      <c r="G53" s="2" t="s">
        <v>66</v>
      </c>
      <c r="H53" s="2" t="s">
        <v>67</v>
      </c>
      <c r="I53" s="2" t="s">
        <v>77</v>
      </c>
      <c r="J53" s="2" t="s">
        <v>130</v>
      </c>
      <c r="K53" s="2" t="s">
        <v>191</v>
      </c>
    </row>
    <row r="54" spans="1:11" x14ac:dyDescent="0.35">
      <c r="A54" s="2">
        <v>6</v>
      </c>
      <c r="B54" s="2" t="s">
        <v>30</v>
      </c>
      <c r="C54" s="2" t="s">
        <v>192</v>
      </c>
      <c r="D54" s="2">
        <v>67</v>
      </c>
      <c r="E54" s="2" t="s">
        <v>163</v>
      </c>
      <c r="F54" s="2" t="s">
        <v>190</v>
      </c>
      <c r="G54" s="2" t="s">
        <v>66</v>
      </c>
      <c r="H54" s="2" t="s">
        <v>67</v>
      </c>
      <c r="I54" s="2" t="s">
        <v>77</v>
      </c>
      <c r="J54" s="2" t="s">
        <v>130</v>
      </c>
      <c r="K54" s="2" t="s">
        <v>191</v>
      </c>
    </row>
    <row r="55" spans="1:11" x14ac:dyDescent="0.35">
      <c r="A55" s="2">
        <v>6</v>
      </c>
      <c r="B55" s="2" t="s">
        <v>30</v>
      </c>
      <c r="C55" s="2" t="s">
        <v>193</v>
      </c>
      <c r="D55" s="2">
        <v>68</v>
      </c>
      <c r="E55" s="2" t="s">
        <v>116</v>
      </c>
      <c r="F55" s="2" t="s">
        <v>194</v>
      </c>
      <c r="G55" s="2" t="s">
        <v>75</v>
      </c>
      <c r="H55" s="2" t="s">
        <v>67</v>
      </c>
      <c r="I55" s="2" t="s">
        <v>77</v>
      </c>
      <c r="J55" s="2" t="s">
        <v>83</v>
      </c>
      <c r="K55" s="2" t="s">
        <v>612</v>
      </c>
    </row>
    <row r="56" spans="1:11" x14ac:dyDescent="0.35">
      <c r="A56" s="2">
        <v>7</v>
      </c>
      <c r="B56" s="2" t="s">
        <v>31</v>
      </c>
      <c r="C56" s="2" t="s">
        <v>195</v>
      </c>
      <c r="D56" s="2">
        <v>5</v>
      </c>
      <c r="E56" s="2" t="s">
        <v>64</v>
      </c>
      <c r="F56" s="2" t="s">
        <v>196</v>
      </c>
      <c r="G56" s="2" t="s">
        <v>66</v>
      </c>
      <c r="H56" s="2" t="s">
        <v>67</v>
      </c>
      <c r="I56" s="2" t="s">
        <v>77</v>
      </c>
      <c r="J56" s="2" t="s">
        <v>104</v>
      </c>
      <c r="K56" s="2" t="s">
        <v>612</v>
      </c>
    </row>
    <row r="57" spans="1:11" x14ac:dyDescent="0.35">
      <c r="A57" s="2">
        <v>7</v>
      </c>
      <c r="B57" s="2" t="s">
        <v>31</v>
      </c>
      <c r="C57" s="2" t="s">
        <v>197</v>
      </c>
      <c r="D57" s="2">
        <v>6</v>
      </c>
      <c r="E57" s="2" t="s">
        <v>127</v>
      </c>
      <c r="F57" s="2" t="s">
        <v>198</v>
      </c>
      <c r="G57" s="2" t="s">
        <v>75</v>
      </c>
      <c r="H57" s="2" t="s">
        <v>153</v>
      </c>
      <c r="I57" s="2" t="s">
        <v>77</v>
      </c>
      <c r="J57" s="2" t="s">
        <v>119</v>
      </c>
      <c r="K57" s="2" t="s">
        <v>612</v>
      </c>
    </row>
    <row r="58" spans="1:11" x14ac:dyDescent="0.35">
      <c r="A58" s="2">
        <v>7</v>
      </c>
      <c r="B58" s="2" t="s">
        <v>31</v>
      </c>
      <c r="C58" s="2" t="s">
        <v>199</v>
      </c>
      <c r="D58" s="2">
        <v>7</v>
      </c>
      <c r="E58" s="2" t="s">
        <v>116</v>
      </c>
      <c r="F58" s="2" t="s">
        <v>200</v>
      </c>
      <c r="G58" s="2" t="s">
        <v>201</v>
      </c>
      <c r="H58" s="2" t="s">
        <v>153</v>
      </c>
      <c r="I58" s="2" t="s">
        <v>202</v>
      </c>
      <c r="J58" s="2" t="s">
        <v>109</v>
      </c>
      <c r="K58" s="2" t="s">
        <v>622</v>
      </c>
    </row>
    <row r="59" spans="1:11" x14ac:dyDescent="0.35">
      <c r="A59" s="2">
        <v>7</v>
      </c>
      <c r="B59" s="2" t="s">
        <v>31</v>
      </c>
      <c r="C59" s="2" t="s">
        <v>203</v>
      </c>
      <c r="D59" s="2">
        <v>8</v>
      </c>
      <c r="E59" s="2" t="s">
        <v>116</v>
      </c>
      <c r="F59" s="2" t="s">
        <v>204</v>
      </c>
      <c r="G59" s="2" t="s">
        <v>66</v>
      </c>
      <c r="H59" s="2" t="s">
        <v>67</v>
      </c>
      <c r="I59" s="2" t="s">
        <v>77</v>
      </c>
      <c r="J59" s="2" t="s">
        <v>104</v>
      </c>
      <c r="K59" s="2" t="s">
        <v>623</v>
      </c>
    </row>
    <row r="60" spans="1:11" x14ac:dyDescent="0.35">
      <c r="A60" s="2">
        <v>7</v>
      </c>
      <c r="B60" s="2" t="s">
        <v>31</v>
      </c>
      <c r="C60" s="2" t="s">
        <v>205</v>
      </c>
      <c r="D60" s="2">
        <v>9</v>
      </c>
      <c r="E60" s="2" t="s">
        <v>116</v>
      </c>
      <c r="F60" s="2" t="s">
        <v>206</v>
      </c>
      <c r="G60" s="2" t="s">
        <v>118</v>
      </c>
      <c r="H60" s="2" t="s">
        <v>133</v>
      </c>
      <c r="I60" s="2" t="s">
        <v>77</v>
      </c>
      <c r="J60" s="2" t="s">
        <v>104</v>
      </c>
      <c r="K60" s="2" t="s">
        <v>70</v>
      </c>
    </row>
    <row r="61" spans="1:11" x14ac:dyDescent="0.35">
      <c r="A61" s="2">
        <v>7</v>
      </c>
      <c r="B61" s="2" t="s">
        <v>31</v>
      </c>
      <c r="C61" s="2" t="s">
        <v>207</v>
      </c>
      <c r="D61" s="2">
        <v>10</v>
      </c>
      <c r="E61" s="2" t="s">
        <v>116</v>
      </c>
      <c r="F61" s="2" t="s">
        <v>208</v>
      </c>
      <c r="G61" s="2" t="s">
        <v>75</v>
      </c>
      <c r="H61" s="2" t="s">
        <v>133</v>
      </c>
      <c r="I61" s="2" t="s">
        <v>77</v>
      </c>
      <c r="J61" s="2" t="s">
        <v>78</v>
      </c>
      <c r="K61" s="2" t="s">
        <v>624</v>
      </c>
    </row>
    <row r="62" spans="1:11" x14ac:dyDescent="0.35">
      <c r="A62" s="2">
        <v>8</v>
      </c>
      <c r="B62" s="2" t="s">
        <v>32</v>
      </c>
      <c r="C62" s="2" t="s">
        <v>209</v>
      </c>
      <c r="D62" s="2">
        <v>1</v>
      </c>
      <c r="E62" s="2" t="s">
        <v>64</v>
      </c>
      <c r="F62" s="2" t="s">
        <v>210</v>
      </c>
      <c r="G62" s="2" t="s">
        <v>66</v>
      </c>
      <c r="H62" s="2" t="s">
        <v>67</v>
      </c>
      <c r="I62" s="2" t="s">
        <v>77</v>
      </c>
      <c r="J62" s="2" t="s">
        <v>119</v>
      </c>
      <c r="K62" s="2" t="s">
        <v>612</v>
      </c>
    </row>
    <row r="63" spans="1:11" x14ac:dyDescent="0.35">
      <c r="A63" s="2">
        <v>8</v>
      </c>
      <c r="B63" s="2" t="s">
        <v>32</v>
      </c>
      <c r="C63" s="2" t="s">
        <v>211</v>
      </c>
      <c r="D63" s="2">
        <v>2</v>
      </c>
      <c r="E63" s="2" t="s">
        <v>116</v>
      </c>
      <c r="F63" s="2" t="s">
        <v>212</v>
      </c>
      <c r="G63" s="2" t="s">
        <v>66</v>
      </c>
      <c r="H63" s="2" t="s">
        <v>67</v>
      </c>
      <c r="I63" s="2" t="s">
        <v>77</v>
      </c>
      <c r="J63" s="2" t="s">
        <v>78</v>
      </c>
      <c r="K63" s="2" t="s">
        <v>625</v>
      </c>
    </row>
    <row r="64" spans="1:11" x14ac:dyDescent="0.35">
      <c r="A64" s="2">
        <v>8</v>
      </c>
      <c r="B64" s="2" t="s">
        <v>32</v>
      </c>
      <c r="C64" s="2" t="s">
        <v>213</v>
      </c>
      <c r="D64" s="2">
        <v>3</v>
      </c>
      <c r="E64" s="2" t="s">
        <v>116</v>
      </c>
      <c r="F64" s="2" t="s">
        <v>214</v>
      </c>
      <c r="G64" s="2" t="s">
        <v>201</v>
      </c>
      <c r="H64" s="2" t="s">
        <v>153</v>
      </c>
      <c r="I64" s="2" t="s">
        <v>77</v>
      </c>
      <c r="J64" s="2" t="s">
        <v>78</v>
      </c>
      <c r="K64" s="2" t="s">
        <v>612</v>
      </c>
    </row>
    <row r="65" spans="1:11" x14ac:dyDescent="0.35">
      <c r="A65" s="2">
        <v>8</v>
      </c>
      <c r="B65" s="2" t="s">
        <v>32</v>
      </c>
      <c r="C65" s="2" t="s">
        <v>215</v>
      </c>
      <c r="D65" s="2">
        <v>4</v>
      </c>
      <c r="E65" s="2" t="s">
        <v>64</v>
      </c>
      <c r="F65" s="2" t="s">
        <v>216</v>
      </c>
      <c r="G65" s="2" t="s">
        <v>75</v>
      </c>
      <c r="H65" s="2" t="s">
        <v>153</v>
      </c>
      <c r="I65" s="2" t="s">
        <v>77</v>
      </c>
      <c r="J65" s="2" t="s">
        <v>104</v>
      </c>
      <c r="K65" s="2" t="s">
        <v>70</v>
      </c>
    </row>
    <row r="66" spans="1:11" x14ac:dyDescent="0.35">
      <c r="A66" s="2">
        <v>8</v>
      </c>
      <c r="B66" s="2" t="s">
        <v>32</v>
      </c>
      <c r="C66" s="2" t="s">
        <v>217</v>
      </c>
      <c r="D66" s="2">
        <v>96</v>
      </c>
      <c r="E66" s="2" t="s">
        <v>88</v>
      </c>
      <c r="F66" s="2" t="s">
        <v>218</v>
      </c>
      <c r="G66" s="2" t="s">
        <v>66</v>
      </c>
      <c r="H66" s="2" t="s">
        <v>67</v>
      </c>
      <c r="I66" s="2" t="s">
        <v>77</v>
      </c>
      <c r="J66" s="2" t="s">
        <v>142</v>
      </c>
      <c r="K66" s="2" t="s">
        <v>612</v>
      </c>
    </row>
    <row r="67" spans="1:11" x14ac:dyDescent="0.35">
      <c r="A67" s="2">
        <v>8</v>
      </c>
      <c r="B67" s="2" t="s">
        <v>32</v>
      </c>
      <c r="C67" s="2" t="s">
        <v>219</v>
      </c>
      <c r="D67" s="2">
        <v>110</v>
      </c>
      <c r="E67" s="2" t="s">
        <v>220</v>
      </c>
      <c r="F67" s="2" t="s">
        <v>221</v>
      </c>
      <c r="G67" s="2" t="s">
        <v>75</v>
      </c>
      <c r="H67" s="2" t="s">
        <v>67</v>
      </c>
      <c r="I67" s="2" t="s">
        <v>222</v>
      </c>
      <c r="J67" s="2" t="s">
        <v>223</v>
      </c>
      <c r="K67" s="2" t="s">
        <v>626</v>
      </c>
    </row>
    <row r="68" spans="1:11" x14ac:dyDescent="0.35">
      <c r="A68" s="2">
        <v>9</v>
      </c>
      <c r="B68" s="2" t="s">
        <v>224</v>
      </c>
      <c r="C68" s="2" t="s">
        <v>225</v>
      </c>
      <c r="D68" s="2">
        <v>26</v>
      </c>
      <c r="E68" s="2" t="s">
        <v>116</v>
      </c>
      <c r="F68" s="2" t="s">
        <v>226</v>
      </c>
      <c r="G68" s="2" t="s">
        <v>66</v>
      </c>
      <c r="H68" s="2" t="s">
        <v>67</v>
      </c>
      <c r="I68" s="2" t="s">
        <v>77</v>
      </c>
      <c r="J68" s="2" t="s">
        <v>119</v>
      </c>
      <c r="K68" s="2" t="s">
        <v>612</v>
      </c>
    </row>
    <row r="69" spans="1:11" x14ac:dyDescent="0.35">
      <c r="A69" s="2">
        <v>9</v>
      </c>
      <c r="B69" s="2" t="s">
        <v>224</v>
      </c>
      <c r="C69" s="2" t="s">
        <v>227</v>
      </c>
      <c r="D69" s="2">
        <v>27</v>
      </c>
      <c r="E69" s="2" t="s">
        <v>64</v>
      </c>
      <c r="F69" s="2" t="s">
        <v>228</v>
      </c>
      <c r="G69" s="2" t="s">
        <v>66</v>
      </c>
      <c r="H69" s="2" t="s">
        <v>67</v>
      </c>
      <c r="I69" s="2" t="s">
        <v>98</v>
      </c>
      <c r="J69" s="2" t="s">
        <v>109</v>
      </c>
      <c r="K69" s="2" t="s">
        <v>627</v>
      </c>
    </row>
    <row r="70" spans="1:11" x14ac:dyDescent="0.35">
      <c r="A70" s="2">
        <v>9</v>
      </c>
      <c r="B70" s="2" t="s">
        <v>224</v>
      </c>
      <c r="C70" s="2" t="s">
        <v>229</v>
      </c>
      <c r="D70" s="2">
        <v>61</v>
      </c>
      <c r="E70" s="2" t="s">
        <v>116</v>
      </c>
      <c r="F70" s="2" t="s">
        <v>230</v>
      </c>
      <c r="G70" s="2" t="s">
        <v>66</v>
      </c>
      <c r="H70" s="2" t="s">
        <v>67</v>
      </c>
      <c r="I70" s="2" t="s">
        <v>77</v>
      </c>
      <c r="J70" s="2" t="s">
        <v>130</v>
      </c>
      <c r="K70" s="2" t="s">
        <v>191</v>
      </c>
    </row>
    <row r="71" spans="1:11" x14ac:dyDescent="0.35">
      <c r="A71" s="2">
        <v>9</v>
      </c>
      <c r="B71" s="2" t="s">
        <v>224</v>
      </c>
      <c r="C71" s="2" t="s">
        <v>231</v>
      </c>
      <c r="D71" s="2">
        <v>62</v>
      </c>
      <c r="E71" s="2" t="s">
        <v>116</v>
      </c>
      <c r="F71" s="2" t="s">
        <v>230</v>
      </c>
      <c r="G71" s="2" t="s">
        <v>66</v>
      </c>
      <c r="H71" s="2" t="s">
        <v>67</v>
      </c>
      <c r="I71" s="2" t="s">
        <v>77</v>
      </c>
      <c r="J71" s="2" t="s">
        <v>130</v>
      </c>
      <c r="K71" s="2" t="s">
        <v>191</v>
      </c>
    </row>
    <row r="72" spans="1:11" x14ac:dyDescent="0.35">
      <c r="A72" s="2">
        <v>9</v>
      </c>
      <c r="B72" s="2" t="s">
        <v>224</v>
      </c>
      <c r="C72" s="2" t="s">
        <v>232</v>
      </c>
      <c r="D72" s="2">
        <v>63</v>
      </c>
      <c r="E72" s="2" t="s">
        <v>116</v>
      </c>
      <c r="F72" s="2" t="s">
        <v>233</v>
      </c>
      <c r="G72" s="2" t="s">
        <v>66</v>
      </c>
      <c r="H72" s="2" t="s">
        <v>67</v>
      </c>
      <c r="I72" s="2" t="s">
        <v>234</v>
      </c>
      <c r="J72" s="2" t="s">
        <v>109</v>
      </c>
      <c r="K72" s="2" t="s">
        <v>628</v>
      </c>
    </row>
    <row r="73" spans="1:11" x14ac:dyDescent="0.35">
      <c r="A73" s="2">
        <v>9</v>
      </c>
      <c r="B73" s="2" t="s">
        <v>224</v>
      </c>
      <c r="C73" s="2" t="s">
        <v>235</v>
      </c>
      <c r="D73" s="2">
        <v>109</v>
      </c>
      <c r="E73" s="2" t="s">
        <v>236</v>
      </c>
      <c r="F73" s="2" t="s">
        <v>237</v>
      </c>
      <c r="G73" s="2" t="s">
        <v>66</v>
      </c>
      <c r="H73" s="2" t="s">
        <v>67</v>
      </c>
      <c r="I73" s="2" t="s">
        <v>77</v>
      </c>
      <c r="J73" s="2" t="s">
        <v>83</v>
      </c>
      <c r="K73" s="2" t="s">
        <v>629</v>
      </c>
    </row>
    <row r="74" spans="1:11" x14ac:dyDescent="0.35">
      <c r="A74" s="2">
        <v>10</v>
      </c>
      <c r="B74" s="2" t="s">
        <v>34</v>
      </c>
      <c r="C74" s="2" t="s">
        <v>238</v>
      </c>
      <c r="D74" s="2">
        <v>36</v>
      </c>
      <c r="E74" s="2" t="s">
        <v>116</v>
      </c>
      <c r="F74" s="2" t="s">
        <v>239</v>
      </c>
      <c r="G74" s="2" t="s">
        <v>66</v>
      </c>
      <c r="H74" s="2" t="s">
        <v>67</v>
      </c>
      <c r="I74" s="2" t="s">
        <v>77</v>
      </c>
      <c r="J74" s="2" t="s">
        <v>119</v>
      </c>
      <c r="K74" s="2" t="s">
        <v>630</v>
      </c>
    </row>
    <row r="75" spans="1:11" x14ac:dyDescent="0.35">
      <c r="A75" s="2">
        <v>10</v>
      </c>
      <c r="B75" s="2" t="s">
        <v>34</v>
      </c>
      <c r="C75" s="2" t="s">
        <v>240</v>
      </c>
      <c r="D75" s="2">
        <v>37</v>
      </c>
      <c r="E75" s="2" t="s">
        <v>73</v>
      </c>
      <c r="F75" s="2" t="s">
        <v>241</v>
      </c>
      <c r="G75" s="2" t="s">
        <v>66</v>
      </c>
      <c r="H75" s="2" t="s">
        <v>67</v>
      </c>
      <c r="I75" s="2" t="s">
        <v>242</v>
      </c>
      <c r="J75" s="2" t="s">
        <v>109</v>
      </c>
      <c r="K75" s="2" t="s">
        <v>631</v>
      </c>
    </row>
    <row r="76" spans="1:11" x14ac:dyDescent="0.35">
      <c r="A76" s="2">
        <v>10</v>
      </c>
      <c r="B76" s="2" t="s">
        <v>34</v>
      </c>
      <c r="C76" s="2" t="s">
        <v>243</v>
      </c>
      <c r="D76" s="2">
        <v>38</v>
      </c>
      <c r="E76" s="2" t="s">
        <v>73</v>
      </c>
      <c r="F76" s="2" t="s">
        <v>244</v>
      </c>
      <c r="G76" s="2" t="s">
        <v>66</v>
      </c>
      <c r="H76" s="2" t="s">
        <v>67</v>
      </c>
      <c r="I76" s="2" t="s">
        <v>77</v>
      </c>
      <c r="J76" s="2" t="s">
        <v>83</v>
      </c>
      <c r="K76" s="2" t="s">
        <v>143</v>
      </c>
    </row>
    <row r="77" spans="1:11" x14ac:dyDescent="0.35">
      <c r="A77" s="2">
        <v>10</v>
      </c>
      <c r="B77" s="2" t="s">
        <v>34</v>
      </c>
      <c r="C77" s="2" t="s">
        <v>245</v>
      </c>
      <c r="D77" s="2">
        <v>43</v>
      </c>
      <c r="E77" s="2" t="s">
        <v>116</v>
      </c>
      <c r="F77" s="2" t="s">
        <v>246</v>
      </c>
      <c r="G77" s="2" t="s">
        <v>118</v>
      </c>
      <c r="H77" s="2" t="s">
        <v>125</v>
      </c>
      <c r="I77" s="2" t="s">
        <v>77</v>
      </c>
      <c r="J77" s="2" t="s">
        <v>119</v>
      </c>
      <c r="K77" s="2" t="s">
        <v>613</v>
      </c>
    </row>
    <row r="78" spans="1:11" x14ac:dyDescent="0.35">
      <c r="A78" s="2">
        <v>10</v>
      </c>
      <c r="B78" s="2" t="s">
        <v>34</v>
      </c>
      <c r="C78" s="2" t="s">
        <v>247</v>
      </c>
      <c r="D78" s="2">
        <v>44</v>
      </c>
      <c r="E78" s="2" t="s">
        <v>116</v>
      </c>
      <c r="F78" s="2" t="s">
        <v>246</v>
      </c>
      <c r="G78" s="2" t="s">
        <v>118</v>
      </c>
      <c r="H78" s="2" t="s">
        <v>125</v>
      </c>
      <c r="I78" s="2" t="s">
        <v>77</v>
      </c>
      <c r="J78" s="2" t="s">
        <v>119</v>
      </c>
      <c r="K78" s="2" t="s">
        <v>613</v>
      </c>
    </row>
    <row r="79" spans="1:11" x14ac:dyDescent="0.35">
      <c r="A79" s="2">
        <v>10</v>
      </c>
      <c r="B79" s="2" t="s">
        <v>34</v>
      </c>
      <c r="C79" s="2" t="s">
        <v>248</v>
      </c>
      <c r="D79" s="2">
        <v>45</v>
      </c>
      <c r="E79" s="2" t="s">
        <v>116</v>
      </c>
      <c r="F79" s="2" t="s">
        <v>249</v>
      </c>
      <c r="G79" s="2" t="s">
        <v>75</v>
      </c>
      <c r="H79" s="2" t="s">
        <v>125</v>
      </c>
      <c r="I79" s="2" t="s">
        <v>77</v>
      </c>
      <c r="J79" s="2" t="s">
        <v>119</v>
      </c>
      <c r="K79" s="2" t="s">
        <v>632</v>
      </c>
    </row>
    <row r="80" spans="1:11" x14ac:dyDescent="0.35">
      <c r="A80" s="2">
        <v>10</v>
      </c>
      <c r="B80" s="2" t="s">
        <v>34</v>
      </c>
      <c r="C80" s="2" t="s">
        <v>250</v>
      </c>
      <c r="D80" s="2">
        <v>46</v>
      </c>
      <c r="E80" s="2" t="s">
        <v>116</v>
      </c>
      <c r="F80" s="2" t="s">
        <v>251</v>
      </c>
      <c r="G80" s="2" t="s">
        <v>75</v>
      </c>
      <c r="H80" s="2" t="s">
        <v>67</v>
      </c>
      <c r="I80" s="2" t="s">
        <v>77</v>
      </c>
      <c r="J80" s="2" t="s">
        <v>119</v>
      </c>
      <c r="K80" s="2" t="s">
        <v>252</v>
      </c>
    </row>
    <row r="81" spans="1:11" x14ac:dyDescent="0.35">
      <c r="A81" s="2">
        <v>10</v>
      </c>
      <c r="B81" s="2" t="s">
        <v>34</v>
      </c>
      <c r="C81" s="2" t="s">
        <v>253</v>
      </c>
      <c r="D81" s="2">
        <v>47</v>
      </c>
      <c r="E81" s="2" t="s">
        <v>88</v>
      </c>
      <c r="F81" s="2" t="s">
        <v>254</v>
      </c>
      <c r="G81" s="2" t="s">
        <v>66</v>
      </c>
      <c r="H81" s="2" t="s">
        <v>67</v>
      </c>
      <c r="I81" s="2" t="s">
        <v>77</v>
      </c>
      <c r="J81" s="2" t="s">
        <v>83</v>
      </c>
      <c r="K81" s="2" t="s">
        <v>70</v>
      </c>
    </row>
    <row r="82" spans="1:11" x14ac:dyDescent="0.35">
      <c r="A82" s="2">
        <v>10</v>
      </c>
      <c r="B82" s="2" t="s">
        <v>34</v>
      </c>
      <c r="C82" s="2" t="s">
        <v>70</v>
      </c>
      <c r="D82" s="2">
        <v>48</v>
      </c>
      <c r="E82" s="2" t="s">
        <v>116</v>
      </c>
      <c r="F82" s="2" t="s">
        <v>255</v>
      </c>
      <c r="G82" s="2" t="s">
        <v>75</v>
      </c>
      <c r="H82" s="2" t="s">
        <v>67</v>
      </c>
      <c r="I82" s="2" t="s">
        <v>77</v>
      </c>
      <c r="J82" s="2" t="s">
        <v>119</v>
      </c>
      <c r="K82" s="2" t="s">
        <v>632</v>
      </c>
    </row>
    <row r="83" spans="1:11" x14ac:dyDescent="0.35">
      <c r="A83" s="2">
        <v>10</v>
      </c>
      <c r="B83" s="2" t="s">
        <v>34</v>
      </c>
      <c r="C83" s="2" t="s">
        <v>256</v>
      </c>
      <c r="D83" s="2">
        <v>99</v>
      </c>
      <c r="E83" s="2" t="s">
        <v>73</v>
      </c>
      <c r="F83" s="2" t="s">
        <v>257</v>
      </c>
      <c r="G83" s="2" t="s">
        <v>66</v>
      </c>
      <c r="H83" s="2" t="s">
        <v>67</v>
      </c>
      <c r="I83" s="2" t="s">
        <v>77</v>
      </c>
      <c r="J83" s="2" t="s">
        <v>78</v>
      </c>
      <c r="K83" s="2" t="s">
        <v>612</v>
      </c>
    </row>
    <row r="84" spans="1:11" x14ac:dyDescent="0.35">
      <c r="A84" s="2">
        <v>10</v>
      </c>
      <c r="B84" s="2" t="s">
        <v>34</v>
      </c>
      <c r="C84" s="2" t="s">
        <v>258</v>
      </c>
      <c r="D84" s="2">
        <v>100</v>
      </c>
      <c r="E84" s="2" t="s">
        <v>73</v>
      </c>
      <c r="F84" s="2" t="s">
        <v>259</v>
      </c>
      <c r="G84" s="2" t="s">
        <v>75</v>
      </c>
      <c r="H84" s="2" t="s">
        <v>67</v>
      </c>
      <c r="I84" s="2" t="s">
        <v>77</v>
      </c>
      <c r="J84" s="2" t="s">
        <v>83</v>
      </c>
      <c r="K84" s="2" t="s">
        <v>70</v>
      </c>
    </row>
    <row r="85" spans="1:11" x14ac:dyDescent="0.35">
      <c r="A85" s="2">
        <v>10</v>
      </c>
      <c r="B85" s="2" t="s">
        <v>34</v>
      </c>
      <c r="C85" s="2" t="s">
        <v>260</v>
      </c>
      <c r="D85" s="2">
        <v>111</v>
      </c>
      <c r="E85" s="2" t="s">
        <v>88</v>
      </c>
      <c r="F85" s="2" t="s">
        <v>254</v>
      </c>
      <c r="G85" s="2" t="s">
        <v>66</v>
      </c>
      <c r="H85" s="2" t="s">
        <v>67</v>
      </c>
      <c r="I85" s="2" t="s">
        <v>77</v>
      </c>
      <c r="J85" s="2" t="s">
        <v>83</v>
      </c>
      <c r="K85" s="2" t="s">
        <v>70</v>
      </c>
    </row>
    <row r="86" spans="1:11" x14ac:dyDescent="0.35">
      <c r="A86" s="2">
        <v>11</v>
      </c>
      <c r="B86" s="2" t="s">
        <v>35</v>
      </c>
      <c r="C86" s="2" t="s">
        <v>261</v>
      </c>
      <c r="D86" s="2">
        <v>49</v>
      </c>
      <c r="E86" s="2" t="s">
        <v>73</v>
      </c>
      <c r="F86" s="2" t="s">
        <v>262</v>
      </c>
      <c r="G86" s="2" t="s">
        <v>66</v>
      </c>
      <c r="H86" s="2" t="s">
        <v>67</v>
      </c>
      <c r="I86" s="2" t="s">
        <v>77</v>
      </c>
      <c r="J86" s="2" t="s">
        <v>83</v>
      </c>
      <c r="K86" s="2" t="s">
        <v>70</v>
      </c>
    </row>
    <row r="87" spans="1:11" x14ac:dyDescent="0.35">
      <c r="A87" s="2">
        <v>11</v>
      </c>
      <c r="B87" s="2" t="s">
        <v>35</v>
      </c>
      <c r="C87" s="2" t="s">
        <v>263</v>
      </c>
      <c r="D87" s="2">
        <v>50</v>
      </c>
      <c r="E87" s="2" t="s">
        <v>116</v>
      </c>
      <c r="F87" s="2" t="s">
        <v>264</v>
      </c>
      <c r="G87" s="2" t="s">
        <v>66</v>
      </c>
      <c r="H87" s="2" t="s">
        <v>67</v>
      </c>
      <c r="I87" s="2" t="s">
        <v>77</v>
      </c>
      <c r="J87" s="2" t="s">
        <v>130</v>
      </c>
      <c r="K87" s="2" t="s">
        <v>122</v>
      </c>
    </row>
    <row r="88" spans="1:11" x14ac:dyDescent="0.35">
      <c r="A88" s="2">
        <v>11</v>
      </c>
      <c r="B88" s="2" t="s">
        <v>35</v>
      </c>
      <c r="C88" s="2" t="s">
        <v>265</v>
      </c>
      <c r="D88" s="2">
        <v>51</v>
      </c>
      <c r="E88" s="2" t="s">
        <v>116</v>
      </c>
      <c r="F88" s="2" t="s">
        <v>266</v>
      </c>
      <c r="G88" s="2" t="s">
        <v>66</v>
      </c>
      <c r="H88" s="2" t="s">
        <v>67</v>
      </c>
      <c r="I88" s="2" t="s">
        <v>77</v>
      </c>
      <c r="J88" s="2" t="s">
        <v>83</v>
      </c>
      <c r="K88" s="2" t="s">
        <v>632</v>
      </c>
    </row>
    <row r="89" spans="1:11" x14ac:dyDescent="0.35">
      <c r="A89" s="2">
        <v>11</v>
      </c>
      <c r="B89" s="2" t="s">
        <v>35</v>
      </c>
      <c r="C89" s="2" t="s">
        <v>267</v>
      </c>
      <c r="D89" s="2">
        <v>52</v>
      </c>
      <c r="E89" s="2" t="s">
        <v>116</v>
      </c>
      <c r="F89" s="2" t="s">
        <v>266</v>
      </c>
      <c r="G89" s="2" t="s">
        <v>66</v>
      </c>
      <c r="H89" s="2" t="s">
        <v>67</v>
      </c>
      <c r="I89" s="2" t="s">
        <v>77</v>
      </c>
      <c r="J89" s="2" t="s">
        <v>83</v>
      </c>
      <c r="K89" s="2" t="s">
        <v>632</v>
      </c>
    </row>
    <row r="90" spans="1:11" x14ac:dyDescent="0.35">
      <c r="A90" s="2">
        <v>11</v>
      </c>
      <c r="B90" s="2" t="s">
        <v>35</v>
      </c>
      <c r="C90" s="2" t="s">
        <v>268</v>
      </c>
      <c r="D90" s="2">
        <v>53</v>
      </c>
      <c r="E90" s="2" t="s">
        <v>116</v>
      </c>
      <c r="F90" s="2" t="s">
        <v>269</v>
      </c>
      <c r="G90" s="2" t="s">
        <v>66</v>
      </c>
      <c r="H90" s="2" t="s">
        <v>67</v>
      </c>
      <c r="I90" s="2" t="s">
        <v>77</v>
      </c>
      <c r="J90" s="2" t="s">
        <v>83</v>
      </c>
      <c r="K90" s="2" t="s">
        <v>70</v>
      </c>
    </row>
    <row r="91" spans="1:11" x14ac:dyDescent="0.35">
      <c r="A91" s="2">
        <v>11</v>
      </c>
      <c r="B91" s="2" t="s">
        <v>35</v>
      </c>
      <c r="C91" s="2" t="s">
        <v>270</v>
      </c>
      <c r="D91" s="2">
        <v>54</v>
      </c>
      <c r="E91" s="2" t="s">
        <v>116</v>
      </c>
      <c r="F91" s="2" t="s">
        <v>269</v>
      </c>
      <c r="G91" s="2" t="s">
        <v>66</v>
      </c>
      <c r="H91" s="2" t="s">
        <v>67</v>
      </c>
      <c r="I91" s="2" t="s">
        <v>77</v>
      </c>
      <c r="J91" s="2" t="s">
        <v>83</v>
      </c>
      <c r="K91" s="2" t="s">
        <v>70</v>
      </c>
    </row>
    <row r="92" spans="1:11" x14ac:dyDescent="0.35">
      <c r="A92" s="2">
        <v>11</v>
      </c>
      <c r="B92" s="2" t="s">
        <v>35</v>
      </c>
      <c r="C92" s="2" t="s">
        <v>271</v>
      </c>
      <c r="D92" s="2">
        <v>55</v>
      </c>
      <c r="E92" s="2" t="s">
        <v>116</v>
      </c>
      <c r="F92" s="2" t="s">
        <v>269</v>
      </c>
      <c r="G92" s="2" t="s">
        <v>66</v>
      </c>
      <c r="H92" s="2" t="s">
        <v>67</v>
      </c>
      <c r="I92" s="2" t="s">
        <v>77</v>
      </c>
      <c r="J92" s="2" t="s">
        <v>83</v>
      </c>
      <c r="K92" s="2" t="s">
        <v>70</v>
      </c>
    </row>
    <row r="93" spans="1:11" x14ac:dyDescent="0.35">
      <c r="A93" s="2">
        <v>11</v>
      </c>
      <c r="B93" s="2" t="s">
        <v>35</v>
      </c>
      <c r="C93" s="2" t="s">
        <v>272</v>
      </c>
      <c r="D93" s="2">
        <v>56</v>
      </c>
      <c r="E93" s="2" t="s">
        <v>163</v>
      </c>
      <c r="F93" s="2" t="s">
        <v>273</v>
      </c>
      <c r="G93" s="2" t="s">
        <v>66</v>
      </c>
      <c r="H93" s="2" t="s">
        <v>67</v>
      </c>
      <c r="I93" s="2" t="s">
        <v>77</v>
      </c>
      <c r="J93" s="2" t="s">
        <v>83</v>
      </c>
      <c r="K93" s="2" t="s">
        <v>122</v>
      </c>
    </row>
    <row r="94" spans="1:11" x14ac:dyDescent="0.35">
      <c r="A94" s="2">
        <v>11</v>
      </c>
      <c r="B94" s="2" t="s">
        <v>35</v>
      </c>
      <c r="C94" s="2" t="s">
        <v>274</v>
      </c>
      <c r="D94" s="2">
        <v>69</v>
      </c>
      <c r="E94" s="2" t="s">
        <v>73</v>
      </c>
      <c r="F94" s="2" t="s">
        <v>275</v>
      </c>
      <c r="G94" s="2" t="s">
        <v>75</v>
      </c>
      <c r="H94" s="2" t="s">
        <v>67</v>
      </c>
      <c r="I94" s="2" t="s">
        <v>77</v>
      </c>
      <c r="J94" s="2" t="s">
        <v>119</v>
      </c>
      <c r="K94" s="2" t="s">
        <v>276</v>
      </c>
    </row>
    <row r="95" spans="1:11" x14ac:dyDescent="0.35">
      <c r="A95" s="2">
        <v>11</v>
      </c>
      <c r="B95" s="2" t="s">
        <v>35</v>
      </c>
      <c r="C95" s="2" t="s">
        <v>277</v>
      </c>
      <c r="D95" s="2">
        <v>70</v>
      </c>
      <c r="E95" s="2" t="s">
        <v>73</v>
      </c>
      <c r="F95" s="2" t="s">
        <v>275</v>
      </c>
      <c r="G95" s="2" t="s">
        <v>75</v>
      </c>
      <c r="H95" s="2" t="s">
        <v>67</v>
      </c>
      <c r="I95" s="2" t="s">
        <v>77</v>
      </c>
      <c r="J95" s="2" t="s">
        <v>119</v>
      </c>
      <c r="K95" s="2" t="s">
        <v>276</v>
      </c>
    </row>
    <row r="96" spans="1:11" x14ac:dyDescent="0.35">
      <c r="A96" s="2">
        <v>11</v>
      </c>
      <c r="B96" s="2" t="s">
        <v>35</v>
      </c>
      <c r="C96" s="2" t="s">
        <v>278</v>
      </c>
      <c r="D96" s="2">
        <v>71</v>
      </c>
      <c r="E96" s="2" t="s">
        <v>116</v>
      </c>
      <c r="F96" s="2" t="s">
        <v>279</v>
      </c>
      <c r="G96" s="2" t="s">
        <v>75</v>
      </c>
      <c r="H96" s="2" t="s">
        <v>67</v>
      </c>
      <c r="I96" s="2" t="s">
        <v>77</v>
      </c>
      <c r="J96" s="2" t="s">
        <v>83</v>
      </c>
      <c r="K96" s="2" t="s">
        <v>280</v>
      </c>
    </row>
    <row r="97" spans="1:11" x14ac:dyDescent="0.35">
      <c r="A97" s="2">
        <v>11</v>
      </c>
      <c r="B97" s="2" t="s">
        <v>35</v>
      </c>
      <c r="C97" s="2" t="s">
        <v>281</v>
      </c>
      <c r="D97" s="2">
        <v>72</v>
      </c>
      <c r="E97" s="2" t="s">
        <v>116</v>
      </c>
      <c r="F97" s="2" t="s">
        <v>279</v>
      </c>
      <c r="G97" s="2" t="s">
        <v>75</v>
      </c>
      <c r="H97" s="2" t="s">
        <v>67</v>
      </c>
      <c r="I97" s="2" t="s">
        <v>77</v>
      </c>
      <c r="J97" s="2" t="s">
        <v>83</v>
      </c>
      <c r="K97" s="2" t="s">
        <v>280</v>
      </c>
    </row>
    <row r="98" spans="1:11" x14ac:dyDescent="0.35">
      <c r="A98" s="2">
        <v>11</v>
      </c>
      <c r="B98" s="2" t="s">
        <v>35</v>
      </c>
      <c r="C98" s="2" t="s">
        <v>282</v>
      </c>
      <c r="D98" s="2">
        <v>73</v>
      </c>
      <c r="E98" s="2" t="s">
        <v>116</v>
      </c>
      <c r="F98" s="2" t="s">
        <v>283</v>
      </c>
      <c r="G98" s="2" t="s">
        <v>66</v>
      </c>
      <c r="H98" s="2" t="s">
        <v>67</v>
      </c>
      <c r="I98" s="2" t="s">
        <v>77</v>
      </c>
      <c r="J98" s="2" t="s">
        <v>83</v>
      </c>
      <c r="K98" s="2" t="s">
        <v>612</v>
      </c>
    </row>
    <row r="99" spans="1:11" x14ac:dyDescent="0.35">
      <c r="A99" s="2">
        <v>11</v>
      </c>
      <c r="B99" s="2" t="s">
        <v>35</v>
      </c>
      <c r="C99" s="2" t="s">
        <v>284</v>
      </c>
      <c r="D99" s="2">
        <v>75</v>
      </c>
      <c r="E99" s="2" t="s">
        <v>116</v>
      </c>
      <c r="F99" s="2" t="s">
        <v>285</v>
      </c>
      <c r="G99" s="2" t="s">
        <v>66</v>
      </c>
      <c r="H99" s="2" t="s">
        <v>67</v>
      </c>
      <c r="I99" s="2" t="s">
        <v>77</v>
      </c>
      <c r="J99" s="2" t="s">
        <v>83</v>
      </c>
      <c r="K99" s="2" t="s">
        <v>619</v>
      </c>
    </row>
    <row r="100" spans="1:11" x14ac:dyDescent="0.35">
      <c r="A100" s="2">
        <v>11</v>
      </c>
      <c r="B100" s="2" t="s">
        <v>35</v>
      </c>
      <c r="C100" s="2" t="s">
        <v>286</v>
      </c>
      <c r="D100" s="2">
        <v>76</v>
      </c>
      <c r="E100" s="2" t="s">
        <v>116</v>
      </c>
      <c r="F100" s="2" t="s">
        <v>285</v>
      </c>
      <c r="G100" s="2" t="s">
        <v>66</v>
      </c>
      <c r="H100" s="2" t="s">
        <v>67</v>
      </c>
      <c r="I100" s="2" t="s">
        <v>77</v>
      </c>
      <c r="J100" s="2" t="s">
        <v>83</v>
      </c>
      <c r="K100" s="2" t="s">
        <v>619</v>
      </c>
    </row>
    <row r="101" spans="1:11" x14ac:dyDescent="0.35">
      <c r="A101" s="2">
        <v>11</v>
      </c>
      <c r="B101" s="2" t="s">
        <v>35</v>
      </c>
      <c r="C101" s="2" t="s">
        <v>287</v>
      </c>
      <c r="D101" s="2">
        <v>77</v>
      </c>
      <c r="E101" s="2" t="s">
        <v>116</v>
      </c>
      <c r="F101" s="2" t="s">
        <v>288</v>
      </c>
      <c r="G101" s="2" t="s">
        <v>66</v>
      </c>
      <c r="H101" s="2" t="s">
        <v>67</v>
      </c>
      <c r="I101" s="2" t="s">
        <v>77</v>
      </c>
      <c r="J101" s="2" t="s">
        <v>119</v>
      </c>
      <c r="K101" s="2" t="s">
        <v>122</v>
      </c>
    </row>
    <row r="102" spans="1:11" x14ac:dyDescent="0.35">
      <c r="A102" s="2">
        <v>11</v>
      </c>
      <c r="B102" s="2" t="s">
        <v>35</v>
      </c>
      <c r="C102" s="2" t="s">
        <v>289</v>
      </c>
      <c r="D102" s="2">
        <v>78</v>
      </c>
      <c r="E102" s="2" t="s">
        <v>163</v>
      </c>
      <c r="F102" s="2" t="s">
        <v>290</v>
      </c>
      <c r="G102" s="2" t="s">
        <v>75</v>
      </c>
      <c r="H102" s="2" t="s">
        <v>67</v>
      </c>
      <c r="I102" s="2" t="s">
        <v>77</v>
      </c>
      <c r="J102" s="2" t="s">
        <v>119</v>
      </c>
      <c r="K102" s="2" t="s">
        <v>122</v>
      </c>
    </row>
    <row r="103" spans="1:11" x14ac:dyDescent="0.35">
      <c r="A103" s="2">
        <v>11</v>
      </c>
      <c r="B103" s="2" t="s">
        <v>35</v>
      </c>
      <c r="C103" s="2" t="s">
        <v>291</v>
      </c>
      <c r="D103" s="2">
        <v>79</v>
      </c>
      <c r="E103" s="2" t="s">
        <v>163</v>
      </c>
      <c r="F103" s="2" t="s">
        <v>290</v>
      </c>
      <c r="G103" s="2" t="s">
        <v>75</v>
      </c>
      <c r="H103" s="2" t="s">
        <v>67</v>
      </c>
      <c r="I103" s="2" t="s">
        <v>77</v>
      </c>
      <c r="J103" s="2" t="s">
        <v>119</v>
      </c>
      <c r="K103" s="2" t="s">
        <v>122</v>
      </c>
    </row>
    <row r="104" spans="1:11" x14ac:dyDescent="0.35">
      <c r="A104" s="2">
        <v>11</v>
      </c>
      <c r="B104" s="2" t="s">
        <v>35</v>
      </c>
      <c r="C104" s="2" t="s">
        <v>292</v>
      </c>
      <c r="D104" s="2">
        <v>80</v>
      </c>
      <c r="E104" s="2" t="s">
        <v>163</v>
      </c>
      <c r="F104" s="2" t="s">
        <v>290</v>
      </c>
      <c r="G104" s="2" t="s">
        <v>75</v>
      </c>
      <c r="H104" s="2" t="s">
        <v>67</v>
      </c>
      <c r="I104" s="2" t="s">
        <v>77</v>
      </c>
      <c r="J104" s="2" t="s">
        <v>119</v>
      </c>
      <c r="K104" s="2" t="s">
        <v>122</v>
      </c>
    </row>
    <row r="105" spans="1:11" x14ac:dyDescent="0.35">
      <c r="A105" s="2">
        <v>11</v>
      </c>
      <c r="B105" s="2" t="s">
        <v>35</v>
      </c>
      <c r="C105" s="2" t="s">
        <v>293</v>
      </c>
      <c r="D105" s="2">
        <v>82</v>
      </c>
      <c r="E105" s="2" t="s">
        <v>116</v>
      </c>
      <c r="F105" s="2" t="s">
        <v>294</v>
      </c>
      <c r="G105" s="2" t="s">
        <v>75</v>
      </c>
      <c r="H105" s="2" t="s">
        <v>67</v>
      </c>
      <c r="I105" s="2" t="s">
        <v>77</v>
      </c>
      <c r="J105" s="2" t="s">
        <v>119</v>
      </c>
      <c r="K105" s="2" t="s">
        <v>122</v>
      </c>
    </row>
    <row r="106" spans="1:11" x14ac:dyDescent="0.35">
      <c r="A106" s="2">
        <v>11</v>
      </c>
      <c r="B106" s="2" t="s">
        <v>35</v>
      </c>
      <c r="C106" s="2" t="s">
        <v>295</v>
      </c>
      <c r="D106" s="2">
        <v>83</v>
      </c>
      <c r="E106" s="2" t="s">
        <v>116</v>
      </c>
      <c r="F106" s="2" t="s">
        <v>296</v>
      </c>
      <c r="G106" s="2" t="s">
        <v>66</v>
      </c>
      <c r="H106" s="2" t="s">
        <v>67</v>
      </c>
      <c r="I106" s="2" t="s">
        <v>77</v>
      </c>
      <c r="J106" s="2" t="s">
        <v>83</v>
      </c>
      <c r="K106" s="2" t="s">
        <v>70</v>
      </c>
    </row>
    <row r="107" spans="1:11" x14ac:dyDescent="0.35">
      <c r="A107" s="2">
        <v>11</v>
      </c>
      <c r="B107" s="2" t="s">
        <v>35</v>
      </c>
      <c r="C107" s="2" t="s">
        <v>297</v>
      </c>
      <c r="D107" s="2">
        <v>84</v>
      </c>
      <c r="E107" s="2" t="s">
        <v>116</v>
      </c>
      <c r="F107" s="2" t="s">
        <v>296</v>
      </c>
      <c r="G107" s="2" t="s">
        <v>66</v>
      </c>
      <c r="H107" s="2" t="s">
        <v>67</v>
      </c>
      <c r="I107" s="2" t="s">
        <v>77</v>
      </c>
      <c r="J107" s="2" t="s">
        <v>83</v>
      </c>
      <c r="K107" s="2" t="s">
        <v>70</v>
      </c>
    </row>
    <row r="108" spans="1:11" x14ac:dyDescent="0.35">
      <c r="A108" s="2">
        <v>11</v>
      </c>
      <c r="B108" s="2" t="s">
        <v>35</v>
      </c>
      <c r="C108" s="2" t="s">
        <v>298</v>
      </c>
      <c r="D108" s="2">
        <v>105</v>
      </c>
      <c r="E108" s="2" t="s">
        <v>116</v>
      </c>
      <c r="F108" s="2" t="s">
        <v>299</v>
      </c>
      <c r="G108" s="2" t="s">
        <v>66</v>
      </c>
      <c r="H108" s="2" t="s">
        <v>67</v>
      </c>
      <c r="I108" s="2" t="s">
        <v>77</v>
      </c>
      <c r="J108" s="2" t="s">
        <v>83</v>
      </c>
      <c r="K108" s="2" t="s">
        <v>70</v>
      </c>
    </row>
    <row r="109" spans="1:11" x14ac:dyDescent="0.35">
      <c r="A109" s="2">
        <v>11</v>
      </c>
      <c r="B109" s="2" t="s">
        <v>35</v>
      </c>
      <c r="C109" s="2" t="s">
        <v>300</v>
      </c>
      <c r="D109" s="2">
        <v>106</v>
      </c>
      <c r="E109" s="2" t="s">
        <v>116</v>
      </c>
      <c r="F109" s="2" t="s">
        <v>301</v>
      </c>
      <c r="G109" s="2" t="s">
        <v>66</v>
      </c>
      <c r="H109" s="2" t="s">
        <v>67</v>
      </c>
      <c r="I109" s="2" t="s">
        <v>77</v>
      </c>
      <c r="J109" s="2" t="s">
        <v>83</v>
      </c>
      <c r="K109" s="2" t="s">
        <v>70</v>
      </c>
    </row>
    <row r="110" spans="1:11" x14ac:dyDescent="0.35">
      <c r="A110" s="2">
        <v>11</v>
      </c>
      <c r="B110" s="2" t="s">
        <v>35</v>
      </c>
      <c r="C110" s="2" t="s">
        <v>302</v>
      </c>
      <c r="D110" s="2">
        <v>107</v>
      </c>
      <c r="E110" s="2" t="s">
        <v>116</v>
      </c>
      <c r="F110" s="2" t="s">
        <v>303</v>
      </c>
      <c r="G110" s="2" t="s">
        <v>66</v>
      </c>
      <c r="H110" s="2" t="s">
        <v>67</v>
      </c>
      <c r="I110" s="2" t="s">
        <v>202</v>
      </c>
      <c r="J110" s="2" t="s">
        <v>119</v>
      </c>
      <c r="K110" s="2" t="s">
        <v>633</v>
      </c>
    </row>
    <row r="111" spans="1:11" x14ac:dyDescent="0.35">
      <c r="A111" s="4">
        <v>11</v>
      </c>
      <c r="B111" s="4" t="s">
        <v>35</v>
      </c>
      <c r="C111" s="4" t="s">
        <v>304</v>
      </c>
      <c r="D111" s="4">
        <v>108</v>
      </c>
      <c r="E111" s="4" t="s">
        <v>116</v>
      </c>
      <c r="F111" s="4" t="s">
        <v>303</v>
      </c>
      <c r="G111" s="4" t="s">
        <v>66</v>
      </c>
      <c r="H111" s="4" t="s">
        <v>67</v>
      </c>
      <c r="I111" s="4" t="s">
        <v>202</v>
      </c>
      <c r="J111" s="4" t="s">
        <v>119</v>
      </c>
      <c r="K111" s="4" t="s">
        <v>634</v>
      </c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24579" r:id="rId4">
          <objectPr defaultSize="0" autoPict="0" r:id="rId5">
            <anchor moveWithCells="1">
              <from>
                <xdr:col>12</xdr:col>
                <xdr:colOff>0</xdr:colOff>
                <xdr:row>3</xdr:row>
                <xdr:rowOff>0</xdr:rowOff>
              </from>
              <to>
                <xdr:col>16</xdr:col>
                <xdr:colOff>654050</xdr:colOff>
                <xdr:row>30</xdr:row>
                <xdr:rowOff>158750</xdr:rowOff>
              </to>
            </anchor>
          </objectPr>
        </oleObject>
      </mc:Choice>
      <mc:Fallback>
        <oleObject progId="Word.Document.12" shapeId="2457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265E6-8A89-484B-8310-BE471AA1B5D0}">
  <dimension ref="A2:V117"/>
  <sheetViews>
    <sheetView tabSelected="1" workbookViewId="0">
      <selection activeCell="T8" sqref="T8:U117"/>
    </sheetView>
  </sheetViews>
  <sheetFormatPr defaultRowHeight="14.5" x14ac:dyDescent="0.35"/>
  <cols>
    <col min="1" max="1" width="9.453125" style="2" customWidth="1"/>
    <col min="2" max="2" width="8" style="2" bestFit="1" customWidth="1"/>
    <col min="3" max="3" width="6.453125" customWidth="1"/>
    <col min="4" max="4" width="25.1796875" style="2" bestFit="1" customWidth="1"/>
    <col min="5" max="6" width="12.1796875" style="27" customWidth="1"/>
    <col min="7" max="7" width="12.90625" style="28" customWidth="1"/>
    <col min="8" max="8" width="12.1796875" style="2" customWidth="1"/>
    <col min="9" max="9" width="12.7265625" style="2" customWidth="1"/>
    <col min="10" max="10" width="15.1796875" style="29" customWidth="1"/>
    <col min="11" max="11" width="14.54296875" style="29" bestFit="1" customWidth="1"/>
    <col min="12" max="13" width="6.90625" style="2" customWidth="1"/>
    <col min="14" max="14" width="12" style="2" customWidth="1"/>
    <col min="15" max="15" width="10.08984375" style="2" customWidth="1"/>
    <col min="16" max="16" width="10.453125" style="2" customWidth="1"/>
    <col min="17" max="17" width="14.1796875" style="2" customWidth="1"/>
    <col min="18" max="19" width="11.81640625" style="2" customWidth="1"/>
    <col min="20" max="20" width="12.81640625" style="2" customWidth="1"/>
    <col min="21" max="21" width="11.81640625" style="2" customWidth="1"/>
    <col min="22" max="22" width="15.7265625" style="2" customWidth="1"/>
    <col min="24" max="24" width="8.453125" customWidth="1"/>
  </cols>
  <sheetData>
    <row r="2" spans="1:22" ht="15" customHeight="1" x14ac:dyDescent="0.35">
      <c r="A2"/>
      <c r="C2" s="9"/>
    </row>
    <row r="6" spans="1:22" x14ac:dyDescent="0.35">
      <c r="A6" s="73"/>
      <c r="B6" s="73"/>
      <c r="C6" s="79"/>
      <c r="D6" s="73"/>
      <c r="E6" s="138" t="s">
        <v>552</v>
      </c>
      <c r="F6" s="138"/>
      <c r="G6" s="138"/>
      <c r="H6" s="138"/>
      <c r="I6" s="138"/>
      <c r="J6" s="138"/>
      <c r="K6" s="138"/>
      <c r="L6" s="139" t="s">
        <v>553</v>
      </c>
      <c r="M6" s="139"/>
      <c r="N6" s="139"/>
      <c r="O6" s="139"/>
      <c r="P6" s="139"/>
      <c r="Q6" s="139"/>
      <c r="R6" s="139"/>
      <c r="S6" s="139"/>
      <c r="T6" s="139"/>
      <c r="U6" s="139"/>
      <c r="V6" s="139"/>
    </row>
    <row r="7" spans="1:22" s="78" customFormat="1" ht="50.5" customHeight="1" x14ac:dyDescent="0.45">
      <c r="A7" s="80" t="s">
        <v>549</v>
      </c>
      <c r="B7" s="81" t="s">
        <v>37</v>
      </c>
      <c r="C7" s="81" t="s">
        <v>550</v>
      </c>
      <c r="D7" s="80" t="s">
        <v>551</v>
      </c>
      <c r="E7" s="75" t="s">
        <v>559</v>
      </c>
      <c r="F7" s="75" t="s">
        <v>560</v>
      </c>
      <c r="G7" s="76" t="s">
        <v>561</v>
      </c>
      <c r="H7" s="74" t="s">
        <v>562</v>
      </c>
      <c r="I7" s="74" t="s">
        <v>563</v>
      </c>
      <c r="J7" s="77" t="s">
        <v>565</v>
      </c>
      <c r="K7" s="77" t="s">
        <v>564</v>
      </c>
      <c r="L7" s="74" t="s">
        <v>554</v>
      </c>
      <c r="M7" s="74" t="s">
        <v>555</v>
      </c>
      <c r="N7" s="74" t="s">
        <v>556</v>
      </c>
      <c r="O7" s="74" t="s">
        <v>558</v>
      </c>
      <c r="P7" s="74" t="s">
        <v>557</v>
      </c>
      <c r="Q7" s="74" t="s">
        <v>573</v>
      </c>
      <c r="R7" s="74" t="s">
        <v>567</v>
      </c>
      <c r="S7" s="74" t="s">
        <v>568</v>
      </c>
      <c r="T7" s="74" t="s">
        <v>569</v>
      </c>
      <c r="U7" s="74" t="s">
        <v>570</v>
      </c>
      <c r="V7" s="74" t="s">
        <v>571</v>
      </c>
    </row>
    <row r="8" spans="1:22" ht="15" customHeight="1" x14ac:dyDescent="0.35">
      <c r="A8" s="2">
        <v>1</v>
      </c>
      <c r="B8" s="2" t="s">
        <v>24</v>
      </c>
      <c r="C8">
        <v>18</v>
      </c>
      <c r="D8" s="2" t="s">
        <v>63</v>
      </c>
      <c r="E8" s="27">
        <v>24.45</v>
      </c>
      <c r="F8" s="27">
        <v>148.61666666666667</v>
      </c>
      <c r="G8" s="28">
        <v>205</v>
      </c>
      <c r="H8" s="2">
        <v>645</v>
      </c>
      <c r="I8" s="2">
        <v>195</v>
      </c>
      <c r="J8" s="29">
        <v>25.716666666666669</v>
      </c>
      <c r="K8" s="29">
        <v>9.6999999999999993</v>
      </c>
      <c r="L8" s="2">
        <v>15</v>
      </c>
      <c r="M8" s="27">
        <v>7.58</v>
      </c>
      <c r="N8" s="27">
        <v>0.09</v>
      </c>
      <c r="O8" s="27">
        <v>0.83</v>
      </c>
      <c r="P8" s="49">
        <v>5.8999999999999997E-2</v>
      </c>
      <c r="Q8" s="29">
        <v>49.6</v>
      </c>
      <c r="R8" s="2">
        <v>4.5</v>
      </c>
      <c r="S8" s="29">
        <v>4.4000000000000004</v>
      </c>
      <c r="T8" s="27">
        <v>1.2</v>
      </c>
      <c r="U8" s="27">
        <v>0.39</v>
      </c>
      <c r="V8" s="2">
        <v>11</v>
      </c>
    </row>
    <row r="9" spans="1:22" ht="15" customHeight="1" x14ac:dyDescent="0.35">
      <c r="A9" s="2">
        <v>1</v>
      </c>
      <c r="B9" s="2" t="s">
        <v>24</v>
      </c>
      <c r="C9">
        <v>19</v>
      </c>
      <c r="D9" s="2" t="s">
        <v>71</v>
      </c>
      <c r="E9" s="27">
        <v>24.45</v>
      </c>
      <c r="F9" s="27">
        <v>148.61666666666667</v>
      </c>
      <c r="G9" s="28">
        <v>205</v>
      </c>
      <c r="H9" s="2">
        <v>645</v>
      </c>
      <c r="I9" s="2">
        <v>195</v>
      </c>
      <c r="J9" s="29">
        <v>25.716666666666669</v>
      </c>
      <c r="K9" s="29">
        <v>9.6999999999999993</v>
      </c>
      <c r="L9" s="2">
        <v>15</v>
      </c>
      <c r="M9" s="27">
        <v>7.58</v>
      </c>
      <c r="N9" s="27">
        <v>0.09</v>
      </c>
      <c r="O9" s="27">
        <v>0.83</v>
      </c>
      <c r="P9" s="49">
        <v>5.8999999999999997E-2</v>
      </c>
      <c r="Q9" s="29">
        <v>49.6</v>
      </c>
      <c r="R9" s="2">
        <v>4.5</v>
      </c>
      <c r="S9" s="29">
        <v>4.4000000000000004</v>
      </c>
      <c r="T9" s="27">
        <v>1.2</v>
      </c>
      <c r="U9" s="27">
        <v>0.39</v>
      </c>
      <c r="V9" s="2">
        <v>11</v>
      </c>
    </row>
    <row r="10" spans="1:22" ht="15" customHeight="1" x14ac:dyDescent="0.35">
      <c r="A10" s="2">
        <v>1</v>
      </c>
      <c r="B10" s="2" t="s">
        <v>24</v>
      </c>
      <c r="C10">
        <v>20</v>
      </c>
      <c r="D10" s="2" t="s">
        <v>72</v>
      </c>
      <c r="E10" s="27">
        <v>24.116666666666667</v>
      </c>
      <c r="F10" s="27">
        <v>148.08333333333334</v>
      </c>
      <c r="G10" s="28">
        <v>326</v>
      </c>
      <c r="H10" s="2">
        <v>686</v>
      </c>
      <c r="I10" s="2">
        <v>198</v>
      </c>
      <c r="J10" s="29">
        <v>25.083333333333332</v>
      </c>
      <c r="K10" s="29">
        <v>9.7833333333333332</v>
      </c>
      <c r="L10" s="2">
        <v>43</v>
      </c>
      <c r="M10" s="27">
        <v>7.76</v>
      </c>
      <c r="N10" s="27">
        <v>0.18</v>
      </c>
      <c r="O10" s="27">
        <v>1.56</v>
      </c>
      <c r="P10" s="49">
        <v>0.10199999999999999</v>
      </c>
      <c r="Q10" s="29">
        <v>38.200000000000003</v>
      </c>
      <c r="R10" s="2">
        <v>38</v>
      </c>
      <c r="S10" s="29">
        <v>16</v>
      </c>
      <c r="T10" s="27">
        <v>2.4</v>
      </c>
      <c r="U10" s="27">
        <v>0.99</v>
      </c>
      <c r="V10" s="2">
        <v>55</v>
      </c>
    </row>
    <row r="11" spans="1:22" ht="15" customHeight="1" x14ac:dyDescent="0.35">
      <c r="A11" s="2">
        <v>1</v>
      </c>
      <c r="B11" s="2" t="s">
        <v>24</v>
      </c>
      <c r="C11" s="23">
        <v>21</v>
      </c>
      <c r="D11" s="2" t="s">
        <v>79</v>
      </c>
      <c r="E11" s="27">
        <v>24.116666666666667</v>
      </c>
      <c r="F11" s="27">
        <v>148.08333333333334</v>
      </c>
      <c r="G11" s="28">
        <v>326</v>
      </c>
      <c r="H11" s="2">
        <v>686</v>
      </c>
      <c r="I11" s="2">
        <v>198</v>
      </c>
      <c r="J11" s="29">
        <v>25.083333333333332</v>
      </c>
      <c r="K11" s="29">
        <v>9.7833333333333332</v>
      </c>
      <c r="L11" s="2">
        <v>43</v>
      </c>
      <c r="M11" s="27">
        <v>7.76</v>
      </c>
      <c r="N11" s="27">
        <v>0.18</v>
      </c>
      <c r="O11" s="27">
        <v>1.56</v>
      </c>
      <c r="P11" s="49">
        <v>0.10199999999999999</v>
      </c>
      <c r="Q11" s="29">
        <v>38.200000000000003</v>
      </c>
      <c r="R11" s="2">
        <v>38</v>
      </c>
      <c r="S11" s="29">
        <v>16</v>
      </c>
      <c r="T11" s="27">
        <v>2.4</v>
      </c>
      <c r="U11" s="27">
        <v>0.99</v>
      </c>
      <c r="V11" s="2">
        <v>55</v>
      </c>
    </row>
    <row r="12" spans="1:22" ht="15" customHeight="1" x14ac:dyDescent="0.35">
      <c r="A12" s="2">
        <v>1</v>
      </c>
      <c r="B12" s="2" t="s">
        <v>24</v>
      </c>
      <c r="C12">
        <v>22</v>
      </c>
      <c r="D12" s="2" t="s">
        <v>81</v>
      </c>
      <c r="E12" s="27">
        <v>23.533333333333335</v>
      </c>
      <c r="F12" s="27">
        <v>148.15</v>
      </c>
      <c r="G12" s="28">
        <v>190</v>
      </c>
      <c r="H12" s="2">
        <v>635</v>
      </c>
      <c r="I12" s="2">
        <v>137</v>
      </c>
      <c r="J12" s="29">
        <v>26.316666666666666</v>
      </c>
      <c r="K12" s="29">
        <v>12.233333333333334</v>
      </c>
      <c r="L12" s="2">
        <v>38</v>
      </c>
      <c r="M12" s="27">
        <v>7.56</v>
      </c>
      <c r="N12" s="27">
        <v>0.09</v>
      </c>
      <c r="O12" s="27">
        <v>0.78</v>
      </c>
      <c r="P12" s="49">
        <v>7.0999999999999994E-2</v>
      </c>
      <c r="Q12" s="29">
        <v>35.200000000000003</v>
      </c>
      <c r="R12" s="2">
        <v>20</v>
      </c>
      <c r="S12" s="29">
        <v>5.2</v>
      </c>
      <c r="T12" s="27">
        <v>0.38</v>
      </c>
      <c r="U12" s="27">
        <v>0.83</v>
      </c>
      <c r="V12" s="2">
        <v>24</v>
      </c>
    </row>
    <row r="13" spans="1:22" ht="15" customHeight="1" x14ac:dyDescent="0.35">
      <c r="A13" s="2">
        <v>2</v>
      </c>
      <c r="B13" s="2" t="s">
        <v>26</v>
      </c>
      <c r="C13">
        <v>11</v>
      </c>
      <c r="D13" s="2" t="s">
        <v>84</v>
      </c>
      <c r="E13" s="27">
        <v>24.6</v>
      </c>
      <c r="F13" s="27">
        <v>150.66666666666666</v>
      </c>
      <c r="G13" s="28">
        <v>173</v>
      </c>
      <c r="H13" s="2">
        <v>696</v>
      </c>
      <c r="I13" s="2">
        <v>199</v>
      </c>
      <c r="J13" s="29">
        <v>25.933333333333334</v>
      </c>
      <c r="K13" s="29">
        <v>8.8666666666666671</v>
      </c>
      <c r="L13" s="2">
        <v>38</v>
      </c>
      <c r="M13" s="27">
        <v>7.84</v>
      </c>
      <c r="N13" s="27">
        <v>0.12</v>
      </c>
      <c r="O13" s="27">
        <v>1.53</v>
      </c>
      <c r="P13" s="49">
        <v>0.124</v>
      </c>
      <c r="Q13" s="29">
        <v>35.700000000000003</v>
      </c>
      <c r="R13" s="2">
        <v>23</v>
      </c>
      <c r="S13" s="29">
        <v>4.2</v>
      </c>
      <c r="T13" s="27">
        <v>0.38</v>
      </c>
      <c r="U13" s="27">
        <v>0.53</v>
      </c>
      <c r="V13" s="2">
        <v>29</v>
      </c>
    </row>
    <row r="14" spans="1:22" ht="15" customHeight="1" x14ac:dyDescent="0.35">
      <c r="A14" s="2">
        <v>2</v>
      </c>
      <c r="B14" s="2" t="s">
        <v>26</v>
      </c>
      <c r="C14">
        <v>12</v>
      </c>
      <c r="D14" s="2" t="s">
        <v>87</v>
      </c>
      <c r="E14" s="27">
        <v>24.383333333333333</v>
      </c>
      <c r="F14" s="27">
        <v>150.5</v>
      </c>
      <c r="G14" s="28">
        <v>173</v>
      </c>
      <c r="H14" s="2">
        <v>696</v>
      </c>
      <c r="I14" s="2">
        <v>199</v>
      </c>
      <c r="J14" s="29">
        <v>25.933333333333334</v>
      </c>
      <c r="K14" s="29">
        <v>8.8666666666666671</v>
      </c>
      <c r="L14" s="2">
        <v>43</v>
      </c>
      <c r="M14" s="27">
        <v>6.78</v>
      </c>
      <c r="N14" s="27">
        <v>0.1</v>
      </c>
      <c r="O14" s="27">
        <v>2.04</v>
      </c>
      <c r="P14" s="49">
        <v>0.157</v>
      </c>
      <c r="Q14" s="29">
        <v>153</v>
      </c>
      <c r="R14" s="2">
        <v>24</v>
      </c>
      <c r="S14" s="29">
        <v>11</v>
      </c>
      <c r="T14" s="27">
        <v>0.59</v>
      </c>
      <c r="U14" s="27">
        <v>1.5</v>
      </c>
      <c r="V14" s="2">
        <v>39</v>
      </c>
    </row>
    <row r="15" spans="1:22" ht="15" customHeight="1" x14ac:dyDescent="0.35">
      <c r="A15" s="2">
        <v>2</v>
      </c>
      <c r="B15" s="2" t="s">
        <v>26</v>
      </c>
      <c r="C15">
        <v>13</v>
      </c>
      <c r="D15" s="2" t="s">
        <v>90</v>
      </c>
      <c r="E15" s="27">
        <v>24.166666666666668</v>
      </c>
      <c r="F15" s="27">
        <v>150.38333333333333</v>
      </c>
      <c r="G15" s="28">
        <v>173</v>
      </c>
      <c r="H15" s="2">
        <v>696</v>
      </c>
      <c r="I15" s="2">
        <v>195</v>
      </c>
      <c r="J15" s="29">
        <v>25.933333333333334</v>
      </c>
      <c r="K15" s="29">
        <v>8.8666666666666671</v>
      </c>
      <c r="L15" s="2">
        <v>60</v>
      </c>
      <c r="M15" s="27">
        <v>7.97</v>
      </c>
      <c r="N15" s="27">
        <v>0.09</v>
      </c>
      <c r="O15" s="27">
        <v>1.42</v>
      </c>
      <c r="P15" s="49">
        <v>0.13700000000000001</v>
      </c>
      <c r="Q15" s="29">
        <v>23.6</v>
      </c>
      <c r="R15" s="2">
        <v>33</v>
      </c>
      <c r="S15" s="29">
        <v>9.3000000000000007</v>
      </c>
      <c r="T15" s="27">
        <v>1.4</v>
      </c>
      <c r="U15" s="27">
        <v>1.1000000000000001</v>
      </c>
      <c r="V15" s="2">
        <v>42</v>
      </c>
    </row>
    <row r="16" spans="1:22" ht="15" customHeight="1" x14ac:dyDescent="0.35">
      <c r="A16" s="2">
        <v>2</v>
      </c>
      <c r="B16" s="2" t="s">
        <v>26</v>
      </c>
      <c r="C16">
        <v>14</v>
      </c>
      <c r="D16" s="2" t="s">
        <v>92</v>
      </c>
      <c r="E16" s="27">
        <v>23.933333333333334</v>
      </c>
      <c r="F16" s="27">
        <v>150.25</v>
      </c>
      <c r="G16" s="28">
        <v>134</v>
      </c>
      <c r="H16" s="2">
        <v>687</v>
      </c>
      <c r="I16" s="2">
        <v>191</v>
      </c>
      <c r="J16" s="29">
        <v>25.933333333333334</v>
      </c>
      <c r="K16" s="29">
        <v>8.8666666666666671</v>
      </c>
      <c r="L16" s="2">
        <v>38</v>
      </c>
      <c r="M16" s="27">
        <v>7.43</v>
      </c>
      <c r="N16" s="27">
        <v>0.17</v>
      </c>
      <c r="O16" s="27">
        <v>2.25</v>
      </c>
      <c r="P16" s="49">
        <v>0.187</v>
      </c>
      <c r="Q16" s="29">
        <v>97.6</v>
      </c>
      <c r="R16" s="2">
        <v>23</v>
      </c>
      <c r="S16" s="29">
        <v>9.1</v>
      </c>
      <c r="T16" s="27">
        <v>0.71</v>
      </c>
      <c r="U16" s="27">
        <v>0.66</v>
      </c>
      <c r="V16" s="2">
        <v>35</v>
      </c>
    </row>
    <row r="17" spans="1:22" ht="15" customHeight="1" x14ac:dyDescent="0.35">
      <c r="A17" s="2">
        <v>2</v>
      </c>
      <c r="B17" s="2" t="s">
        <v>26</v>
      </c>
      <c r="C17">
        <v>15</v>
      </c>
      <c r="D17" s="2" t="s">
        <v>94</v>
      </c>
      <c r="E17" s="27">
        <v>24.566666666666666</v>
      </c>
      <c r="F17" s="27">
        <v>150.13333333333333</v>
      </c>
      <c r="G17" s="28">
        <v>134</v>
      </c>
      <c r="H17" s="2">
        <v>677</v>
      </c>
      <c r="I17" s="2">
        <v>198</v>
      </c>
      <c r="J17" s="29">
        <v>25.933333333333334</v>
      </c>
      <c r="K17" s="29">
        <v>8.8666666666666671</v>
      </c>
      <c r="L17" s="2">
        <v>43</v>
      </c>
      <c r="M17" s="27">
        <v>7.65</v>
      </c>
      <c r="N17" s="27">
        <v>0.12</v>
      </c>
      <c r="O17" s="27">
        <v>1.86</v>
      </c>
      <c r="P17" s="49">
        <v>0.17199999999999999</v>
      </c>
      <c r="Q17" s="29">
        <v>26.1</v>
      </c>
      <c r="R17" s="2">
        <v>29</v>
      </c>
      <c r="S17" s="29">
        <v>8.9</v>
      </c>
      <c r="T17" s="27">
        <v>0.44</v>
      </c>
      <c r="U17" s="27">
        <v>1.3</v>
      </c>
      <c r="V17" s="2">
        <v>47</v>
      </c>
    </row>
    <row r="18" spans="1:22" ht="15" customHeight="1" x14ac:dyDescent="0.35">
      <c r="A18" s="2">
        <v>2</v>
      </c>
      <c r="B18" s="2" t="s">
        <v>26</v>
      </c>
      <c r="C18">
        <v>16</v>
      </c>
      <c r="D18" s="2" t="s">
        <v>96</v>
      </c>
      <c r="E18" s="27">
        <v>24.833333333333332</v>
      </c>
      <c r="F18" s="27">
        <v>149.80000000000001</v>
      </c>
      <c r="G18" s="28">
        <v>140</v>
      </c>
      <c r="H18" s="2">
        <v>680</v>
      </c>
      <c r="I18" s="2">
        <v>215</v>
      </c>
      <c r="J18" s="29">
        <v>25.933333333333334</v>
      </c>
      <c r="K18" s="29">
        <v>8.8666666666666671</v>
      </c>
      <c r="L18" s="2">
        <v>38</v>
      </c>
      <c r="M18" s="27">
        <v>6.67</v>
      </c>
      <c r="N18" s="27">
        <v>0.11</v>
      </c>
      <c r="O18" s="27">
        <v>2.42</v>
      </c>
      <c r="P18" s="49">
        <v>0.23499999999999999</v>
      </c>
      <c r="Q18" s="29">
        <v>23.9</v>
      </c>
      <c r="R18" s="2">
        <v>17</v>
      </c>
      <c r="S18" s="29">
        <v>7.3</v>
      </c>
      <c r="T18" s="27">
        <v>0.92</v>
      </c>
      <c r="U18" s="27">
        <v>0.57999999999999996</v>
      </c>
      <c r="V18" s="2">
        <v>25</v>
      </c>
    </row>
    <row r="19" spans="1:22" ht="15" customHeight="1" x14ac:dyDescent="0.35">
      <c r="A19" s="2">
        <v>2</v>
      </c>
      <c r="B19" s="2" t="s">
        <v>26</v>
      </c>
      <c r="C19">
        <v>17</v>
      </c>
      <c r="D19" s="2" t="s">
        <v>100</v>
      </c>
      <c r="E19" s="27">
        <v>24.916666666666668</v>
      </c>
      <c r="F19" s="27">
        <v>149.96666666666667</v>
      </c>
      <c r="G19" s="28">
        <v>140</v>
      </c>
      <c r="H19" s="2">
        <v>680</v>
      </c>
      <c r="I19" s="2">
        <v>215</v>
      </c>
      <c r="J19" s="29">
        <v>25.933333333333334</v>
      </c>
      <c r="K19" s="29">
        <v>8.8666666666666671</v>
      </c>
      <c r="L19" s="2">
        <v>38</v>
      </c>
      <c r="M19" s="27">
        <v>6.83</v>
      </c>
      <c r="N19" s="27">
        <v>0.12</v>
      </c>
      <c r="O19" s="27">
        <v>1.64</v>
      </c>
      <c r="P19" s="49">
        <v>0.153</v>
      </c>
      <c r="Q19" s="29">
        <v>127.8</v>
      </c>
      <c r="R19" s="2">
        <v>15</v>
      </c>
      <c r="S19" s="29">
        <v>3.9</v>
      </c>
      <c r="T19" s="27">
        <v>0.4</v>
      </c>
      <c r="U19" s="27">
        <v>2.4</v>
      </c>
      <c r="V19" s="2">
        <v>23</v>
      </c>
    </row>
    <row r="20" spans="1:22" ht="15" customHeight="1" x14ac:dyDescent="0.35">
      <c r="A20" s="2">
        <v>3</v>
      </c>
      <c r="B20" s="2" t="s">
        <v>27</v>
      </c>
      <c r="C20">
        <v>23</v>
      </c>
      <c r="D20" s="2" t="s">
        <v>102</v>
      </c>
      <c r="E20" s="27">
        <v>22.966666666666665</v>
      </c>
      <c r="F20" s="27">
        <v>145.23333333333332</v>
      </c>
      <c r="G20" s="28">
        <v>219</v>
      </c>
      <c r="H20" s="2">
        <v>466</v>
      </c>
      <c r="I20" s="2">
        <v>137</v>
      </c>
      <c r="J20" s="29">
        <v>25.966666666666669</v>
      </c>
      <c r="K20" s="29">
        <v>11.633333333333333</v>
      </c>
      <c r="L20" s="2">
        <v>49</v>
      </c>
      <c r="M20" s="27">
        <v>8.76</v>
      </c>
      <c r="N20" s="27">
        <v>0.49</v>
      </c>
      <c r="O20" s="27">
        <v>0.85</v>
      </c>
      <c r="P20" s="49">
        <v>6.0999999999999999E-2</v>
      </c>
      <c r="Q20" s="29">
        <v>41.4</v>
      </c>
      <c r="R20" s="2">
        <v>9.6</v>
      </c>
      <c r="S20" s="29">
        <v>0.3</v>
      </c>
      <c r="T20" s="27">
        <v>5</v>
      </c>
      <c r="U20" s="27">
        <v>0.66</v>
      </c>
      <c r="V20" s="2">
        <v>13</v>
      </c>
    </row>
    <row r="21" spans="1:22" ht="15" customHeight="1" x14ac:dyDescent="0.35">
      <c r="A21" s="2">
        <v>3</v>
      </c>
      <c r="B21" s="2" t="s">
        <v>27</v>
      </c>
      <c r="C21">
        <v>24</v>
      </c>
      <c r="D21" s="2" t="s">
        <v>106</v>
      </c>
      <c r="E21" s="27">
        <v>24.416666666666668</v>
      </c>
      <c r="F21" s="27">
        <v>145.46666666666667</v>
      </c>
      <c r="G21" s="28">
        <v>283</v>
      </c>
      <c r="H21" s="2">
        <v>525</v>
      </c>
      <c r="I21" s="2">
        <v>160</v>
      </c>
      <c r="J21" s="29">
        <v>25.7</v>
      </c>
      <c r="K21" s="29">
        <v>10.55</v>
      </c>
      <c r="L21" s="2">
        <v>25</v>
      </c>
      <c r="M21" s="27">
        <v>7.79</v>
      </c>
      <c r="N21" s="27">
        <v>0.15</v>
      </c>
      <c r="O21" s="27">
        <v>0.87</v>
      </c>
      <c r="P21" s="49">
        <v>7.0999999999999994E-2</v>
      </c>
      <c r="Q21" s="29">
        <v>62</v>
      </c>
      <c r="R21" s="2">
        <v>6.8</v>
      </c>
      <c r="S21" s="29">
        <v>1.1000000000000001</v>
      </c>
      <c r="T21" s="27">
        <v>1.5</v>
      </c>
      <c r="U21" s="27">
        <v>0.54</v>
      </c>
      <c r="V21" s="2">
        <v>9</v>
      </c>
    </row>
    <row r="22" spans="1:22" ht="15" customHeight="1" x14ac:dyDescent="0.35">
      <c r="A22" s="2">
        <v>3</v>
      </c>
      <c r="B22" s="2" t="s">
        <v>27</v>
      </c>
      <c r="C22">
        <v>25</v>
      </c>
      <c r="D22" s="2" t="s">
        <v>110</v>
      </c>
      <c r="E22" s="27">
        <v>24.883333333333333</v>
      </c>
      <c r="F22" s="27">
        <v>146.23333333333332</v>
      </c>
      <c r="G22" s="28">
        <v>395</v>
      </c>
      <c r="H22" s="2">
        <v>525</v>
      </c>
      <c r="I22" s="2">
        <v>170</v>
      </c>
      <c r="J22" s="29">
        <v>24.716666666666669</v>
      </c>
      <c r="K22" s="29">
        <v>7.3499999999999988</v>
      </c>
      <c r="L22" s="2">
        <v>18</v>
      </c>
      <c r="M22" s="27">
        <v>7.08</v>
      </c>
      <c r="N22" s="27">
        <v>0.06</v>
      </c>
      <c r="O22" s="27">
        <v>0.5</v>
      </c>
      <c r="P22" s="49">
        <v>2.5000000000000001E-2</v>
      </c>
      <c r="Q22" s="29">
        <v>37</v>
      </c>
      <c r="R22" s="2">
        <v>3.7</v>
      </c>
      <c r="S22" s="29">
        <v>1</v>
      </c>
      <c r="T22" s="27">
        <v>0.3</v>
      </c>
      <c r="U22" s="27">
        <v>0.37</v>
      </c>
      <c r="V22" s="2">
        <v>5</v>
      </c>
    </row>
    <row r="23" spans="1:22" ht="15" customHeight="1" x14ac:dyDescent="0.35">
      <c r="A23" s="2">
        <v>4</v>
      </c>
      <c r="B23" s="2" t="s">
        <v>28</v>
      </c>
      <c r="C23">
        <v>40</v>
      </c>
      <c r="D23" s="2" t="s">
        <v>113</v>
      </c>
      <c r="E23" s="27">
        <v>27.4</v>
      </c>
      <c r="F23" s="27">
        <v>151.69999999999999</v>
      </c>
      <c r="G23" s="28">
        <v>406</v>
      </c>
      <c r="H23" s="2">
        <v>666</v>
      </c>
      <c r="I23" s="2">
        <v>214</v>
      </c>
      <c r="J23" s="29">
        <v>21.8</v>
      </c>
      <c r="K23" s="29">
        <v>6.2833333333333341</v>
      </c>
      <c r="L23" s="2">
        <v>38</v>
      </c>
      <c r="M23" s="27">
        <v>6.49</v>
      </c>
      <c r="N23" s="27">
        <v>0.17</v>
      </c>
      <c r="O23" s="27">
        <v>1.84</v>
      </c>
      <c r="P23" s="49">
        <v>0.16500000000000001</v>
      </c>
      <c r="Q23" s="29">
        <v>46.1</v>
      </c>
      <c r="R23" s="2">
        <v>8.8000000000000007</v>
      </c>
      <c r="S23" s="29">
        <v>7.2</v>
      </c>
      <c r="T23" s="27">
        <v>0.96</v>
      </c>
      <c r="U23" s="27">
        <v>0.7</v>
      </c>
      <c r="V23" s="2">
        <v>24</v>
      </c>
    </row>
    <row r="24" spans="1:22" ht="15" customHeight="1" x14ac:dyDescent="0.35">
      <c r="A24" s="2">
        <v>4</v>
      </c>
      <c r="B24" s="2" t="s">
        <v>28</v>
      </c>
      <c r="C24">
        <v>41</v>
      </c>
      <c r="D24" s="2" t="s">
        <v>115</v>
      </c>
      <c r="E24" s="27">
        <v>27.3</v>
      </c>
      <c r="F24" s="27">
        <v>151.71666666666667</v>
      </c>
      <c r="G24" s="28">
        <v>396</v>
      </c>
      <c r="H24" s="2">
        <v>640</v>
      </c>
      <c r="I24" s="2">
        <v>207</v>
      </c>
      <c r="J24" s="29">
        <v>21.8</v>
      </c>
      <c r="K24" s="29">
        <v>6.2833333333333341</v>
      </c>
      <c r="L24" s="2">
        <v>43</v>
      </c>
      <c r="M24" s="27">
        <v>7.76</v>
      </c>
      <c r="N24" s="27">
        <v>0.15</v>
      </c>
      <c r="O24" s="27">
        <v>1.1100000000000001</v>
      </c>
      <c r="P24" s="49">
        <v>9.0999999999999998E-2</v>
      </c>
      <c r="Q24" s="29">
        <v>21.7</v>
      </c>
      <c r="R24" s="2">
        <v>21</v>
      </c>
      <c r="S24" s="29">
        <v>8.6999999999999993</v>
      </c>
      <c r="T24" s="27">
        <v>1.2</v>
      </c>
      <c r="U24" s="27">
        <v>0.56000000000000005</v>
      </c>
      <c r="V24" s="2">
        <v>31</v>
      </c>
    </row>
    <row r="25" spans="1:22" ht="15" customHeight="1" x14ac:dyDescent="0.35">
      <c r="A25" s="2">
        <v>4</v>
      </c>
      <c r="B25" s="2" t="s">
        <v>28</v>
      </c>
      <c r="C25">
        <v>42</v>
      </c>
      <c r="D25" s="2" t="s">
        <v>120</v>
      </c>
      <c r="E25" s="27">
        <v>27.1</v>
      </c>
      <c r="F25" s="27">
        <v>151.55000000000001</v>
      </c>
      <c r="G25" s="28">
        <v>415</v>
      </c>
      <c r="H25" s="2">
        <v>672</v>
      </c>
      <c r="I25" s="2">
        <v>215</v>
      </c>
      <c r="J25" s="29">
        <v>22.983333333333331</v>
      </c>
      <c r="K25" s="29">
        <v>7.2666666666666684</v>
      </c>
      <c r="L25" s="2">
        <v>35</v>
      </c>
      <c r="M25" s="27">
        <v>7.52</v>
      </c>
      <c r="N25" s="27">
        <v>0.13</v>
      </c>
      <c r="O25" s="27">
        <v>2.0299999999999998</v>
      </c>
      <c r="P25" s="49">
        <v>0.19</v>
      </c>
      <c r="Q25" s="29">
        <v>39.5</v>
      </c>
      <c r="R25" s="2">
        <v>20</v>
      </c>
      <c r="S25" s="29">
        <v>3.1</v>
      </c>
      <c r="T25" s="27">
        <v>0.24</v>
      </c>
      <c r="U25" s="27">
        <v>1.3</v>
      </c>
      <c r="V25" s="2">
        <v>24</v>
      </c>
    </row>
    <row r="26" spans="1:22" ht="15" customHeight="1" x14ac:dyDescent="0.35">
      <c r="A26" s="2">
        <v>4</v>
      </c>
      <c r="B26" s="2" t="s">
        <v>28</v>
      </c>
      <c r="C26">
        <v>85</v>
      </c>
      <c r="D26" s="2" t="s">
        <v>123</v>
      </c>
      <c r="E26" s="27">
        <v>28.733333333333334</v>
      </c>
      <c r="F26" s="27">
        <v>151.16666666666666</v>
      </c>
      <c r="G26" s="28">
        <v>284</v>
      </c>
      <c r="H26" s="2">
        <v>609</v>
      </c>
      <c r="I26" s="2">
        <v>214</v>
      </c>
      <c r="J26" s="29">
        <v>22.333333333333332</v>
      </c>
      <c r="K26" s="29">
        <v>6.8166666666666664</v>
      </c>
      <c r="L26" s="2">
        <v>35</v>
      </c>
      <c r="M26" s="27">
        <v>5.99</v>
      </c>
      <c r="N26" s="27">
        <v>0.08</v>
      </c>
      <c r="O26" s="27">
        <v>2.14</v>
      </c>
      <c r="P26" s="49">
        <v>0.184</v>
      </c>
      <c r="Q26" s="29">
        <v>21.6</v>
      </c>
      <c r="R26" s="2">
        <v>6.3</v>
      </c>
      <c r="S26" s="29">
        <v>2.9</v>
      </c>
      <c r="T26" s="27">
        <v>0.33</v>
      </c>
      <c r="U26" s="27">
        <v>0.44</v>
      </c>
      <c r="V26" s="2">
        <v>16</v>
      </c>
    </row>
    <row r="27" spans="1:22" ht="15" customHeight="1" x14ac:dyDescent="0.35">
      <c r="A27" s="2">
        <v>4</v>
      </c>
      <c r="B27" s="2" t="s">
        <v>28</v>
      </c>
      <c r="C27">
        <v>86</v>
      </c>
      <c r="D27" s="26" t="s">
        <v>126</v>
      </c>
      <c r="E27" s="27">
        <v>28.7</v>
      </c>
      <c r="F27" s="27">
        <v>151.65</v>
      </c>
      <c r="G27" s="28">
        <v>350</v>
      </c>
      <c r="H27" s="2">
        <v>675</v>
      </c>
      <c r="I27" s="2">
        <v>242</v>
      </c>
      <c r="J27" s="29">
        <v>17.883333333333333</v>
      </c>
      <c r="K27" s="29">
        <v>4.3166666666666664</v>
      </c>
      <c r="L27" s="2">
        <v>38</v>
      </c>
      <c r="M27" s="27">
        <v>6.02</v>
      </c>
      <c r="N27" s="27">
        <v>0.11</v>
      </c>
      <c r="O27" s="27">
        <v>1.69</v>
      </c>
      <c r="P27" s="49">
        <v>0.19500000000000001</v>
      </c>
      <c r="Q27" s="29">
        <v>30.3</v>
      </c>
      <c r="R27" s="2">
        <v>6.7</v>
      </c>
      <c r="S27" s="29">
        <v>1.5</v>
      </c>
      <c r="T27" s="27">
        <v>0.01</v>
      </c>
      <c r="U27" s="27">
        <v>0.72</v>
      </c>
      <c r="V27" s="2">
        <v>11</v>
      </c>
    </row>
    <row r="28" spans="1:22" ht="15" customHeight="1" x14ac:dyDescent="0.35">
      <c r="A28" s="2">
        <v>4</v>
      </c>
      <c r="B28" s="2" t="s">
        <v>28</v>
      </c>
      <c r="C28">
        <v>87</v>
      </c>
      <c r="D28" s="2" t="s">
        <v>131</v>
      </c>
      <c r="E28" s="27">
        <v>28.2</v>
      </c>
      <c r="F28" s="27">
        <v>152.1</v>
      </c>
      <c r="G28" s="28">
        <v>475</v>
      </c>
      <c r="H28" s="2">
        <v>661</v>
      </c>
      <c r="I28" s="2">
        <v>220</v>
      </c>
      <c r="J28" s="29">
        <v>21.083333333333332</v>
      </c>
      <c r="K28" s="29">
        <v>4.45</v>
      </c>
      <c r="L28" s="2">
        <v>65</v>
      </c>
      <c r="M28" s="27">
        <v>7.6</v>
      </c>
      <c r="N28" s="27">
        <v>0.17</v>
      </c>
      <c r="O28" s="27">
        <v>2.02</v>
      </c>
      <c r="P28" s="49">
        <v>0.192</v>
      </c>
      <c r="Q28" s="29">
        <v>26.9</v>
      </c>
      <c r="R28" s="2">
        <v>34</v>
      </c>
      <c r="S28" s="29">
        <v>12</v>
      </c>
      <c r="T28" s="27">
        <v>1.5</v>
      </c>
      <c r="U28" s="27">
        <v>0.79</v>
      </c>
      <c r="V28" s="2">
        <v>56</v>
      </c>
    </row>
    <row r="29" spans="1:22" ht="15" customHeight="1" x14ac:dyDescent="0.35">
      <c r="A29" s="2">
        <v>4</v>
      </c>
      <c r="B29" s="2" t="s">
        <v>28</v>
      </c>
      <c r="C29">
        <v>88</v>
      </c>
      <c r="D29" s="2" t="s">
        <v>134</v>
      </c>
      <c r="E29" s="27">
        <v>28.383333333333333</v>
      </c>
      <c r="F29" s="27">
        <v>151.16666666666666</v>
      </c>
      <c r="G29" s="28">
        <v>284</v>
      </c>
      <c r="H29" s="2">
        <v>657</v>
      </c>
      <c r="I29" s="2">
        <v>235</v>
      </c>
      <c r="J29" s="29">
        <v>22.333333333333332</v>
      </c>
      <c r="K29" s="29">
        <v>6.8166666666666664</v>
      </c>
      <c r="L29" s="2">
        <v>38</v>
      </c>
      <c r="M29" s="27">
        <v>7.23</v>
      </c>
      <c r="N29" s="27">
        <v>0.14000000000000001</v>
      </c>
      <c r="O29" s="27">
        <v>2.14</v>
      </c>
      <c r="P29" s="49">
        <v>0.20699999999999999</v>
      </c>
      <c r="Q29" s="29">
        <v>115.2</v>
      </c>
      <c r="R29" s="2">
        <v>28</v>
      </c>
      <c r="S29" s="29">
        <v>7.1</v>
      </c>
      <c r="T29" s="27">
        <v>1.8</v>
      </c>
      <c r="U29" s="27">
        <v>1.2</v>
      </c>
      <c r="V29" s="2">
        <v>38</v>
      </c>
    </row>
    <row r="30" spans="1:22" ht="15" customHeight="1" x14ac:dyDescent="0.35">
      <c r="A30" s="2">
        <v>4</v>
      </c>
      <c r="B30" s="2" t="s">
        <v>28</v>
      </c>
      <c r="C30">
        <v>89</v>
      </c>
      <c r="D30" s="2" t="s">
        <v>136</v>
      </c>
      <c r="E30" s="27">
        <v>28.116666666666667</v>
      </c>
      <c r="F30" s="27">
        <v>151.18333333333334</v>
      </c>
      <c r="G30" s="28">
        <v>340</v>
      </c>
      <c r="H30" s="2">
        <v>657</v>
      </c>
      <c r="I30" s="2">
        <v>235</v>
      </c>
      <c r="J30" s="29">
        <v>19.983333333333334</v>
      </c>
      <c r="K30" s="29">
        <v>7.6833333333333327</v>
      </c>
      <c r="L30" s="2">
        <v>38</v>
      </c>
      <c r="M30" s="27">
        <v>6.87</v>
      </c>
      <c r="N30" s="27">
        <v>0.09</v>
      </c>
      <c r="O30" s="27">
        <v>2.15</v>
      </c>
      <c r="P30" s="49">
        <v>0.193</v>
      </c>
      <c r="Q30" s="29">
        <v>24.4</v>
      </c>
      <c r="R30" s="2">
        <v>18</v>
      </c>
      <c r="S30" s="29">
        <v>3.7</v>
      </c>
      <c r="T30" s="27">
        <v>0.83</v>
      </c>
      <c r="U30" s="27">
        <v>0.76</v>
      </c>
      <c r="V30" s="2">
        <v>24</v>
      </c>
    </row>
    <row r="31" spans="1:22" ht="15" customHeight="1" x14ac:dyDescent="0.35">
      <c r="A31" s="2">
        <v>4</v>
      </c>
      <c r="B31" s="2" t="s">
        <v>28</v>
      </c>
      <c r="C31">
        <v>90</v>
      </c>
      <c r="D31" s="2" t="s">
        <v>138</v>
      </c>
      <c r="E31" s="27">
        <v>27.516666666666666</v>
      </c>
      <c r="F31" s="27">
        <v>152.19999999999999</v>
      </c>
      <c r="G31" s="28">
        <v>400</v>
      </c>
      <c r="H31" s="2">
        <v>649</v>
      </c>
      <c r="I31" s="2">
        <v>200</v>
      </c>
      <c r="J31" s="29">
        <v>22.983333333333331</v>
      </c>
      <c r="K31" s="29">
        <v>7.2666666666666684</v>
      </c>
      <c r="L31" s="2">
        <v>38</v>
      </c>
      <c r="M31" s="27">
        <v>6.95</v>
      </c>
      <c r="N31" s="27">
        <v>0.11</v>
      </c>
      <c r="O31" s="27">
        <v>1.45</v>
      </c>
      <c r="P31" s="49">
        <v>0.153</v>
      </c>
      <c r="Q31" s="29">
        <v>82.9</v>
      </c>
      <c r="R31" s="2">
        <v>17</v>
      </c>
      <c r="S31" s="29">
        <v>9.6999999999999993</v>
      </c>
      <c r="T31" s="27">
        <v>0.27</v>
      </c>
      <c r="U31" s="27">
        <v>0.66</v>
      </c>
      <c r="V31" s="2">
        <v>28</v>
      </c>
    </row>
    <row r="32" spans="1:22" ht="15" customHeight="1" x14ac:dyDescent="0.35">
      <c r="A32" s="2">
        <v>4</v>
      </c>
      <c r="B32" s="2" t="s">
        <v>28</v>
      </c>
      <c r="C32">
        <v>91</v>
      </c>
      <c r="D32" s="2" t="s">
        <v>140</v>
      </c>
      <c r="E32" s="27">
        <v>27.616666666666667</v>
      </c>
      <c r="F32" s="27">
        <v>151.5</v>
      </c>
      <c r="G32" s="28">
        <v>407</v>
      </c>
      <c r="H32" s="2">
        <v>620</v>
      </c>
      <c r="I32" s="2">
        <v>200</v>
      </c>
      <c r="J32" s="29">
        <v>19.983333333333334</v>
      </c>
      <c r="K32" s="29">
        <v>7.6833333333333327</v>
      </c>
      <c r="L32" s="2">
        <v>43</v>
      </c>
      <c r="M32" s="27">
        <v>7.75</v>
      </c>
      <c r="N32" s="27">
        <v>0.2</v>
      </c>
      <c r="O32" s="27">
        <v>2.77</v>
      </c>
      <c r="P32" s="49">
        <v>0.25</v>
      </c>
      <c r="Q32" s="29">
        <v>82.7</v>
      </c>
      <c r="R32" s="2">
        <v>39</v>
      </c>
      <c r="S32" s="29">
        <v>13</v>
      </c>
      <c r="T32" s="27">
        <v>1.3</v>
      </c>
      <c r="U32" s="27">
        <v>2.6</v>
      </c>
      <c r="V32" s="2">
        <v>49</v>
      </c>
    </row>
    <row r="33" spans="1:22" ht="15" customHeight="1" x14ac:dyDescent="0.35">
      <c r="A33" s="2">
        <v>4</v>
      </c>
      <c r="B33" s="2" t="s">
        <v>28</v>
      </c>
      <c r="C33">
        <v>92</v>
      </c>
      <c r="D33" s="2" t="s">
        <v>144</v>
      </c>
      <c r="E33" s="27">
        <v>27.616666666666667</v>
      </c>
      <c r="F33" s="27">
        <v>151.5</v>
      </c>
      <c r="G33" s="28">
        <v>407</v>
      </c>
      <c r="H33" s="2">
        <v>620</v>
      </c>
      <c r="I33" s="2">
        <v>200</v>
      </c>
      <c r="J33" s="29">
        <v>19.983333333333334</v>
      </c>
      <c r="K33" s="29">
        <v>7.6833333333333327</v>
      </c>
      <c r="L33" s="2">
        <v>43</v>
      </c>
      <c r="M33" s="27">
        <v>7.75</v>
      </c>
      <c r="N33" s="27">
        <v>0.2</v>
      </c>
      <c r="O33" s="27">
        <v>2.77</v>
      </c>
      <c r="P33" s="49">
        <v>0.25</v>
      </c>
      <c r="Q33" s="29">
        <v>82.7</v>
      </c>
      <c r="R33" s="2">
        <v>39</v>
      </c>
      <c r="S33" s="29">
        <v>13</v>
      </c>
      <c r="T33" s="27">
        <v>1.3</v>
      </c>
      <c r="U33" s="27">
        <v>2.6</v>
      </c>
      <c r="V33" s="2">
        <v>49</v>
      </c>
    </row>
    <row r="34" spans="1:22" ht="15" customHeight="1" x14ac:dyDescent="0.35">
      <c r="A34" s="2">
        <v>4</v>
      </c>
      <c r="B34" s="2" t="s">
        <v>28</v>
      </c>
      <c r="C34">
        <v>93</v>
      </c>
      <c r="D34" s="2" t="s">
        <v>145</v>
      </c>
      <c r="E34" s="27">
        <v>27.616666666666667</v>
      </c>
      <c r="F34" s="27">
        <v>151.5</v>
      </c>
      <c r="G34" s="28">
        <v>407</v>
      </c>
      <c r="H34" s="2">
        <v>620</v>
      </c>
      <c r="I34" s="2">
        <v>200</v>
      </c>
      <c r="J34" s="29">
        <v>19.983333333333334</v>
      </c>
      <c r="K34" s="29">
        <v>7.6833333333333327</v>
      </c>
      <c r="L34" s="2">
        <v>43</v>
      </c>
      <c r="M34" s="27">
        <v>7.75</v>
      </c>
      <c r="N34" s="27">
        <v>0.2</v>
      </c>
      <c r="O34" s="27">
        <v>2.77</v>
      </c>
      <c r="P34" s="49">
        <v>0.25</v>
      </c>
      <c r="Q34" s="29">
        <v>82.7</v>
      </c>
      <c r="R34" s="2">
        <v>39</v>
      </c>
      <c r="S34" s="29">
        <v>13</v>
      </c>
      <c r="T34" s="27">
        <v>1.3</v>
      </c>
      <c r="U34" s="27">
        <v>2.6</v>
      </c>
      <c r="V34" s="2">
        <v>49</v>
      </c>
    </row>
    <row r="35" spans="1:22" ht="15" customHeight="1" x14ac:dyDescent="0.35">
      <c r="A35" s="2">
        <v>4</v>
      </c>
      <c r="B35" s="2" t="s">
        <v>28</v>
      </c>
      <c r="C35">
        <v>94</v>
      </c>
      <c r="D35" s="2" t="s">
        <v>146</v>
      </c>
      <c r="E35" s="27">
        <v>27.833333333333332</v>
      </c>
      <c r="F35" s="27">
        <v>151.80000000000001</v>
      </c>
      <c r="G35" s="28">
        <v>438</v>
      </c>
      <c r="H35" s="2">
        <v>692</v>
      </c>
      <c r="I35" s="2">
        <v>224</v>
      </c>
      <c r="J35" s="29">
        <v>20.733333333333334</v>
      </c>
      <c r="K35" s="29">
        <v>4.8166666666666664</v>
      </c>
      <c r="L35" s="2">
        <v>50</v>
      </c>
      <c r="M35" s="27">
        <v>6.25</v>
      </c>
      <c r="N35" s="27">
        <v>0.15</v>
      </c>
      <c r="O35" s="27">
        <v>2.87</v>
      </c>
      <c r="P35" s="49">
        <v>0.26</v>
      </c>
      <c r="Q35" s="29">
        <v>72.7</v>
      </c>
      <c r="R35" s="2">
        <v>27</v>
      </c>
      <c r="S35" s="29">
        <v>17</v>
      </c>
      <c r="T35" s="27">
        <v>0.28000000000000003</v>
      </c>
      <c r="U35" s="27">
        <v>2.2999999999999998</v>
      </c>
      <c r="V35" s="2">
        <v>60</v>
      </c>
    </row>
    <row r="36" spans="1:22" ht="15" customHeight="1" x14ac:dyDescent="0.35">
      <c r="A36" s="2">
        <v>4</v>
      </c>
      <c r="B36" s="2" t="s">
        <v>28</v>
      </c>
      <c r="C36">
        <v>95</v>
      </c>
      <c r="D36" s="2" t="s">
        <v>148</v>
      </c>
      <c r="E36" s="27">
        <v>28.116666666666667</v>
      </c>
      <c r="F36" s="27">
        <v>151.94999999999999</v>
      </c>
      <c r="G36" s="28">
        <v>469</v>
      </c>
      <c r="H36" s="2">
        <v>718</v>
      </c>
      <c r="I36" s="2">
        <v>240</v>
      </c>
      <c r="J36" s="29">
        <v>21.083333333333332</v>
      </c>
      <c r="K36" s="29">
        <v>4.45</v>
      </c>
      <c r="L36" s="2">
        <v>60</v>
      </c>
      <c r="M36" s="27">
        <v>6.61</v>
      </c>
      <c r="N36" s="27">
        <v>0.1</v>
      </c>
      <c r="O36" s="27">
        <v>2.4</v>
      </c>
      <c r="P36" s="49">
        <v>0.27800000000000002</v>
      </c>
      <c r="Q36" s="29">
        <v>19.7</v>
      </c>
      <c r="R36" s="2">
        <v>37</v>
      </c>
      <c r="S36" s="29">
        <v>0.39</v>
      </c>
      <c r="T36" s="27">
        <v>0.5</v>
      </c>
      <c r="U36" s="27">
        <v>0.73</v>
      </c>
      <c r="V36" s="2">
        <v>66</v>
      </c>
    </row>
    <row r="37" spans="1:22" ht="15" customHeight="1" x14ac:dyDescent="0.35">
      <c r="A37" s="2">
        <v>4</v>
      </c>
      <c r="B37" s="2" t="s">
        <v>28</v>
      </c>
      <c r="C37">
        <v>97</v>
      </c>
      <c r="D37" s="2" t="s">
        <v>150</v>
      </c>
      <c r="E37" s="27">
        <v>27.566666666666666</v>
      </c>
      <c r="F37" s="27">
        <v>151.91666666666666</v>
      </c>
      <c r="G37" s="28">
        <v>675</v>
      </c>
      <c r="H37" s="2">
        <v>966</v>
      </c>
      <c r="I37" s="2">
        <v>321</v>
      </c>
      <c r="J37" s="29">
        <v>19.616666666666667</v>
      </c>
      <c r="K37" s="29">
        <v>9.2666666666666675</v>
      </c>
      <c r="L37" s="2">
        <v>38</v>
      </c>
      <c r="M37" s="27">
        <v>5.78</v>
      </c>
      <c r="N37" s="27">
        <v>7.0000000000000007E-2</v>
      </c>
      <c r="O37" s="27">
        <v>2.56</v>
      </c>
      <c r="P37" s="49">
        <v>0.11</v>
      </c>
      <c r="Q37" s="29">
        <v>26.4</v>
      </c>
      <c r="R37" s="2">
        <v>10</v>
      </c>
      <c r="S37" s="29">
        <v>1.1000000000000001</v>
      </c>
      <c r="T37" s="27">
        <v>0.09</v>
      </c>
      <c r="U37" s="27">
        <v>0.73</v>
      </c>
      <c r="V37" s="2">
        <v>23</v>
      </c>
    </row>
    <row r="38" spans="1:22" ht="15" customHeight="1" x14ac:dyDescent="0.35">
      <c r="A38" s="2">
        <v>4</v>
      </c>
      <c r="B38" s="2" t="s">
        <v>28</v>
      </c>
      <c r="C38">
        <v>98</v>
      </c>
      <c r="D38" s="2" t="s">
        <v>155</v>
      </c>
      <c r="E38" s="27">
        <v>27.566666666666666</v>
      </c>
      <c r="F38" s="27">
        <v>151.91666666666666</v>
      </c>
      <c r="G38" s="28">
        <v>675</v>
      </c>
      <c r="H38" s="2">
        <v>966</v>
      </c>
      <c r="I38" s="2">
        <v>321</v>
      </c>
      <c r="J38" s="29">
        <v>19.616666666666667</v>
      </c>
      <c r="K38" s="29">
        <v>9.2666666666666675</v>
      </c>
      <c r="L38" s="2">
        <v>38</v>
      </c>
      <c r="M38" s="27">
        <v>5.78</v>
      </c>
      <c r="N38" s="27">
        <v>7.0000000000000007E-2</v>
      </c>
      <c r="O38" s="27">
        <v>2.56</v>
      </c>
      <c r="P38" s="49">
        <v>0.11</v>
      </c>
      <c r="Q38" s="29">
        <v>26.4</v>
      </c>
      <c r="R38" s="2">
        <v>10</v>
      </c>
      <c r="S38" s="29">
        <v>1.1000000000000001</v>
      </c>
      <c r="T38" s="27">
        <v>0.09</v>
      </c>
      <c r="U38" s="27">
        <v>0.73</v>
      </c>
      <c r="V38" s="2">
        <v>23</v>
      </c>
    </row>
    <row r="39" spans="1:22" ht="15" customHeight="1" x14ac:dyDescent="0.35">
      <c r="A39" s="2">
        <v>4</v>
      </c>
      <c r="B39" s="2" t="s">
        <v>28</v>
      </c>
      <c r="C39">
        <v>104</v>
      </c>
      <c r="D39" s="2" t="s">
        <v>156</v>
      </c>
      <c r="E39" s="27">
        <v>27.466666666666665</v>
      </c>
      <c r="F39" s="27">
        <v>151.80000000000001</v>
      </c>
      <c r="G39" s="28">
        <v>440</v>
      </c>
      <c r="H39" s="2">
        <v>675</v>
      </c>
      <c r="I39" s="2">
        <v>220</v>
      </c>
      <c r="J39" s="29">
        <v>21.8</v>
      </c>
      <c r="K39" s="29">
        <v>6.2833333333333341</v>
      </c>
      <c r="L39" s="2">
        <v>43</v>
      </c>
      <c r="M39" s="27">
        <v>6.89</v>
      </c>
      <c r="N39" s="27">
        <v>0.08</v>
      </c>
      <c r="O39" s="27">
        <v>1.78</v>
      </c>
      <c r="P39" s="49">
        <v>0.14000000000000001</v>
      </c>
      <c r="Q39" s="29">
        <v>43.4</v>
      </c>
      <c r="R39" s="2">
        <v>35</v>
      </c>
      <c r="S39" s="29">
        <v>26</v>
      </c>
      <c r="T39" s="27">
        <v>1.3</v>
      </c>
      <c r="U39" s="27">
        <v>1.3</v>
      </c>
      <c r="V39" s="2">
        <v>68</v>
      </c>
    </row>
    <row r="40" spans="1:22" ht="15" customHeight="1" x14ac:dyDescent="0.35">
      <c r="A40" s="2">
        <v>5</v>
      </c>
      <c r="B40" s="2" t="s">
        <v>29</v>
      </c>
      <c r="C40">
        <v>28</v>
      </c>
      <c r="D40" s="2" t="s">
        <v>158</v>
      </c>
      <c r="E40" s="27">
        <v>26.483333333333334</v>
      </c>
      <c r="F40" s="27">
        <v>147.93333333333334</v>
      </c>
      <c r="G40" s="28">
        <v>335</v>
      </c>
      <c r="H40" s="2">
        <v>568</v>
      </c>
      <c r="I40" s="2">
        <v>190</v>
      </c>
      <c r="J40" s="29">
        <v>22.983333333333334</v>
      </c>
      <c r="K40" s="29">
        <v>6.2166666666666659</v>
      </c>
      <c r="L40" s="2">
        <v>43</v>
      </c>
      <c r="M40" s="27">
        <v>6.96</v>
      </c>
      <c r="N40" s="27">
        <v>0.06</v>
      </c>
      <c r="O40" s="27">
        <v>0.87</v>
      </c>
      <c r="P40" s="49">
        <v>8.5000000000000006E-2</v>
      </c>
      <c r="Q40" s="29">
        <v>22.5</v>
      </c>
      <c r="R40" s="2">
        <v>22</v>
      </c>
      <c r="S40" s="29">
        <v>8.6999999999999993</v>
      </c>
      <c r="T40" s="27">
        <v>0.76</v>
      </c>
      <c r="U40" s="27">
        <v>1.3</v>
      </c>
      <c r="V40" s="2">
        <v>37</v>
      </c>
    </row>
    <row r="41" spans="1:22" ht="15" customHeight="1" x14ac:dyDescent="0.35">
      <c r="A41" s="2">
        <v>5</v>
      </c>
      <c r="B41" s="2" t="s">
        <v>29</v>
      </c>
      <c r="C41">
        <v>29</v>
      </c>
      <c r="D41" s="2" t="s">
        <v>160</v>
      </c>
      <c r="E41" s="27">
        <v>26.55</v>
      </c>
      <c r="F41" s="27">
        <v>148.18333333333334</v>
      </c>
      <c r="G41" s="28">
        <v>347</v>
      </c>
      <c r="H41" s="2">
        <v>547</v>
      </c>
      <c r="I41" s="2">
        <v>172</v>
      </c>
      <c r="J41" s="29">
        <v>22.983333333333334</v>
      </c>
      <c r="K41" s="29">
        <v>6.2166666666666659</v>
      </c>
      <c r="L41" s="2">
        <v>25</v>
      </c>
      <c r="M41" s="27">
        <v>6.75</v>
      </c>
      <c r="N41" s="27">
        <v>0.05</v>
      </c>
      <c r="O41" s="27">
        <v>0.56999999999999995</v>
      </c>
      <c r="P41" s="49">
        <v>4.3999999999999997E-2</v>
      </c>
      <c r="Q41" s="29">
        <v>25.2</v>
      </c>
      <c r="R41" s="2">
        <v>5.7</v>
      </c>
      <c r="S41" s="29">
        <v>2.5</v>
      </c>
      <c r="T41" s="27">
        <v>0.39</v>
      </c>
      <c r="U41" s="27">
        <v>0.52</v>
      </c>
      <c r="V41" s="2">
        <v>11</v>
      </c>
    </row>
    <row r="42" spans="1:22" ht="15" customHeight="1" x14ac:dyDescent="0.35">
      <c r="A42" s="2">
        <v>5</v>
      </c>
      <c r="B42" s="2" t="s">
        <v>29</v>
      </c>
      <c r="C42">
        <v>30</v>
      </c>
      <c r="D42" s="2" t="s">
        <v>162</v>
      </c>
      <c r="E42" s="27">
        <v>26.583333333333332</v>
      </c>
      <c r="F42" s="27">
        <v>148.75</v>
      </c>
      <c r="G42" s="28">
        <v>315</v>
      </c>
      <c r="H42" s="2">
        <v>596</v>
      </c>
      <c r="I42" s="2">
        <v>202</v>
      </c>
      <c r="J42" s="29">
        <v>23.733333333333334</v>
      </c>
      <c r="K42" s="29">
        <v>7.166666666666667</v>
      </c>
      <c r="L42" s="2">
        <v>38</v>
      </c>
      <c r="M42" s="27">
        <v>7.36</v>
      </c>
      <c r="N42" s="27">
        <v>0.1</v>
      </c>
      <c r="O42" s="27">
        <v>0.85</v>
      </c>
      <c r="P42" s="49">
        <v>8.8999999999999996E-2</v>
      </c>
      <c r="Q42" s="29">
        <v>28.4</v>
      </c>
      <c r="R42" s="2">
        <v>24</v>
      </c>
      <c r="S42" s="29">
        <v>8.6999999999999993</v>
      </c>
      <c r="T42" s="27">
        <v>1.8</v>
      </c>
      <c r="U42" s="27">
        <v>0.75</v>
      </c>
      <c r="V42" s="2">
        <v>37</v>
      </c>
    </row>
    <row r="43" spans="1:22" ht="15" customHeight="1" x14ac:dyDescent="0.35">
      <c r="A43" s="2">
        <v>5</v>
      </c>
      <c r="B43" s="2" t="s">
        <v>29</v>
      </c>
      <c r="C43">
        <v>31</v>
      </c>
      <c r="D43" s="2" t="s">
        <v>165</v>
      </c>
      <c r="E43" s="27">
        <v>26.683333333333334</v>
      </c>
      <c r="F43" s="27">
        <v>148.86666666666667</v>
      </c>
      <c r="G43" s="28">
        <v>285</v>
      </c>
      <c r="H43" s="2">
        <v>548</v>
      </c>
      <c r="I43" s="2">
        <v>197</v>
      </c>
      <c r="J43" s="29">
        <v>23.733333333333334</v>
      </c>
      <c r="K43" s="29">
        <v>7.166666666666667</v>
      </c>
      <c r="L43" s="2">
        <v>43</v>
      </c>
      <c r="M43" s="27">
        <v>6.91</v>
      </c>
      <c r="N43" s="27">
        <v>7.0000000000000007E-2</v>
      </c>
      <c r="O43" s="27">
        <v>1.45</v>
      </c>
      <c r="P43" s="49">
        <v>0.128</v>
      </c>
      <c r="Q43" s="29">
        <v>22.8</v>
      </c>
      <c r="R43" s="2">
        <v>24</v>
      </c>
      <c r="S43" s="29">
        <v>4.9000000000000004</v>
      </c>
      <c r="T43" s="27">
        <v>0.46</v>
      </c>
      <c r="U43" s="27">
        <v>0.76</v>
      </c>
      <c r="V43" s="2">
        <v>27</v>
      </c>
    </row>
    <row r="44" spans="1:22" ht="15" customHeight="1" x14ac:dyDescent="0.35">
      <c r="A44" s="2">
        <v>5</v>
      </c>
      <c r="B44" s="2" t="s">
        <v>29</v>
      </c>
      <c r="C44">
        <v>33</v>
      </c>
      <c r="D44" s="2" t="s">
        <v>167</v>
      </c>
      <c r="E44" s="27">
        <v>26.833333333333332</v>
      </c>
      <c r="F44" s="27">
        <v>148.93333333333334</v>
      </c>
      <c r="G44" s="28">
        <v>265</v>
      </c>
      <c r="H44" s="2">
        <v>548</v>
      </c>
      <c r="I44" s="2">
        <v>197</v>
      </c>
      <c r="J44" s="29">
        <v>23.733333333333334</v>
      </c>
      <c r="K44" s="29">
        <v>7.166666666666667</v>
      </c>
      <c r="L44" s="2">
        <v>38</v>
      </c>
      <c r="M44" s="27">
        <v>7.68</v>
      </c>
      <c r="N44" s="27">
        <v>0.14000000000000001</v>
      </c>
      <c r="O44" s="27">
        <v>0.49</v>
      </c>
      <c r="P44" s="49">
        <v>4.7E-2</v>
      </c>
      <c r="Q44" s="29">
        <v>36.700000000000003</v>
      </c>
      <c r="R44" s="2">
        <v>19</v>
      </c>
      <c r="S44" s="29">
        <v>7.3</v>
      </c>
      <c r="T44" s="27">
        <v>2.6</v>
      </c>
      <c r="U44" s="27">
        <v>0.6</v>
      </c>
      <c r="V44" s="2">
        <v>30</v>
      </c>
    </row>
    <row r="45" spans="1:22" ht="15" customHeight="1" x14ac:dyDescent="0.35">
      <c r="A45" s="2">
        <v>5</v>
      </c>
      <c r="B45" s="2" t="s">
        <v>29</v>
      </c>
      <c r="C45">
        <v>101</v>
      </c>
      <c r="D45" s="2" t="s">
        <v>169</v>
      </c>
      <c r="E45" s="27">
        <v>26.633333333333333</v>
      </c>
      <c r="F45" s="27">
        <v>149.61666666666667</v>
      </c>
      <c r="G45" s="28">
        <v>312</v>
      </c>
      <c r="H45" s="2">
        <v>612</v>
      </c>
      <c r="I45" s="2">
        <v>203</v>
      </c>
      <c r="J45" s="29">
        <v>22.733333333333331</v>
      </c>
      <c r="K45" s="29">
        <v>7.8166666666666664</v>
      </c>
      <c r="L45" s="2">
        <v>38</v>
      </c>
      <c r="M45" s="27">
        <v>6.35</v>
      </c>
      <c r="N45" s="27">
        <v>0.18</v>
      </c>
      <c r="O45" s="27">
        <v>1.55</v>
      </c>
      <c r="P45" s="49">
        <v>0.13700000000000001</v>
      </c>
      <c r="Q45" s="29">
        <v>19.7</v>
      </c>
      <c r="R45" s="2">
        <v>13</v>
      </c>
      <c r="S45" s="29">
        <v>11</v>
      </c>
      <c r="T45" s="27">
        <v>2.4</v>
      </c>
      <c r="U45" s="27">
        <v>0.54</v>
      </c>
      <c r="V45" s="2">
        <v>30</v>
      </c>
    </row>
    <row r="46" spans="1:22" ht="15" customHeight="1" x14ac:dyDescent="0.35">
      <c r="A46" s="2">
        <v>5</v>
      </c>
      <c r="B46" s="2" t="s">
        <v>29</v>
      </c>
      <c r="C46">
        <v>102</v>
      </c>
      <c r="D46" s="2" t="s">
        <v>171</v>
      </c>
      <c r="E46" s="27">
        <v>26.583333333333332</v>
      </c>
      <c r="F46" s="27">
        <v>149.06666666666666</v>
      </c>
      <c r="G46" s="28">
        <v>311</v>
      </c>
      <c r="H46" s="2">
        <v>585</v>
      </c>
      <c r="I46" s="2">
        <v>191</v>
      </c>
      <c r="J46" s="29">
        <v>23.733333333333334</v>
      </c>
      <c r="K46" s="29">
        <v>7.166666666666667</v>
      </c>
      <c r="L46" s="2">
        <v>43</v>
      </c>
      <c r="M46" s="27">
        <v>6.49</v>
      </c>
      <c r="N46" s="27">
        <v>0.14000000000000001</v>
      </c>
      <c r="O46" s="27">
        <v>1.22</v>
      </c>
      <c r="P46" s="49">
        <v>0.13400000000000001</v>
      </c>
      <c r="Q46" s="29">
        <v>19.8</v>
      </c>
      <c r="R46" s="2">
        <v>15</v>
      </c>
      <c r="S46" s="29">
        <v>16</v>
      </c>
      <c r="T46" s="27">
        <v>2.4</v>
      </c>
      <c r="U46" s="27">
        <v>0.6</v>
      </c>
      <c r="V46" s="2">
        <v>33</v>
      </c>
    </row>
    <row r="47" spans="1:22" ht="15" customHeight="1" x14ac:dyDescent="0.35">
      <c r="A47" s="2">
        <v>5</v>
      </c>
      <c r="B47" s="2" t="s">
        <v>29</v>
      </c>
      <c r="C47">
        <v>103</v>
      </c>
      <c r="D47" s="2" t="s">
        <v>173</v>
      </c>
      <c r="E47" s="27">
        <v>26.583333333333332</v>
      </c>
      <c r="F47" s="27">
        <v>149.06666666666666</v>
      </c>
      <c r="G47" s="28">
        <v>311</v>
      </c>
      <c r="H47" s="2">
        <v>585</v>
      </c>
      <c r="I47" s="2">
        <v>191</v>
      </c>
      <c r="J47" s="29">
        <v>23.733333333333334</v>
      </c>
      <c r="K47" s="29">
        <v>7.166666666666667</v>
      </c>
      <c r="L47" s="2">
        <v>43</v>
      </c>
      <c r="M47" s="27">
        <v>6.49</v>
      </c>
      <c r="N47" s="27">
        <v>0.14000000000000001</v>
      </c>
      <c r="O47" s="27">
        <v>1.22</v>
      </c>
      <c r="P47" s="49">
        <v>0.13400000000000001</v>
      </c>
      <c r="Q47" s="29">
        <v>19.8</v>
      </c>
      <c r="R47" s="2">
        <v>15</v>
      </c>
      <c r="S47" s="29">
        <v>16</v>
      </c>
      <c r="T47" s="27">
        <v>2.4</v>
      </c>
      <c r="U47" s="27">
        <v>0.6</v>
      </c>
      <c r="V47" s="2">
        <v>33</v>
      </c>
    </row>
    <row r="48" spans="1:22" ht="15" customHeight="1" x14ac:dyDescent="0.35">
      <c r="A48" s="2">
        <v>6</v>
      </c>
      <c r="B48" s="2" t="s">
        <v>30</v>
      </c>
      <c r="C48">
        <v>34</v>
      </c>
      <c r="D48" s="2" t="s">
        <v>174</v>
      </c>
      <c r="E48" s="27">
        <v>27.083333333333332</v>
      </c>
      <c r="F48" s="27">
        <v>149.06666666666666</v>
      </c>
      <c r="G48" s="28">
        <v>246</v>
      </c>
      <c r="H48" s="2">
        <v>580</v>
      </c>
      <c r="I48" s="2">
        <v>204</v>
      </c>
      <c r="J48" s="29">
        <v>23.233333333333334</v>
      </c>
      <c r="K48" s="29">
        <v>8.5833333333333339</v>
      </c>
      <c r="L48" s="2">
        <v>48</v>
      </c>
      <c r="M48" s="27">
        <v>7.11</v>
      </c>
      <c r="N48" s="27">
        <v>0.1</v>
      </c>
      <c r="O48" s="27">
        <v>0.7</v>
      </c>
      <c r="P48" s="49">
        <v>7.9000000000000001E-2</v>
      </c>
      <c r="Q48" s="29">
        <v>32.299999999999997</v>
      </c>
      <c r="R48" s="2">
        <v>18</v>
      </c>
      <c r="S48" s="29">
        <v>8.1</v>
      </c>
      <c r="T48" s="27">
        <v>2.9</v>
      </c>
      <c r="U48" s="27">
        <v>0.8</v>
      </c>
      <c r="V48" s="2">
        <v>29</v>
      </c>
    </row>
    <row r="49" spans="1:22" ht="15" customHeight="1" x14ac:dyDescent="0.35">
      <c r="A49" s="2">
        <v>6</v>
      </c>
      <c r="B49" s="2" t="s">
        <v>30</v>
      </c>
      <c r="C49">
        <v>35</v>
      </c>
      <c r="D49" s="2" t="s">
        <v>176</v>
      </c>
      <c r="E49" s="27">
        <v>27.216666666666665</v>
      </c>
      <c r="F49" s="27">
        <v>149.25</v>
      </c>
      <c r="G49" s="28">
        <v>246</v>
      </c>
      <c r="H49" s="2">
        <v>568</v>
      </c>
      <c r="I49" s="2">
        <v>198</v>
      </c>
      <c r="J49" s="29">
        <v>23.233333333333334</v>
      </c>
      <c r="K49" s="29">
        <v>8.5833333333333339</v>
      </c>
      <c r="L49" s="2">
        <v>38</v>
      </c>
      <c r="M49" s="27">
        <v>6.88</v>
      </c>
      <c r="N49" s="27">
        <v>0.1</v>
      </c>
      <c r="O49" s="27">
        <v>1.79</v>
      </c>
      <c r="P49" s="49">
        <v>0.17199999999999999</v>
      </c>
      <c r="Q49" s="29">
        <v>41.2</v>
      </c>
      <c r="R49" s="2">
        <v>24</v>
      </c>
      <c r="S49" s="29">
        <v>7.8</v>
      </c>
      <c r="T49" s="27">
        <v>0.38</v>
      </c>
      <c r="U49" s="27">
        <v>1.2</v>
      </c>
      <c r="V49" s="2">
        <v>38</v>
      </c>
    </row>
    <row r="50" spans="1:22" ht="15" customHeight="1" x14ac:dyDescent="0.35">
      <c r="A50" s="2">
        <v>6</v>
      </c>
      <c r="B50" s="2" t="s">
        <v>30</v>
      </c>
      <c r="C50">
        <v>57</v>
      </c>
      <c r="D50" s="2" t="s">
        <v>178</v>
      </c>
      <c r="E50" s="27">
        <v>27.733333333333334</v>
      </c>
      <c r="F50" s="27">
        <v>148.75</v>
      </c>
      <c r="G50" s="28">
        <v>250</v>
      </c>
      <c r="H50" s="2">
        <v>598</v>
      </c>
      <c r="I50" s="2">
        <v>197</v>
      </c>
      <c r="J50" s="29">
        <v>23.233333333333334</v>
      </c>
      <c r="K50" s="29">
        <v>8.5833333333333339</v>
      </c>
      <c r="L50" s="2">
        <v>38</v>
      </c>
      <c r="M50" s="27">
        <v>8.01</v>
      </c>
      <c r="N50" s="27">
        <v>0.18</v>
      </c>
      <c r="O50" s="27">
        <v>0.81</v>
      </c>
      <c r="P50" s="49">
        <v>8.3000000000000004E-2</v>
      </c>
      <c r="Q50" s="29">
        <v>32.6</v>
      </c>
      <c r="R50" s="2">
        <v>19</v>
      </c>
      <c r="S50" s="29">
        <v>8.1</v>
      </c>
      <c r="T50" s="27">
        <v>1.9</v>
      </c>
      <c r="U50" s="27">
        <v>1.1000000000000001</v>
      </c>
      <c r="V50" s="2">
        <v>32</v>
      </c>
    </row>
    <row r="51" spans="1:22" ht="15" customHeight="1" x14ac:dyDescent="0.35">
      <c r="A51" s="2">
        <v>6</v>
      </c>
      <c r="B51" s="2" t="s">
        <v>30</v>
      </c>
      <c r="C51">
        <v>58</v>
      </c>
      <c r="D51" s="2" t="s">
        <v>181</v>
      </c>
      <c r="E51" s="27">
        <v>28.05</v>
      </c>
      <c r="F51" s="27">
        <v>148.61666666666667</v>
      </c>
      <c r="G51" s="28">
        <v>250</v>
      </c>
      <c r="H51" s="2">
        <v>516</v>
      </c>
      <c r="I51" s="2">
        <v>192</v>
      </c>
      <c r="J51" s="29">
        <v>23.233333333333334</v>
      </c>
      <c r="K51" s="29">
        <v>8.5833333333333339</v>
      </c>
      <c r="L51" s="2">
        <v>20</v>
      </c>
      <c r="M51" s="27">
        <v>6.33</v>
      </c>
      <c r="N51" s="27">
        <v>7.0000000000000007E-2</v>
      </c>
      <c r="O51" s="27">
        <v>0.66</v>
      </c>
      <c r="P51" s="49">
        <v>4.9000000000000002E-2</v>
      </c>
      <c r="Q51" s="29">
        <v>48.5</v>
      </c>
      <c r="R51" s="2">
        <v>3.2</v>
      </c>
      <c r="S51" s="29">
        <v>1.2</v>
      </c>
      <c r="T51" s="27">
        <v>0.14000000000000001</v>
      </c>
      <c r="U51" s="27">
        <v>0.68</v>
      </c>
      <c r="V51" s="2">
        <v>7</v>
      </c>
    </row>
    <row r="52" spans="1:22" ht="15" customHeight="1" x14ac:dyDescent="0.35">
      <c r="A52" s="2">
        <v>6</v>
      </c>
      <c r="B52" s="2" t="s">
        <v>30</v>
      </c>
      <c r="C52">
        <v>59</v>
      </c>
      <c r="D52" s="2" t="s">
        <v>184</v>
      </c>
      <c r="E52" s="27">
        <v>28.05</v>
      </c>
      <c r="F52" s="27">
        <v>148.61666666666667</v>
      </c>
      <c r="G52" s="28">
        <v>250</v>
      </c>
      <c r="H52" s="2">
        <v>516</v>
      </c>
      <c r="I52" s="2">
        <v>192</v>
      </c>
      <c r="J52" s="29">
        <v>23.233333333333334</v>
      </c>
      <c r="K52" s="29">
        <v>8.5833333333333339</v>
      </c>
      <c r="L52" s="2">
        <v>20</v>
      </c>
      <c r="M52" s="27">
        <v>6.33</v>
      </c>
      <c r="N52" s="27">
        <v>7.0000000000000007E-2</v>
      </c>
      <c r="O52" s="27">
        <v>0.66</v>
      </c>
      <c r="P52" s="49">
        <v>4.9000000000000002E-2</v>
      </c>
      <c r="Q52" s="29">
        <v>48.5</v>
      </c>
      <c r="R52" s="2">
        <v>3.2</v>
      </c>
      <c r="S52" s="29">
        <v>1.2</v>
      </c>
      <c r="T52" s="27">
        <v>0.14000000000000001</v>
      </c>
      <c r="U52" s="27">
        <v>0.68</v>
      </c>
      <c r="V52" s="2">
        <v>7</v>
      </c>
    </row>
    <row r="53" spans="1:22" ht="15" customHeight="1" x14ac:dyDescent="0.35">
      <c r="A53" s="2">
        <v>6</v>
      </c>
      <c r="B53" s="2" t="s">
        <v>30</v>
      </c>
      <c r="C53">
        <v>60</v>
      </c>
      <c r="D53" s="2" t="s">
        <v>185</v>
      </c>
      <c r="E53" s="27">
        <v>28.05</v>
      </c>
      <c r="F53" s="27">
        <v>148.61666666666667</v>
      </c>
      <c r="G53" s="28">
        <v>250</v>
      </c>
      <c r="H53" s="2">
        <v>516</v>
      </c>
      <c r="I53" s="2">
        <v>192</v>
      </c>
      <c r="J53" s="29">
        <v>23.233333333333334</v>
      </c>
      <c r="K53" s="29">
        <v>8.5833333333333339</v>
      </c>
      <c r="L53" s="2">
        <v>20</v>
      </c>
      <c r="M53" s="27">
        <v>6.33</v>
      </c>
      <c r="N53" s="27">
        <v>7.0000000000000007E-2</v>
      </c>
      <c r="O53" s="27">
        <v>0.66</v>
      </c>
      <c r="P53" s="49">
        <v>4.9000000000000002E-2</v>
      </c>
      <c r="Q53" s="29">
        <v>48.5</v>
      </c>
      <c r="R53" s="2">
        <v>3.2</v>
      </c>
      <c r="S53" s="29">
        <v>1.2</v>
      </c>
      <c r="T53" s="27">
        <v>0.14000000000000001</v>
      </c>
      <c r="U53" s="27">
        <v>0.68</v>
      </c>
      <c r="V53" s="2">
        <v>7</v>
      </c>
    </row>
    <row r="54" spans="1:22" ht="15" customHeight="1" x14ac:dyDescent="0.35">
      <c r="A54" s="2">
        <v>6</v>
      </c>
      <c r="B54" s="2" t="s">
        <v>30</v>
      </c>
      <c r="C54">
        <v>64</v>
      </c>
      <c r="D54" s="2" t="s">
        <v>186</v>
      </c>
      <c r="E54" s="27">
        <v>28.5</v>
      </c>
      <c r="F54" s="27">
        <v>148.08333333333334</v>
      </c>
      <c r="G54" s="28">
        <v>165</v>
      </c>
      <c r="H54" s="2">
        <v>466</v>
      </c>
      <c r="I54" s="2">
        <v>177</v>
      </c>
      <c r="J54" s="29">
        <v>22.833333333333332</v>
      </c>
      <c r="K54" s="29">
        <v>7.8500000000000005</v>
      </c>
      <c r="L54" s="2">
        <v>33</v>
      </c>
      <c r="M54" s="27">
        <v>8.0399999999999991</v>
      </c>
      <c r="N54" s="27">
        <v>0.06</v>
      </c>
      <c r="O54" s="27">
        <v>0.46</v>
      </c>
      <c r="P54" s="49">
        <v>0.2</v>
      </c>
      <c r="Q54" s="29">
        <v>17.899999999999999</v>
      </c>
      <c r="R54" s="2">
        <v>19</v>
      </c>
      <c r="S54" s="29">
        <v>7.6</v>
      </c>
      <c r="T54" s="27">
        <v>1.5</v>
      </c>
      <c r="U54" s="27">
        <v>0.61</v>
      </c>
      <c r="V54" s="2">
        <v>27</v>
      </c>
    </row>
    <row r="55" spans="1:22" ht="15" customHeight="1" x14ac:dyDescent="0.35">
      <c r="A55" s="2">
        <v>6</v>
      </c>
      <c r="B55" s="2" t="s">
        <v>30</v>
      </c>
      <c r="C55">
        <v>65</v>
      </c>
      <c r="D55" s="2" t="s">
        <v>188</v>
      </c>
      <c r="E55" s="27">
        <v>28.5</v>
      </c>
      <c r="F55" s="27">
        <v>148.08333333333334</v>
      </c>
      <c r="G55" s="28">
        <v>165</v>
      </c>
      <c r="H55" s="2">
        <v>466</v>
      </c>
      <c r="I55" s="2">
        <v>177</v>
      </c>
      <c r="J55" s="29">
        <v>22.833333333333332</v>
      </c>
      <c r="K55" s="29">
        <v>7.8500000000000005</v>
      </c>
      <c r="L55" s="2">
        <v>33</v>
      </c>
      <c r="M55" s="27">
        <v>8.0399999999999991</v>
      </c>
      <c r="N55" s="27">
        <v>0.06</v>
      </c>
      <c r="O55" s="27">
        <v>0.46</v>
      </c>
      <c r="P55" s="49">
        <v>0.2</v>
      </c>
      <c r="Q55" s="29">
        <v>17.899999999999999</v>
      </c>
      <c r="R55" s="2">
        <v>19</v>
      </c>
      <c r="S55" s="29">
        <v>7.6</v>
      </c>
      <c r="T55" s="27">
        <v>1.5</v>
      </c>
      <c r="U55" s="27">
        <v>0.61</v>
      </c>
      <c r="V55" s="2">
        <v>27</v>
      </c>
    </row>
    <row r="56" spans="1:22" ht="15" customHeight="1" x14ac:dyDescent="0.35">
      <c r="A56" s="2">
        <v>6</v>
      </c>
      <c r="B56" s="2" t="s">
        <v>30</v>
      </c>
      <c r="C56">
        <v>66</v>
      </c>
      <c r="D56" s="2" t="s">
        <v>189</v>
      </c>
      <c r="E56" s="27">
        <v>28.766666666666666</v>
      </c>
      <c r="F56" s="27">
        <v>148.13333333333333</v>
      </c>
      <c r="G56" s="28">
        <v>165</v>
      </c>
      <c r="H56" s="2">
        <v>438</v>
      </c>
      <c r="I56" s="2">
        <v>163</v>
      </c>
      <c r="J56" s="29">
        <v>22.650000000000002</v>
      </c>
      <c r="K56" s="29">
        <v>7.8999999999999995</v>
      </c>
      <c r="L56" s="2">
        <v>38</v>
      </c>
      <c r="M56" s="27">
        <v>7.69</v>
      </c>
      <c r="N56" s="27">
        <v>0.14000000000000001</v>
      </c>
      <c r="O56" s="27">
        <v>1.2</v>
      </c>
      <c r="P56" s="49">
        <v>0.14099999999999999</v>
      </c>
      <c r="Q56" s="29">
        <v>108.1</v>
      </c>
      <c r="R56" s="2">
        <v>17</v>
      </c>
      <c r="S56" s="29">
        <v>3.7</v>
      </c>
      <c r="T56" s="27">
        <v>0.27</v>
      </c>
      <c r="U56" s="27">
        <v>1.3</v>
      </c>
      <c r="V56" s="2">
        <v>21</v>
      </c>
    </row>
    <row r="57" spans="1:22" ht="15" customHeight="1" x14ac:dyDescent="0.35">
      <c r="A57" s="2">
        <v>6</v>
      </c>
      <c r="B57" s="2" t="s">
        <v>30</v>
      </c>
      <c r="C57">
        <v>67</v>
      </c>
      <c r="D57" s="2" t="s">
        <v>192</v>
      </c>
      <c r="E57" s="27">
        <v>28.766666666666666</v>
      </c>
      <c r="F57" s="27">
        <v>148.13333333333333</v>
      </c>
      <c r="G57" s="28">
        <v>165</v>
      </c>
      <c r="H57" s="2">
        <v>438</v>
      </c>
      <c r="I57" s="2">
        <v>163</v>
      </c>
      <c r="J57" s="29">
        <v>22.650000000000002</v>
      </c>
      <c r="K57" s="29">
        <v>7.8999999999999995</v>
      </c>
      <c r="L57" s="2">
        <v>38</v>
      </c>
      <c r="M57" s="27">
        <v>7.69</v>
      </c>
      <c r="N57" s="27">
        <v>0.14000000000000001</v>
      </c>
      <c r="O57" s="27">
        <v>1.2</v>
      </c>
      <c r="P57" s="49">
        <v>0.14099999999999999</v>
      </c>
      <c r="Q57" s="29">
        <v>108.1</v>
      </c>
      <c r="R57" s="2">
        <v>17</v>
      </c>
      <c r="S57" s="29">
        <v>3.7</v>
      </c>
      <c r="T57" s="27">
        <v>0.27</v>
      </c>
      <c r="U57" s="27">
        <v>1.3</v>
      </c>
      <c r="V57" s="2">
        <v>21</v>
      </c>
    </row>
    <row r="58" spans="1:22" ht="15" customHeight="1" x14ac:dyDescent="0.35">
      <c r="A58" s="2">
        <v>6</v>
      </c>
      <c r="B58" s="2" t="s">
        <v>30</v>
      </c>
      <c r="C58">
        <v>68</v>
      </c>
      <c r="D58" s="2" t="s">
        <v>193</v>
      </c>
      <c r="E58" s="27">
        <v>28.616666666666667</v>
      </c>
      <c r="F58" s="27">
        <v>148.85</v>
      </c>
      <c r="G58" s="28">
        <v>180</v>
      </c>
      <c r="H58" s="2">
        <v>497</v>
      </c>
      <c r="I58" s="2">
        <v>183</v>
      </c>
      <c r="J58" s="29">
        <v>22.650000000000002</v>
      </c>
      <c r="K58" s="29">
        <v>7.8999999999999995</v>
      </c>
      <c r="L58" s="2">
        <v>43</v>
      </c>
      <c r="M58" s="27">
        <v>6.73</v>
      </c>
      <c r="N58" s="27">
        <v>7.0000000000000007E-2</v>
      </c>
      <c r="O58" s="27">
        <v>0.67</v>
      </c>
      <c r="P58" s="49">
        <v>7.0999999999999994E-2</v>
      </c>
      <c r="Q58" s="29">
        <v>29</v>
      </c>
      <c r="R58" s="2">
        <v>19</v>
      </c>
      <c r="S58" s="29">
        <v>6.8</v>
      </c>
      <c r="T58" s="27">
        <v>0.88</v>
      </c>
      <c r="U58" s="27">
        <v>0.95</v>
      </c>
      <c r="V58" s="2">
        <v>29</v>
      </c>
    </row>
    <row r="59" spans="1:22" ht="15" customHeight="1" x14ac:dyDescent="0.35">
      <c r="A59" s="2">
        <v>7</v>
      </c>
      <c r="B59" s="2" t="s">
        <v>31</v>
      </c>
      <c r="C59">
        <v>5</v>
      </c>
      <c r="D59" s="2" t="s">
        <v>195</v>
      </c>
      <c r="E59" s="27">
        <v>25.683333333333334</v>
      </c>
      <c r="F59" s="27">
        <v>151.80000000000001</v>
      </c>
      <c r="G59" s="28">
        <v>106</v>
      </c>
      <c r="H59" s="2">
        <v>774</v>
      </c>
      <c r="I59" s="2">
        <v>224</v>
      </c>
      <c r="J59" s="29">
        <v>24.849999999999998</v>
      </c>
      <c r="K59" s="29">
        <v>10.233333333333334</v>
      </c>
      <c r="L59" s="2">
        <v>38</v>
      </c>
      <c r="M59" s="27">
        <v>6.97</v>
      </c>
      <c r="N59" s="27">
        <v>0.1</v>
      </c>
      <c r="O59" s="27">
        <v>3.05</v>
      </c>
      <c r="P59" s="49">
        <v>0.28000000000000003</v>
      </c>
      <c r="Q59" s="29">
        <v>64.400000000000006</v>
      </c>
      <c r="R59" s="2">
        <v>17</v>
      </c>
      <c r="S59" s="29">
        <v>13</v>
      </c>
      <c r="T59" s="27">
        <v>0.72</v>
      </c>
      <c r="U59" s="27">
        <v>0.85</v>
      </c>
      <c r="V59" s="2">
        <v>34</v>
      </c>
    </row>
    <row r="60" spans="1:22" ht="15" customHeight="1" x14ac:dyDescent="0.35">
      <c r="A60" s="2">
        <v>7</v>
      </c>
      <c r="B60" s="2" t="s">
        <v>31</v>
      </c>
      <c r="C60">
        <v>6</v>
      </c>
      <c r="D60" s="2" t="s">
        <v>197</v>
      </c>
      <c r="E60" s="27">
        <v>25.65</v>
      </c>
      <c r="F60" s="27">
        <v>151.73333333333332</v>
      </c>
      <c r="G60" s="28">
        <v>106</v>
      </c>
      <c r="H60" s="2">
        <v>774</v>
      </c>
      <c r="I60" s="2">
        <v>224</v>
      </c>
      <c r="J60" s="29">
        <v>24.849999999999998</v>
      </c>
      <c r="K60" s="29">
        <v>10.233333333333334</v>
      </c>
      <c r="L60" s="2">
        <v>43</v>
      </c>
      <c r="M60" s="27">
        <v>6.36</v>
      </c>
      <c r="N60" s="27">
        <v>7.0000000000000007E-2</v>
      </c>
      <c r="O60" s="27">
        <v>2.77</v>
      </c>
      <c r="P60" s="49">
        <v>0.252</v>
      </c>
      <c r="Q60" s="29">
        <v>17.7</v>
      </c>
      <c r="R60" s="2">
        <v>18</v>
      </c>
      <c r="S60" s="29">
        <v>11</v>
      </c>
      <c r="T60" s="27">
        <v>1.1000000000000001</v>
      </c>
      <c r="U60" s="27">
        <v>0.36</v>
      </c>
      <c r="V60" s="2">
        <v>39</v>
      </c>
    </row>
    <row r="61" spans="1:22" ht="15" customHeight="1" x14ac:dyDescent="0.35">
      <c r="A61" s="2">
        <v>7</v>
      </c>
      <c r="B61" s="2" t="s">
        <v>31</v>
      </c>
      <c r="C61">
        <v>7</v>
      </c>
      <c r="D61" s="2" t="s">
        <v>199</v>
      </c>
      <c r="E61" s="27">
        <v>25.516666666666666</v>
      </c>
      <c r="F61" s="27">
        <v>151.30000000000001</v>
      </c>
      <c r="G61" s="28">
        <v>124</v>
      </c>
      <c r="H61" s="2">
        <v>706</v>
      </c>
      <c r="I61" s="2">
        <v>209</v>
      </c>
      <c r="J61" s="29">
        <v>25.516666666666666</v>
      </c>
      <c r="K61" s="29">
        <v>10.166666666666666</v>
      </c>
      <c r="L61" s="2">
        <v>33</v>
      </c>
      <c r="M61" s="27">
        <v>6.45</v>
      </c>
      <c r="N61" s="27">
        <v>7.0000000000000007E-2</v>
      </c>
      <c r="O61" s="27">
        <v>1.93</v>
      </c>
      <c r="P61" s="49">
        <v>0.23499999999999999</v>
      </c>
      <c r="Q61" s="29">
        <v>53</v>
      </c>
      <c r="R61" s="2">
        <v>12</v>
      </c>
      <c r="S61" s="29">
        <v>4.5999999999999996</v>
      </c>
      <c r="T61" s="27">
        <v>0.31</v>
      </c>
      <c r="U61" s="27">
        <v>1.1000000000000001</v>
      </c>
      <c r="V61" s="2">
        <v>22</v>
      </c>
    </row>
    <row r="62" spans="1:22" ht="15" customHeight="1" x14ac:dyDescent="0.35">
      <c r="A62" s="2">
        <v>7</v>
      </c>
      <c r="B62" s="2" t="s">
        <v>31</v>
      </c>
      <c r="C62">
        <v>8</v>
      </c>
      <c r="D62" s="2" t="s">
        <v>203</v>
      </c>
      <c r="E62" s="27">
        <v>25.1</v>
      </c>
      <c r="F62" s="27">
        <v>151.21666666666667</v>
      </c>
      <c r="G62" s="28">
        <v>249</v>
      </c>
      <c r="H62" s="2">
        <v>732</v>
      </c>
      <c r="I62" s="2">
        <v>210</v>
      </c>
      <c r="J62" s="29">
        <v>24.083333333333332</v>
      </c>
      <c r="K62" s="29">
        <v>8.7166666666666668</v>
      </c>
      <c r="L62" s="2">
        <v>33</v>
      </c>
      <c r="M62" s="27">
        <v>6.96</v>
      </c>
      <c r="N62" s="27">
        <v>0.22</v>
      </c>
      <c r="O62" s="27">
        <v>3.06</v>
      </c>
      <c r="P62" s="49">
        <v>0.28999999999999998</v>
      </c>
      <c r="Q62" s="29">
        <v>147</v>
      </c>
      <c r="R62" s="2">
        <v>15</v>
      </c>
      <c r="S62" s="29">
        <v>5.8</v>
      </c>
      <c r="T62" s="27">
        <v>0.9</v>
      </c>
      <c r="U62" s="27">
        <v>2.4</v>
      </c>
      <c r="V62" s="2">
        <v>30</v>
      </c>
    </row>
    <row r="63" spans="1:22" ht="15" customHeight="1" x14ac:dyDescent="0.35">
      <c r="A63" s="2">
        <v>7</v>
      </c>
      <c r="B63" s="2" t="s">
        <v>31</v>
      </c>
      <c r="C63">
        <v>9</v>
      </c>
      <c r="D63" s="2" t="s">
        <v>205</v>
      </c>
      <c r="E63" s="27">
        <v>24.95</v>
      </c>
      <c r="F63" s="27">
        <v>151.13333333333333</v>
      </c>
      <c r="G63" s="28">
        <v>249</v>
      </c>
      <c r="H63" s="2">
        <v>737</v>
      </c>
      <c r="I63" s="2">
        <v>228</v>
      </c>
      <c r="J63" s="29">
        <v>24.083333333333332</v>
      </c>
      <c r="K63" s="29">
        <v>8.7166666666666668</v>
      </c>
      <c r="L63" s="2">
        <v>38</v>
      </c>
      <c r="M63" s="27">
        <v>6.69</v>
      </c>
      <c r="N63" s="27">
        <v>0.11</v>
      </c>
      <c r="O63" s="27">
        <v>3.06</v>
      </c>
      <c r="P63" s="49">
        <v>0.39</v>
      </c>
      <c r="Q63" s="29">
        <v>29.6</v>
      </c>
      <c r="R63" s="2">
        <v>37</v>
      </c>
      <c r="S63" s="29">
        <v>8.3000000000000007</v>
      </c>
      <c r="T63" s="27">
        <v>0.69</v>
      </c>
      <c r="U63" s="27">
        <v>1.3</v>
      </c>
      <c r="V63" s="2">
        <v>56</v>
      </c>
    </row>
    <row r="64" spans="1:22" ht="15" customHeight="1" x14ac:dyDescent="0.35">
      <c r="A64" s="2">
        <v>7</v>
      </c>
      <c r="B64" s="2" t="s">
        <v>31</v>
      </c>
      <c r="C64">
        <v>10</v>
      </c>
      <c r="D64" s="2" t="s">
        <v>207</v>
      </c>
      <c r="E64" s="27">
        <v>24.766666666666666</v>
      </c>
      <c r="F64" s="27">
        <v>150.83333333333334</v>
      </c>
      <c r="G64" s="28">
        <v>249</v>
      </c>
      <c r="H64" s="2">
        <v>728</v>
      </c>
      <c r="I64" s="2">
        <v>210</v>
      </c>
      <c r="J64" s="29">
        <v>24.083333333333332</v>
      </c>
      <c r="K64" s="29">
        <v>8.7166666666666668</v>
      </c>
      <c r="L64" s="2">
        <v>38</v>
      </c>
      <c r="M64" s="27">
        <v>7.36</v>
      </c>
      <c r="N64" s="27">
        <v>0.05</v>
      </c>
      <c r="O64" s="27">
        <v>1.62</v>
      </c>
      <c r="P64" s="49">
        <v>0.126</v>
      </c>
      <c r="Q64" s="29">
        <v>43.7</v>
      </c>
      <c r="R64" s="2">
        <v>29</v>
      </c>
      <c r="S64" s="29">
        <v>22</v>
      </c>
      <c r="T64" s="27">
        <v>0.55000000000000004</v>
      </c>
      <c r="U64" s="27">
        <v>0.73</v>
      </c>
      <c r="V64" s="2">
        <v>67</v>
      </c>
    </row>
    <row r="65" spans="1:22" ht="15" customHeight="1" x14ac:dyDescent="0.35">
      <c r="A65" s="2">
        <v>8</v>
      </c>
      <c r="B65" s="2" t="s">
        <v>32</v>
      </c>
      <c r="C65">
        <v>1</v>
      </c>
      <c r="D65" s="2" t="s">
        <v>209</v>
      </c>
      <c r="E65" s="27">
        <v>26.983333333333334</v>
      </c>
      <c r="F65" s="27">
        <v>151.81666666666666</v>
      </c>
      <c r="G65" s="28">
        <v>440</v>
      </c>
      <c r="H65" s="2">
        <v>729</v>
      </c>
      <c r="I65" s="2">
        <v>228</v>
      </c>
      <c r="J65" s="29">
        <v>22.416666666666668</v>
      </c>
      <c r="K65" s="29">
        <v>6.9000000000000012</v>
      </c>
      <c r="L65" s="2">
        <v>25</v>
      </c>
      <c r="M65" s="27">
        <v>7.47</v>
      </c>
      <c r="N65" s="27">
        <v>0.17</v>
      </c>
      <c r="O65" s="27">
        <v>1.85</v>
      </c>
      <c r="P65" s="49">
        <v>0.14199999999999999</v>
      </c>
      <c r="Q65" s="29">
        <v>106.9</v>
      </c>
      <c r="R65" s="2">
        <v>11</v>
      </c>
      <c r="S65" s="29">
        <v>2.7</v>
      </c>
      <c r="T65" s="27">
        <v>0.17</v>
      </c>
      <c r="U65" s="27">
        <v>0.9</v>
      </c>
      <c r="V65" s="2">
        <v>16</v>
      </c>
    </row>
    <row r="66" spans="1:22" ht="15" customHeight="1" x14ac:dyDescent="0.35">
      <c r="A66" s="2">
        <v>8</v>
      </c>
      <c r="B66" s="2" t="s">
        <v>32</v>
      </c>
      <c r="C66">
        <v>2</v>
      </c>
      <c r="D66" s="2" t="s">
        <v>211</v>
      </c>
      <c r="E66" s="27">
        <v>26.766666666666666</v>
      </c>
      <c r="F66" s="27">
        <v>151.83333333333334</v>
      </c>
      <c r="G66" s="28">
        <v>490</v>
      </c>
      <c r="H66" s="2">
        <v>752</v>
      </c>
      <c r="I66" s="2">
        <v>233</v>
      </c>
      <c r="J66" s="29">
        <v>22.416666666666668</v>
      </c>
      <c r="K66" s="29">
        <v>6.9000000000000012</v>
      </c>
      <c r="L66" s="2">
        <v>38</v>
      </c>
      <c r="M66" s="27">
        <v>5.91</v>
      </c>
      <c r="N66" s="27">
        <v>0.1</v>
      </c>
      <c r="O66" s="27">
        <v>2.9</v>
      </c>
      <c r="P66" s="49">
        <v>0.27</v>
      </c>
      <c r="Q66" s="29">
        <v>259.7</v>
      </c>
      <c r="R66" s="2">
        <v>19</v>
      </c>
      <c r="S66" s="29">
        <v>11</v>
      </c>
      <c r="T66" s="27">
        <v>0.6</v>
      </c>
      <c r="U66" s="27">
        <v>0.97</v>
      </c>
      <c r="V66" s="2">
        <v>46</v>
      </c>
    </row>
    <row r="67" spans="1:22" ht="15" customHeight="1" x14ac:dyDescent="0.35">
      <c r="A67" s="2">
        <v>8</v>
      </c>
      <c r="B67" s="2" t="s">
        <v>32</v>
      </c>
      <c r="C67">
        <v>3</v>
      </c>
      <c r="D67" s="2" t="s">
        <v>213</v>
      </c>
      <c r="E67" s="27">
        <v>26.433333333333334</v>
      </c>
      <c r="F67" s="27">
        <v>151.86666666666667</v>
      </c>
      <c r="G67" s="28">
        <v>448</v>
      </c>
      <c r="H67" s="2">
        <v>784</v>
      </c>
      <c r="I67" s="2">
        <v>238</v>
      </c>
      <c r="J67" s="29">
        <v>22.416666666666668</v>
      </c>
      <c r="K67" s="29">
        <v>6.9000000000000012</v>
      </c>
      <c r="L67" s="2">
        <v>33</v>
      </c>
      <c r="M67" s="27">
        <v>6.64</v>
      </c>
      <c r="N67" s="27">
        <v>0.1</v>
      </c>
      <c r="O67" s="27">
        <v>3.16</v>
      </c>
      <c r="P67" s="49">
        <v>0.38</v>
      </c>
      <c r="Q67" s="29">
        <v>67</v>
      </c>
      <c r="R67" s="2">
        <v>20</v>
      </c>
      <c r="S67" s="29">
        <v>14</v>
      </c>
      <c r="T67" s="27">
        <v>0.67</v>
      </c>
      <c r="U67" s="27">
        <v>0.86</v>
      </c>
      <c r="V67" s="2">
        <v>49</v>
      </c>
    </row>
    <row r="68" spans="1:22" ht="15" customHeight="1" x14ac:dyDescent="0.35">
      <c r="A68" s="2">
        <v>8</v>
      </c>
      <c r="B68" s="2" t="s">
        <v>32</v>
      </c>
      <c r="C68">
        <v>4</v>
      </c>
      <c r="D68" s="2" t="s">
        <v>215</v>
      </c>
      <c r="E68" s="27">
        <v>26.1</v>
      </c>
      <c r="F68" s="27">
        <v>151.83333333333334</v>
      </c>
      <c r="G68" s="28">
        <v>336</v>
      </c>
      <c r="H68" s="2">
        <v>777</v>
      </c>
      <c r="I68" s="2">
        <v>240</v>
      </c>
      <c r="J68" s="29">
        <v>24.849999999999998</v>
      </c>
      <c r="K68" s="29">
        <v>10.233333333333334</v>
      </c>
      <c r="L68" s="2">
        <v>38</v>
      </c>
      <c r="M68" s="27">
        <v>6.71</v>
      </c>
      <c r="N68" s="27">
        <v>0.14000000000000001</v>
      </c>
      <c r="O68" s="27">
        <v>2.69</v>
      </c>
      <c r="P68" s="49">
        <v>0.26</v>
      </c>
      <c r="Q68" s="29">
        <v>52.2</v>
      </c>
      <c r="R68" s="2">
        <v>27</v>
      </c>
      <c r="S68" s="29">
        <v>12</v>
      </c>
      <c r="T68" s="27">
        <v>1.3</v>
      </c>
      <c r="U68" s="27">
        <v>1.1000000000000001</v>
      </c>
      <c r="V68" s="2">
        <v>45</v>
      </c>
    </row>
    <row r="69" spans="1:22" ht="15" customHeight="1" x14ac:dyDescent="0.35">
      <c r="A69" s="2">
        <v>8</v>
      </c>
      <c r="B69" s="2" t="s">
        <v>32</v>
      </c>
      <c r="C69">
        <v>96</v>
      </c>
      <c r="D69" s="2" t="s">
        <v>217</v>
      </c>
      <c r="E69" s="27">
        <v>27.533333333333335</v>
      </c>
      <c r="F69" s="27">
        <v>152.31666666666666</v>
      </c>
      <c r="G69" s="28">
        <v>110</v>
      </c>
      <c r="H69" s="2">
        <v>784</v>
      </c>
      <c r="I69" s="2">
        <v>245</v>
      </c>
      <c r="J69" s="29">
        <v>23.5</v>
      </c>
      <c r="K69" s="29">
        <v>8.9833333333333325</v>
      </c>
      <c r="L69" s="2">
        <v>43</v>
      </c>
      <c r="M69" s="27">
        <v>7.35</v>
      </c>
      <c r="N69" s="27">
        <v>0.28000000000000003</v>
      </c>
      <c r="O69" s="27">
        <v>2.59</v>
      </c>
      <c r="P69" s="49">
        <v>0.26300000000000001</v>
      </c>
      <c r="Q69" s="29">
        <v>201.2</v>
      </c>
      <c r="R69" s="2">
        <v>19</v>
      </c>
      <c r="S69" s="29">
        <v>18</v>
      </c>
      <c r="T69" s="27">
        <v>1.5</v>
      </c>
      <c r="U69" s="27">
        <v>1.5</v>
      </c>
      <c r="V69" s="2">
        <v>41</v>
      </c>
    </row>
    <row r="70" spans="1:22" ht="15" customHeight="1" x14ac:dyDescent="0.35">
      <c r="A70" s="2">
        <v>8</v>
      </c>
      <c r="B70" s="2" t="s">
        <v>32</v>
      </c>
      <c r="C70">
        <v>110</v>
      </c>
      <c r="D70" s="2" t="s">
        <v>219</v>
      </c>
      <c r="E70" s="27">
        <v>26.8</v>
      </c>
      <c r="F70" s="27">
        <v>153.13333333333333</v>
      </c>
      <c r="G70" s="28">
        <v>3</v>
      </c>
      <c r="H70" s="2">
        <v>1621</v>
      </c>
      <c r="I70" s="2">
        <v>607</v>
      </c>
      <c r="J70" s="29">
        <v>23.849999999999998</v>
      </c>
      <c r="K70" s="29">
        <v>11.699999999999998</v>
      </c>
      <c r="L70" s="2" t="s">
        <v>312</v>
      </c>
      <c r="M70" s="27" t="s">
        <v>312</v>
      </c>
      <c r="N70" s="27" t="s">
        <v>312</v>
      </c>
      <c r="O70" s="27" t="s">
        <v>312</v>
      </c>
      <c r="P70" s="49" t="s">
        <v>312</v>
      </c>
      <c r="Q70" s="29" t="s">
        <v>312</v>
      </c>
      <c r="R70" s="2" t="s">
        <v>312</v>
      </c>
      <c r="S70" s="29" t="s">
        <v>312</v>
      </c>
      <c r="T70" s="27" t="s">
        <v>312</v>
      </c>
      <c r="U70" s="27" t="s">
        <v>312</v>
      </c>
      <c r="V70" s="2" t="s">
        <v>312</v>
      </c>
    </row>
    <row r="71" spans="1:22" ht="15" customHeight="1" x14ac:dyDescent="0.35">
      <c r="A71" s="2">
        <v>9</v>
      </c>
      <c r="B71" s="2" t="s">
        <v>33</v>
      </c>
      <c r="C71">
        <v>26</v>
      </c>
      <c r="D71" s="2" t="s">
        <v>225</v>
      </c>
      <c r="E71" s="27">
        <v>25.783333333333335</v>
      </c>
      <c r="F71" s="27">
        <v>146.58333333333334</v>
      </c>
      <c r="G71" s="28">
        <v>328</v>
      </c>
      <c r="H71" s="2">
        <v>531</v>
      </c>
      <c r="I71" s="2">
        <v>176</v>
      </c>
      <c r="J71" s="29">
        <v>23.283333333333331</v>
      </c>
      <c r="K71" s="29">
        <v>8.1333333333333329</v>
      </c>
      <c r="L71" s="2">
        <v>38</v>
      </c>
      <c r="M71" s="27">
        <v>6.83</v>
      </c>
      <c r="N71" s="27">
        <v>0.1</v>
      </c>
      <c r="O71" s="27">
        <v>1.19</v>
      </c>
      <c r="P71" s="49">
        <v>9.7000000000000003E-2</v>
      </c>
      <c r="Q71" s="29">
        <v>107.6</v>
      </c>
      <c r="R71" s="2">
        <v>19</v>
      </c>
      <c r="S71" s="29">
        <v>5.3</v>
      </c>
      <c r="T71" s="27">
        <v>0.28999999999999998</v>
      </c>
      <c r="U71" s="27">
        <v>2.5</v>
      </c>
      <c r="V71" s="2">
        <v>27</v>
      </c>
    </row>
    <row r="72" spans="1:22" ht="15" customHeight="1" x14ac:dyDescent="0.35">
      <c r="A72" s="2">
        <v>9</v>
      </c>
      <c r="B72" s="2" t="s">
        <v>33</v>
      </c>
      <c r="C72">
        <v>27</v>
      </c>
      <c r="D72" s="2" t="s">
        <v>227</v>
      </c>
      <c r="E72" s="27">
        <v>26.4</v>
      </c>
      <c r="F72" s="27">
        <v>147.1</v>
      </c>
      <c r="G72" s="28">
        <v>423</v>
      </c>
      <c r="H72" s="2">
        <v>542</v>
      </c>
      <c r="I72" s="2">
        <v>179</v>
      </c>
      <c r="J72" s="29">
        <v>22.983333333333334</v>
      </c>
      <c r="K72" s="29">
        <v>6.2166666666666659</v>
      </c>
      <c r="L72" s="2">
        <v>38</v>
      </c>
      <c r="M72" s="27">
        <v>6.75</v>
      </c>
      <c r="N72" s="27">
        <v>0.1</v>
      </c>
      <c r="O72" s="27">
        <v>1.69</v>
      </c>
      <c r="P72" s="49">
        <v>0.188</v>
      </c>
      <c r="Q72" s="29">
        <v>56.3</v>
      </c>
      <c r="R72" s="2">
        <v>15</v>
      </c>
      <c r="S72" s="29">
        <v>4.9000000000000004</v>
      </c>
      <c r="T72" s="27">
        <v>0.22</v>
      </c>
      <c r="U72" s="27">
        <v>2.5</v>
      </c>
      <c r="V72" s="2">
        <v>24</v>
      </c>
    </row>
    <row r="73" spans="1:22" ht="15" customHeight="1" x14ac:dyDescent="0.35">
      <c r="A73" s="2">
        <v>9</v>
      </c>
      <c r="B73" s="2" t="s">
        <v>33</v>
      </c>
      <c r="C73">
        <v>61</v>
      </c>
      <c r="D73" s="2" t="s">
        <v>229</v>
      </c>
      <c r="E73" s="27">
        <v>28.05</v>
      </c>
      <c r="F73" s="27">
        <v>145.66666666666666</v>
      </c>
      <c r="G73" s="28">
        <v>189</v>
      </c>
      <c r="H73" s="2">
        <v>372</v>
      </c>
      <c r="I73" s="2">
        <v>143</v>
      </c>
      <c r="J73" s="29">
        <v>22.766666666666666</v>
      </c>
      <c r="K73" s="29">
        <v>9.1333333333333329</v>
      </c>
      <c r="L73" s="2">
        <v>38</v>
      </c>
      <c r="M73" s="27">
        <v>6.9</v>
      </c>
      <c r="N73" s="27">
        <v>0.1</v>
      </c>
      <c r="O73" s="27">
        <v>0.62</v>
      </c>
      <c r="P73" s="49">
        <v>6.2E-2</v>
      </c>
      <c r="Q73" s="29">
        <v>63.9</v>
      </c>
      <c r="R73" s="2">
        <v>23</v>
      </c>
      <c r="S73" s="29">
        <v>5.2</v>
      </c>
      <c r="T73" s="27">
        <v>0.54</v>
      </c>
      <c r="U73" s="27">
        <v>1.7</v>
      </c>
      <c r="V73" s="2">
        <v>31</v>
      </c>
    </row>
    <row r="74" spans="1:22" ht="15" customHeight="1" x14ac:dyDescent="0.35">
      <c r="A74" s="2">
        <v>9</v>
      </c>
      <c r="B74" s="2" t="s">
        <v>33</v>
      </c>
      <c r="C74">
        <v>62</v>
      </c>
      <c r="D74" s="2" t="s">
        <v>231</v>
      </c>
      <c r="E74" s="27">
        <v>28.05</v>
      </c>
      <c r="F74" s="27">
        <v>145.66666666666666</v>
      </c>
      <c r="G74" s="28">
        <v>189</v>
      </c>
      <c r="H74" s="2">
        <v>372</v>
      </c>
      <c r="I74" s="2">
        <v>143</v>
      </c>
      <c r="J74" s="29">
        <v>22.766666666666666</v>
      </c>
      <c r="K74" s="29">
        <v>9.1333333333333329</v>
      </c>
      <c r="L74" s="2">
        <v>38</v>
      </c>
      <c r="M74" s="27">
        <v>6.9</v>
      </c>
      <c r="N74" s="27">
        <v>0.1</v>
      </c>
      <c r="O74" s="27">
        <v>0.62</v>
      </c>
      <c r="P74" s="49">
        <v>6.2E-2</v>
      </c>
      <c r="Q74" s="29">
        <v>63.9</v>
      </c>
      <c r="R74" s="2">
        <v>23</v>
      </c>
      <c r="S74" s="29">
        <v>5.2</v>
      </c>
      <c r="T74" s="27">
        <v>0.54</v>
      </c>
      <c r="U74" s="27">
        <v>1.7</v>
      </c>
      <c r="V74" s="2">
        <v>31</v>
      </c>
    </row>
    <row r="75" spans="1:22" ht="15" customHeight="1" x14ac:dyDescent="0.35">
      <c r="A75" s="2">
        <v>9</v>
      </c>
      <c r="B75" s="2" t="s">
        <v>33</v>
      </c>
      <c r="C75">
        <v>63</v>
      </c>
      <c r="D75" s="2" t="s">
        <v>232</v>
      </c>
      <c r="E75" s="27">
        <v>28.05</v>
      </c>
      <c r="F75" s="27">
        <v>146</v>
      </c>
      <c r="G75" s="28">
        <v>189</v>
      </c>
      <c r="H75" s="2">
        <v>366</v>
      </c>
      <c r="I75" s="2">
        <v>138</v>
      </c>
      <c r="J75" s="29">
        <v>22.766666666666666</v>
      </c>
      <c r="K75" s="29">
        <v>9.1333333333333329</v>
      </c>
      <c r="L75" s="2">
        <v>15</v>
      </c>
      <c r="M75" s="27">
        <v>7.21</v>
      </c>
      <c r="N75" s="27">
        <v>0.24</v>
      </c>
      <c r="O75" s="27">
        <v>2.89</v>
      </c>
      <c r="P75" s="49">
        <v>0.12</v>
      </c>
      <c r="Q75" s="29">
        <v>126.7</v>
      </c>
      <c r="R75" s="2">
        <v>11</v>
      </c>
      <c r="S75" s="29">
        <v>2.2000000000000002</v>
      </c>
      <c r="T75" s="27">
        <v>1.4</v>
      </c>
      <c r="U75" s="27">
        <v>1.7</v>
      </c>
      <c r="V75" s="2">
        <v>14</v>
      </c>
    </row>
    <row r="76" spans="1:22" ht="15" customHeight="1" x14ac:dyDescent="0.35">
      <c r="A76" s="2">
        <v>9</v>
      </c>
      <c r="B76" s="2" t="s">
        <v>33</v>
      </c>
      <c r="C76">
        <v>109</v>
      </c>
      <c r="D76" s="2" t="s">
        <v>235</v>
      </c>
      <c r="E76" s="27">
        <v>26.616666666666667</v>
      </c>
      <c r="F76" s="27">
        <v>144.26666666666668</v>
      </c>
      <c r="G76" s="28">
        <v>202</v>
      </c>
      <c r="H76" s="2">
        <v>335</v>
      </c>
      <c r="I76" s="2">
        <v>118</v>
      </c>
      <c r="J76" s="29">
        <v>24.049999999999997</v>
      </c>
      <c r="K76" s="29">
        <v>10.566666666666668</v>
      </c>
      <c r="L76" s="2" t="s">
        <v>312</v>
      </c>
      <c r="M76" s="27" t="s">
        <v>312</v>
      </c>
      <c r="N76" s="27" t="s">
        <v>312</v>
      </c>
      <c r="O76" s="27" t="s">
        <v>312</v>
      </c>
      <c r="P76" s="49" t="s">
        <v>312</v>
      </c>
      <c r="Q76" s="29" t="s">
        <v>312</v>
      </c>
      <c r="R76" s="2" t="s">
        <v>312</v>
      </c>
      <c r="S76" s="29" t="s">
        <v>312</v>
      </c>
      <c r="T76" s="27" t="s">
        <v>312</v>
      </c>
      <c r="U76" s="27" t="s">
        <v>312</v>
      </c>
      <c r="V76" s="2" t="s">
        <v>312</v>
      </c>
    </row>
    <row r="77" spans="1:22" ht="15" customHeight="1" x14ac:dyDescent="0.35">
      <c r="A77" s="2">
        <v>10</v>
      </c>
      <c r="B77" s="2" t="s">
        <v>34</v>
      </c>
      <c r="C77">
        <v>36</v>
      </c>
      <c r="D77" s="2" t="s">
        <v>238</v>
      </c>
      <c r="E77" s="27">
        <v>27.05</v>
      </c>
      <c r="F77" s="27">
        <v>149.94999999999999</v>
      </c>
      <c r="G77" s="28">
        <v>290</v>
      </c>
      <c r="H77" s="2">
        <v>617</v>
      </c>
      <c r="I77" s="2">
        <v>218</v>
      </c>
      <c r="J77" s="29">
        <v>22.733333333333331</v>
      </c>
      <c r="K77" s="29">
        <v>7.0666666666666673</v>
      </c>
      <c r="L77" s="2">
        <v>50</v>
      </c>
      <c r="M77" s="27">
        <v>7.17</v>
      </c>
      <c r="N77" s="27">
        <v>0.2</v>
      </c>
      <c r="O77" s="27">
        <v>1.73</v>
      </c>
      <c r="P77" s="49">
        <v>0.17399999999999999</v>
      </c>
      <c r="Q77" s="29">
        <v>155.1</v>
      </c>
      <c r="R77" s="2">
        <v>31</v>
      </c>
      <c r="S77" s="29">
        <v>12</v>
      </c>
      <c r="T77" s="27">
        <v>1.3</v>
      </c>
      <c r="U77" s="27">
        <v>1.7</v>
      </c>
      <c r="V77" s="2">
        <v>53</v>
      </c>
    </row>
    <row r="78" spans="1:22" ht="15" customHeight="1" x14ac:dyDescent="0.35">
      <c r="A78" s="2">
        <v>10</v>
      </c>
      <c r="B78" s="2" t="s">
        <v>34</v>
      </c>
      <c r="C78">
        <v>37</v>
      </c>
      <c r="D78" s="2" t="s">
        <v>240</v>
      </c>
      <c r="E78" s="27">
        <v>27.05</v>
      </c>
      <c r="F78" s="27">
        <v>149.94999999999999</v>
      </c>
      <c r="G78" s="28">
        <v>290</v>
      </c>
      <c r="H78" s="2">
        <v>617</v>
      </c>
      <c r="I78" s="2">
        <v>218</v>
      </c>
      <c r="J78" s="29">
        <v>22.733333333333331</v>
      </c>
      <c r="K78" s="29">
        <v>7.0666666666666673</v>
      </c>
      <c r="L78" s="2">
        <v>38</v>
      </c>
      <c r="M78" s="27">
        <v>7.78</v>
      </c>
      <c r="N78" s="27">
        <v>0.14000000000000001</v>
      </c>
      <c r="O78" s="27">
        <v>1.1599999999999999</v>
      </c>
      <c r="P78" s="49">
        <v>8.5000000000000006E-2</v>
      </c>
      <c r="Q78" s="29">
        <v>31.3</v>
      </c>
      <c r="R78" s="2">
        <v>14</v>
      </c>
      <c r="S78" s="29">
        <v>5</v>
      </c>
      <c r="T78" s="27">
        <v>0.96</v>
      </c>
      <c r="U78" s="27">
        <v>0.6</v>
      </c>
      <c r="V78" s="2">
        <v>18</v>
      </c>
    </row>
    <row r="79" spans="1:22" ht="15" customHeight="1" x14ac:dyDescent="0.35">
      <c r="A79" s="2">
        <v>10</v>
      </c>
      <c r="B79" s="2" t="s">
        <v>34</v>
      </c>
      <c r="C79">
        <v>38</v>
      </c>
      <c r="D79" s="2" t="s">
        <v>243</v>
      </c>
      <c r="E79" s="27">
        <v>27.05</v>
      </c>
      <c r="F79" s="27">
        <v>149.94999999999999</v>
      </c>
      <c r="G79" s="28">
        <v>290</v>
      </c>
      <c r="H79" s="2">
        <v>617</v>
      </c>
      <c r="I79" s="2">
        <v>218</v>
      </c>
      <c r="J79" s="29">
        <v>22.733333333333331</v>
      </c>
      <c r="K79" s="29">
        <v>7.0666666666666673</v>
      </c>
      <c r="L79" s="2">
        <v>38</v>
      </c>
      <c r="M79" s="27">
        <v>5.89</v>
      </c>
      <c r="N79" s="27">
        <v>0.15</v>
      </c>
      <c r="O79" s="27">
        <v>1.94</v>
      </c>
      <c r="P79" s="49">
        <v>0.17799999999999999</v>
      </c>
      <c r="Q79" s="29">
        <v>69.7</v>
      </c>
      <c r="R79" s="2">
        <v>12</v>
      </c>
      <c r="S79" s="29">
        <v>3.9</v>
      </c>
      <c r="T79" s="27">
        <v>0.31</v>
      </c>
      <c r="U79" s="27">
        <v>0.9</v>
      </c>
      <c r="V79" s="2">
        <v>20</v>
      </c>
    </row>
    <row r="80" spans="1:22" ht="15" customHeight="1" x14ac:dyDescent="0.35">
      <c r="A80" s="2">
        <v>10</v>
      </c>
      <c r="B80" s="2" t="s">
        <v>34</v>
      </c>
      <c r="C80">
        <v>43</v>
      </c>
      <c r="D80" s="2" t="s">
        <v>245</v>
      </c>
      <c r="E80" s="27">
        <v>27.016666666666666</v>
      </c>
      <c r="F80" s="27">
        <v>151.43333333333334</v>
      </c>
      <c r="G80" s="28">
        <v>480</v>
      </c>
      <c r="H80" s="2">
        <v>672</v>
      </c>
      <c r="I80" s="2">
        <v>215</v>
      </c>
      <c r="J80" s="29">
        <v>22.983333333333331</v>
      </c>
      <c r="K80" s="29">
        <v>7.2666666666666684</v>
      </c>
      <c r="L80" s="2">
        <v>60</v>
      </c>
      <c r="M80" s="27">
        <v>7.23</v>
      </c>
      <c r="N80" s="27">
        <v>0.11</v>
      </c>
      <c r="O80" s="27">
        <v>2.82</v>
      </c>
      <c r="P80" s="49">
        <v>0.25800000000000001</v>
      </c>
      <c r="Q80" s="29">
        <v>78.3</v>
      </c>
      <c r="R80" s="2">
        <v>33</v>
      </c>
      <c r="S80" s="29">
        <v>11</v>
      </c>
      <c r="T80" s="27">
        <v>0.93</v>
      </c>
      <c r="U80" s="27">
        <v>2.2999999999999998</v>
      </c>
      <c r="V80" s="2">
        <v>51</v>
      </c>
    </row>
    <row r="81" spans="1:22" ht="15" customHeight="1" x14ac:dyDescent="0.35">
      <c r="A81" s="2">
        <v>10</v>
      </c>
      <c r="B81" s="2" t="s">
        <v>34</v>
      </c>
      <c r="C81">
        <v>44</v>
      </c>
      <c r="D81" s="2" t="s">
        <v>247</v>
      </c>
      <c r="E81" s="27">
        <v>27.016666666666666</v>
      </c>
      <c r="F81" s="27">
        <v>151.43333333333334</v>
      </c>
      <c r="G81" s="28">
        <v>480</v>
      </c>
      <c r="H81" s="2">
        <v>672</v>
      </c>
      <c r="I81" s="2">
        <v>215</v>
      </c>
      <c r="J81" s="29">
        <v>22.983333333333331</v>
      </c>
      <c r="K81" s="29">
        <v>7.2666666666666684</v>
      </c>
      <c r="L81" s="2">
        <v>60</v>
      </c>
      <c r="M81" s="27">
        <v>7.23</v>
      </c>
      <c r="N81" s="27">
        <v>0.11</v>
      </c>
      <c r="O81" s="27">
        <v>2.82</v>
      </c>
      <c r="P81" s="49">
        <v>0.25800000000000001</v>
      </c>
      <c r="Q81" s="29">
        <v>78.3</v>
      </c>
      <c r="R81" s="2">
        <v>33</v>
      </c>
      <c r="S81" s="29">
        <v>11</v>
      </c>
      <c r="T81" s="27">
        <v>0.93</v>
      </c>
      <c r="U81" s="27">
        <v>2.2999999999999998</v>
      </c>
      <c r="V81" s="2">
        <v>51</v>
      </c>
    </row>
    <row r="82" spans="1:22" ht="15" customHeight="1" x14ac:dyDescent="0.35">
      <c r="A82" s="2">
        <v>10</v>
      </c>
      <c r="B82" s="2" t="s">
        <v>34</v>
      </c>
      <c r="C82">
        <v>45</v>
      </c>
      <c r="D82" s="2" t="s">
        <v>248</v>
      </c>
      <c r="E82" s="27">
        <v>26.783333333333335</v>
      </c>
      <c r="F82" s="27">
        <v>151.26666666666668</v>
      </c>
      <c r="G82" s="28">
        <v>400</v>
      </c>
      <c r="H82" s="2">
        <v>672</v>
      </c>
      <c r="I82" s="2">
        <v>215</v>
      </c>
      <c r="J82" s="29">
        <v>22.983333333333331</v>
      </c>
      <c r="K82" s="29">
        <v>7.2666666666666684</v>
      </c>
      <c r="L82" s="2">
        <v>38</v>
      </c>
      <c r="M82" s="27">
        <v>6.24</v>
      </c>
      <c r="N82" s="27">
        <v>7.0000000000000007E-2</v>
      </c>
      <c r="O82" s="27">
        <v>1.84</v>
      </c>
      <c r="P82" s="49">
        <v>0.13700000000000001</v>
      </c>
      <c r="Q82" s="29">
        <v>28.3</v>
      </c>
      <c r="R82" s="2">
        <v>9.1</v>
      </c>
      <c r="S82" s="29">
        <v>2.2000000000000002</v>
      </c>
      <c r="T82" s="27">
        <v>0.22</v>
      </c>
      <c r="U82" s="27">
        <v>0.59</v>
      </c>
      <c r="V82" s="2">
        <v>15</v>
      </c>
    </row>
    <row r="83" spans="1:22" ht="15" customHeight="1" x14ac:dyDescent="0.35">
      <c r="A83" s="2">
        <v>10</v>
      </c>
      <c r="B83" s="2" t="s">
        <v>34</v>
      </c>
      <c r="C83">
        <v>46</v>
      </c>
      <c r="D83" s="2" t="s">
        <v>250</v>
      </c>
      <c r="E83" s="27">
        <v>26.783333333333335</v>
      </c>
      <c r="F83" s="27">
        <v>151.01666666666668</v>
      </c>
      <c r="G83" s="28">
        <v>356</v>
      </c>
      <c r="H83" s="2">
        <v>669</v>
      </c>
      <c r="I83" s="2">
        <v>214</v>
      </c>
      <c r="J83" s="29">
        <v>22.983333333333331</v>
      </c>
      <c r="K83" s="29">
        <v>7.2666666666666684</v>
      </c>
      <c r="L83" s="2">
        <v>60</v>
      </c>
      <c r="M83" s="27">
        <v>6.88</v>
      </c>
      <c r="N83" s="27">
        <v>0.12</v>
      </c>
      <c r="O83" s="27">
        <v>1.9</v>
      </c>
      <c r="P83" s="49">
        <v>0.189</v>
      </c>
      <c r="Q83" s="29">
        <v>59.3</v>
      </c>
      <c r="R83" s="2">
        <v>19</v>
      </c>
      <c r="S83" s="29">
        <v>8</v>
      </c>
      <c r="T83" s="27">
        <v>0.51</v>
      </c>
      <c r="U83" s="27">
        <v>0.84</v>
      </c>
      <c r="V83" s="2">
        <v>33</v>
      </c>
    </row>
    <row r="84" spans="1:22" ht="15" customHeight="1" x14ac:dyDescent="0.35">
      <c r="A84" s="2">
        <v>10</v>
      </c>
      <c r="B84" s="2" t="s">
        <v>34</v>
      </c>
      <c r="C84">
        <v>47</v>
      </c>
      <c r="D84" s="2" t="s">
        <v>253</v>
      </c>
      <c r="E84" s="27">
        <v>26.783333333333335</v>
      </c>
      <c r="F84" s="27">
        <v>150.71666666666667</v>
      </c>
      <c r="G84" s="28">
        <v>317</v>
      </c>
      <c r="H84" s="2">
        <v>686</v>
      </c>
      <c r="I84" s="2">
        <v>224</v>
      </c>
      <c r="J84" s="29">
        <v>22.983333333333331</v>
      </c>
      <c r="K84" s="29">
        <v>7.2666666666666684</v>
      </c>
      <c r="L84" s="2">
        <v>43</v>
      </c>
      <c r="M84" s="27">
        <v>8</v>
      </c>
      <c r="N84" s="27">
        <v>0.15</v>
      </c>
      <c r="O84" s="27">
        <v>0.72</v>
      </c>
      <c r="P84" s="49">
        <v>7.2999999999999995E-2</v>
      </c>
      <c r="Q84" s="29">
        <v>51.8</v>
      </c>
      <c r="R84" s="2">
        <v>27</v>
      </c>
      <c r="S84" s="29">
        <v>8.3000000000000007</v>
      </c>
      <c r="T84" s="27">
        <v>1.4</v>
      </c>
      <c r="U84" s="27">
        <v>0.81</v>
      </c>
      <c r="V84" s="2">
        <v>36</v>
      </c>
    </row>
    <row r="85" spans="1:22" ht="15" customHeight="1" x14ac:dyDescent="0.35">
      <c r="A85" s="2">
        <v>10</v>
      </c>
      <c r="B85" s="2" t="s">
        <v>34</v>
      </c>
      <c r="C85">
        <v>48</v>
      </c>
      <c r="D85" s="2" t="s">
        <v>70</v>
      </c>
      <c r="E85" s="27">
        <v>26.816666666666666</v>
      </c>
      <c r="F85" s="27">
        <v>150.75</v>
      </c>
      <c r="G85" s="28">
        <v>302</v>
      </c>
      <c r="H85" s="2">
        <v>612</v>
      </c>
      <c r="I85" s="2">
        <v>197</v>
      </c>
      <c r="J85" s="29">
        <v>22.983333333333331</v>
      </c>
      <c r="K85" s="29">
        <v>7.2666666666666684</v>
      </c>
      <c r="L85" s="2">
        <v>33</v>
      </c>
      <c r="M85" s="27">
        <v>6.92</v>
      </c>
      <c r="N85" s="27">
        <v>0.09</v>
      </c>
      <c r="O85" s="27">
        <v>1.6</v>
      </c>
      <c r="P85" s="49">
        <v>0.24</v>
      </c>
      <c r="Q85" s="29">
        <v>24.2</v>
      </c>
      <c r="R85" s="2">
        <v>17</v>
      </c>
      <c r="S85" s="29">
        <v>4.5</v>
      </c>
      <c r="T85" s="27">
        <v>0.55000000000000004</v>
      </c>
      <c r="U85" s="27">
        <v>0.54</v>
      </c>
      <c r="V85" s="2">
        <v>23</v>
      </c>
    </row>
    <row r="86" spans="1:22" ht="15" customHeight="1" x14ac:dyDescent="0.35">
      <c r="A86" s="2">
        <v>10</v>
      </c>
      <c r="B86" s="2" t="s">
        <v>34</v>
      </c>
      <c r="C86">
        <v>99</v>
      </c>
      <c r="D86" s="2" t="s">
        <v>256</v>
      </c>
      <c r="E86" s="27">
        <v>27</v>
      </c>
      <c r="F86" s="27">
        <v>151.21666666666667</v>
      </c>
      <c r="G86" s="28">
        <v>349</v>
      </c>
      <c r="H86" s="2">
        <v>646</v>
      </c>
      <c r="I86" s="2">
        <v>209</v>
      </c>
      <c r="J86" s="29">
        <v>22.983333333333331</v>
      </c>
      <c r="K86" s="29">
        <v>7.2666666666666684</v>
      </c>
      <c r="L86" s="2">
        <v>60</v>
      </c>
      <c r="M86" s="27">
        <v>7.61</v>
      </c>
      <c r="N86" s="27">
        <v>0.14000000000000001</v>
      </c>
      <c r="O86" s="27">
        <v>1.97</v>
      </c>
      <c r="P86" s="49">
        <v>0.19500000000000001</v>
      </c>
      <c r="Q86" s="29">
        <v>83.2</v>
      </c>
      <c r="R86" s="2">
        <v>41</v>
      </c>
      <c r="S86" s="29">
        <v>18</v>
      </c>
      <c r="T86" s="27">
        <v>0.76</v>
      </c>
      <c r="U86" s="27">
        <v>2.2999999999999998</v>
      </c>
      <c r="V86" s="2">
        <v>66</v>
      </c>
    </row>
    <row r="87" spans="1:22" ht="15" customHeight="1" x14ac:dyDescent="0.35">
      <c r="A87" s="2">
        <v>10</v>
      </c>
      <c r="B87" s="2" t="s">
        <v>34</v>
      </c>
      <c r="C87">
        <v>100</v>
      </c>
      <c r="D87" s="2" t="s">
        <v>258</v>
      </c>
      <c r="E87" s="27">
        <v>26.116666666666667</v>
      </c>
      <c r="F87" s="27">
        <v>149.94999999999999</v>
      </c>
      <c r="G87" s="28">
        <v>268</v>
      </c>
      <c r="H87" s="2">
        <v>663</v>
      </c>
      <c r="I87" s="2">
        <v>207</v>
      </c>
      <c r="J87" s="29">
        <v>24.466666666666669</v>
      </c>
      <c r="K87" s="29">
        <v>8.7666666666666657</v>
      </c>
      <c r="L87" s="2">
        <v>38</v>
      </c>
      <c r="M87" s="27">
        <v>7.57</v>
      </c>
      <c r="N87" s="27">
        <v>0.21</v>
      </c>
      <c r="O87" s="27">
        <v>2.5499999999999998</v>
      </c>
      <c r="P87" s="49">
        <v>0.22</v>
      </c>
      <c r="Q87" s="29">
        <v>41.8</v>
      </c>
      <c r="R87" s="2">
        <v>24</v>
      </c>
      <c r="S87" s="29">
        <v>6.4</v>
      </c>
      <c r="T87" s="27">
        <v>0.57999999999999996</v>
      </c>
      <c r="U87" s="27">
        <v>0.8</v>
      </c>
      <c r="V87" s="2">
        <v>29</v>
      </c>
    </row>
    <row r="88" spans="1:22" ht="15" customHeight="1" x14ac:dyDescent="0.35">
      <c r="A88" s="2">
        <v>10</v>
      </c>
      <c r="B88" s="2" t="s">
        <v>34</v>
      </c>
      <c r="C88">
        <v>111</v>
      </c>
      <c r="D88" s="2" t="s">
        <v>260</v>
      </c>
      <c r="E88" s="27">
        <v>26.783333333333335</v>
      </c>
      <c r="F88" s="27">
        <v>150.71666666666667</v>
      </c>
      <c r="G88" s="28">
        <v>317</v>
      </c>
      <c r="H88" s="2">
        <v>686</v>
      </c>
      <c r="I88" s="2">
        <v>224</v>
      </c>
      <c r="J88" s="29">
        <v>22.983333333333331</v>
      </c>
      <c r="K88" s="29">
        <v>7.2666666666666684</v>
      </c>
      <c r="L88" s="2">
        <v>43</v>
      </c>
      <c r="M88" s="27">
        <v>8</v>
      </c>
      <c r="N88" s="27">
        <v>0.15</v>
      </c>
      <c r="O88" s="27">
        <v>0.72</v>
      </c>
      <c r="P88" s="49">
        <v>7.2999999999999995E-2</v>
      </c>
      <c r="Q88" s="29">
        <v>51.8</v>
      </c>
      <c r="R88" s="2">
        <v>27</v>
      </c>
      <c r="S88" s="29">
        <v>8.3000000000000007</v>
      </c>
      <c r="T88" s="27">
        <v>1.4</v>
      </c>
      <c r="U88" s="27">
        <v>0.81</v>
      </c>
      <c r="V88" s="2">
        <v>36</v>
      </c>
    </row>
    <row r="89" spans="1:22" ht="15" customHeight="1" x14ac:dyDescent="0.35">
      <c r="A89" s="2">
        <v>11</v>
      </c>
      <c r="B89" s="2" t="s">
        <v>35</v>
      </c>
      <c r="C89">
        <v>49</v>
      </c>
      <c r="D89" s="2" t="s">
        <v>261</v>
      </c>
      <c r="E89" s="27">
        <v>27.333333333333332</v>
      </c>
      <c r="F89" s="27">
        <v>150.21666666666667</v>
      </c>
      <c r="G89" s="28">
        <v>311</v>
      </c>
      <c r="H89" s="2">
        <v>582</v>
      </c>
      <c r="I89" s="2">
        <v>193</v>
      </c>
      <c r="J89" s="29">
        <v>22.783333333333331</v>
      </c>
      <c r="K89" s="29">
        <v>7.45</v>
      </c>
      <c r="L89" s="2">
        <v>38</v>
      </c>
      <c r="M89" s="27">
        <v>6.28</v>
      </c>
      <c r="N89" s="27">
        <v>0.1</v>
      </c>
      <c r="O89" s="27">
        <v>1.47</v>
      </c>
      <c r="P89" s="49">
        <v>0.14099999999999999</v>
      </c>
      <c r="Q89" s="29">
        <v>28.1</v>
      </c>
      <c r="R89" s="2">
        <v>18</v>
      </c>
      <c r="S89" s="29">
        <v>5.4</v>
      </c>
      <c r="T89" s="27">
        <v>1.3</v>
      </c>
      <c r="U89" s="27">
        <v>1.5</v>
      </c>
      <c r="V89" s="2">
        <v>30</v>
      </c>
    </row>
    <row r="90" spans="1:22" ht="15" customHeight="1" x14ac:dyDescent="0.35">
      <c r="A90" s="2">
        <v>11</v>
      </c>
      <c r="B90" s="2" t="s">
        <v>35</v>
      </c>
      <c r="C90">
        <v>50</v>
      </c>
      <c r="D90" s="2" t="s">
        <v>263</v>
      </c>
      <c r="E90" s="27">
        <v>27.466666666666665</v>
      </c>
      <c r="F90" s="27">
        <v>150.25</v>
      </c>
      <c r="G90" s="28">
        <v>302</v>
      </c>
      <c r="H90" s="2">
        <v>584</v>
      </c>
      <c r="I90" s="2">
        <v>193</v>
      </c>
      <c r="J90" s="29">
        <v>22.783333333333331</v>
      </c>
      <c r="K90" s="29">
        <v>7.45</v>
      </c>
      <c r="L90" s="2">
        <v>38</v>
      </c>
      <c r="M90" s="27">
        <v>7.74</v>
      </c>
      <c r="N90" s="27">
        <v>0.18</v>
      </c>
      <c r="O90" s="27">
        <v>1.1200000000000001</v>
      </c>
      <c r="P90" s="49">
        <v>0.122</v>
      </c>
      <c r="Q90" s="29">
        <v>17</v>
      </c>
      <c r="R90" s="2">
        <v>23</v>
      </c>
      <c r="S90" s="29">
        <v>6.2</v>
      </c>
      <c r="T90" s="27">
        <v>1.2</v>
      </c>
      <c r="U90" s="27">
        <v>1.1000000000000001</v>
      </c>
      <c r="V90" s="2">
        <v>30</v>
      </c>
    </row>
    <row r="91" spans="1:22" ht="15" customHeight="1" x14ac:dyDescent="0.35">
      <c r="A91" s="2">
        <v>11</v>
      </c>
      <c r="B91" s="2" t="s">
        <v>35</v>
      </c>
      <c r="C91">
        <v>51</v>
      </c>
      <c r="D91" s="2" t="s">
        <v>265</v>
      </c>
      <c r="E91" s="27">
        <v>27.683333333333334</v>
      </c>
      <c r="F91" s="27">
        <v>150.35</v>
      </c>
      <c r="G91" s="28">
        <v>300</v>
      </c>
      <c r="H91" s="2">
        <v>585</v>
      </c>
      <c r="I91" s="2">
        <v>200</v>
      </c>
      <c r="J91" s="29">
        <v>22.783333333333331</v>
      </c>
      <c r="K91" s="29">
        <v>7.45</v>
      </c>
      <c r="L91" s="2">
        <v>38</v>
      </c>
      <c r="M91" s="27">
        <v>7.22</v>
      </c>
      <c r="N91" s="27">
        <v>0.17</v>
      </c>
      <c r="O91" s="27">
        <v>1.22</v>
      </c>
      <c r="P91" s="49">
        <v>0.13</v>
      </c>
      <c r="Q91" s="29">
        <v>22.1</v>
      </c>
      <c r="R91" s="2">
        <v>19</v>
      </c>
      <c r="S91" s="29">
        <v>4.7</v>
      </c>
      <c r="T91" s="27">
        <v>0.79</v>
      </c>
      <c r="U91" s="27">
        <v>1</v>
      </c>
      <c r="V91" s="2">
        <v>24</v>
      </c>
    </row>
    <row r="92" spans="1:22" ht="15" customHeight="1" x14ac:dyDescent="0.35">
      <c r="A92" s="2">
        <v>11</v>
      </c>
      <c r="B92" s="2" t="s">
        <v>35</v>
      </c>
      <c r="C92">
        <v>52</v>
      </c>
      <c r="D92" s="2" t="s">
        <v>267</v>
      </c>
      <c r="E92" s="27">
        <v>27.683333333333334</v>
      </c>
      <c r="F92" s="27">
        <v>150.35</v>
      </c>
      <c r="G92" s="28">
        <v>300</v>
      </c>
      <c r="H92" s="2">
        <v>585</v>
      </c>
      <c r="I92" s="2">
        <v>200</v>
      </c>
      <c r="J92" s="29">
        <v>22.783333333333331</v>
      </c>
      <c r="K92" s="29">
        <v>7.45</v>
      </c>
      <c r="L92" s="2">
        <v>38</v>
      </c>
      <c r="M92" s="27">
        <v>7.22</v>
      </c>
      <c r="N92" s="27">
        <v>0.17</v>
      </c>
      <c r="O92" s="27">
        <v>1.22</v>
      </c>
      <c r="P92" s="49">
        <v>0.13</v>
      </c>
      <c r="Q92" s="29">
        <v>22.1</v>
      </c>
      <c r="R92" s="2">
        <v>19</v>
      </c>
      <c r="S92" s="29">
        <v>4.7</v>
      </c>
      <c r="T92" s="27">
        <v>0.79</v>
      </c>
      <c r="U92" s="27">
        <v>1</v>
      </c>
      <c r="V92" s="2">
        <v>24</v>
      </c>
    </row>
    <row r="93" spans="1:22" ht="15" customHeight="1" x14ac:dyDescent="0.35">
      <c r="A93" s="2">
        <v>11</v>
      </c>
      <c r="B93" s="2" t="s">
        <v>35</v>
      </c>
      <c r="C93">
        <v>53</v>
      </c>
      <c r="D93" s="2" t="s">
        <v>268</v>
      </c>
      <c r="E93" s="27">
        <v>27.816666666666666</v>
      </c>
      <c r="F93" s="27">
        <v>150.19999999999999</v>
      </c>
      <c r="G93" s="28">
        <v>300</v>
      </c>
      <c r="H93" s="2">
        <v>585</v>
      </c>
      <c r="I93" s="2">
        <v>200</v>
      </c>
      <c r="J93" s="29">
        <v>22.783333333333331</v>
      </c>
      <c r="K93" s="29">
        <v>7.45</v>
      </c>
      <c r="L93" s="2">
        <v>38</v>
      </c>
      <c r="M93" s="27">
        <v>7.75</v>
      </c>
      <c r="N93" s="27">
        <v>0.19</v>
      </c>
      <c r="O93" s="27">
        <v>1.36</v>
      </c>
      <c r="P93" s="49">
        <v>0.13</v>
      </c>
      <c r="Q93" s="29">
        <v>22.8</v>
      </c>
      <c r="R93" s="2">
        <v>19</v>
      </c>
      <c r="S93" s="29">
        <v>3.3</v>
      </c>
      <c r="T93" s="27">
        <v>0.49</v>
      </c>
      <c r="U93" s="27">
        <v>2.6</v>
      </c>
      <c r="V93" s="2">
        <v>23</v>
      </c>
    </row>
    <row r="94" spans="1:22" ht="15" customHeight="1" x14ac:dyDescent="0.35">
      <c r="A94" s="2">
        <v>11</v>
      </c>
      <c r="B94" s="2" t="s">
        <v>35</v>
      </c>
      <c r="C94">
        <v>54</v>
      </c>
      <c r="D94" s="2" t="s">
        <v>270</v>
      </c>
      <c r="E94" s="27">
        <v>27.816666666666666</v>
      </c>
      <c r="F94" s="27">
        <v>150.19999999999999</v>
      </c>
      <c r="G94" s="28">
        <v>300</v>
      </c>
      <c r="H94" s="2">
        <v>585</v>
      </c>
      <c r="I94" s="2">
        <v>200</v>
      </c>
      <c r="J94" s="29">
        <v>22.783333333333331</v>
      </c>
      <c r="K94" s="29">
        <v>7.45</v>
      </c>
      <c r="L94" s="2">
        <v>38</v>
      </c>
      <c r="M94" s="27">
        <v>7.75</v>
      </c>
      <c r="N94" s="27">
        <v>0.19</v>
      </c>
      <c r="O94" s="27">
        <v>1.36</v>
      </c>
      <c r="P94" s="49">
        <v>0.13</v>
      </c>
      <c r="Q94" s="29">
        <v>22.8</v>
      </c>
      <c r="R94" s="2">
        <v>19</v>
      </c>
      <c r="S94" s="29">
        <v>3.3</v>
      </c>
      <c r="T94" s="27">
        <v>0.49</v>
      </c>
      <c r="U94" s="27">
        <v>2.6</v>
      </c>
      <c r="V94" s="2">
        <v>23</v>
      </c>
    </row>
    <row r="95" spans="1:22" ht="15" customHeight="1" x14ac:dyDescent="0.35">
      <c r="A95" s="2">
        <v>11</v>
      </c>
      <c r="B95" s="2" t="s">
        <v>35</v>
      </c>
      <c r="C95">
        <v>55</v>
      </c>
      <c r="D95" s="2" t="s">
        <v>271</v>
      </c>
      <c r="E95" s="27">
        <v>27.816666666666666</v>
      </c>
      <c r="F95" s="27">
        <v>150.19999999999999</v>
      </c>
      <c r="G95" s="28">
        <v>300</v>
      </c>
      <c r="H95" s="2">
        <v>585</v>
      </c>
      <c r="I95" s="2">
        <v>200</v>
      </c>
      <c r="J95" s="29">
        <v>22.783333333333331</v>
      </c>
      <c r="K95" s="29">
        <v>7.45</v>
      </c>
      <c r="L95" s="2">
        <v>38</v>
      </c>
      <c r="M95" s="27">
        <v>7.75</v>
      </c>
      <c r="N95" s="27">
        <v>0.19</v>
      </c>
      <c r="O95" s="27">
        <v>1.36</v>
      </c>
      <c r="P95" s="49">
        <v>0.13</v>
      </c>
      <c r="Q95" s="29">
        <v>22.8</v>
      </c>
      <c r="R95" s="2">
        <v>19</v>
      </c>
      <c r="S95" s="29">
        <v>3.3</v>
      </c>
      <c r="T95" s="27">
        <v>0.49</v>
      </c>
      <c r="U95" s="27">
        <v>2.6</v>
      </c>
      <c r="V95" s="2">
        <v>23</v>
      </c>
    </row>
    <row r="96" spans="1:22" ht="15" customHeight="1" x14ac:dyDescent="0.35">
      <c r="A96" s="2">
        <v>11</v>
      </c>
      <c r="B96" s="2" t="s">
        <v>35</v>
      </c>
      <c r="C96">
        <v>56</v>
      </c>
      <c r="D96" s="2" t="s">
        <v>272</v>
      </c>
      <c r="E96" s="27">
        <v>27.883333333333333</v>
      </c>
      <c r="F96" s="27">
        <v>149.71666666666667</v>
      </c>
      <c r="G96" s="28">
        <v>280</v>
      </c>
      <c r="H96" s="2">
        <v>568</v>
      </c>
      <c r="I96" s="2">
        <v>198</v>
      </c>
      <c r="J96" s="29">
        <v>22.783333333333331</v>
      </c>
      <c r="K96" s="29">
        <v>7.45</v>
      </c>
      <c r="L96" s="2">
        <v>38</v>
      </c>
      <c r="M96" s="27">
        <v>7.92</v>
      </c>
      <c r="N96" s="27">
        <v>0.25</v>
      </c>
      <c r="O96" s="27">
        <v>0.98</v>
      </c>
      <c r="P96" s="49">
        <v>0.10299999999999999</v>
      </c>
      <c r="Q96" s="29">
        <v>26.3</v>
      </c>
      <c r="R96" s="2">
        <v>19</v>
      </c>
      <c r="S96" s="29">
        <v>4.4000000000000004</v>
      </c>
      <c r="T96" s="27">
        <v>1.8</v>
      </c>
      <c r="U96" s="27">
        <v>1</v>
      </c>
      <c r="V96" s="2">
        <v>25</v>
      </c>
    </row>
    <row r="97" spans="1:22" ht="15" customHeight="1" x14ac:dyDescent="0.35">
      <c r="A97" s="2">
        <v>11</v>
      </c>
      <c r="B97" s="2" t="s">
        <v>35</v>
      </c>
      <c r="C97">
        <v>69</v>
      </c>
      <c r="D97" s="2" t="s">
        <v>274</v>
      </c>
      <c r="E97" s="27">
        <v>28.483333333333334</v>
      </c>
      <c r="F97" s="27">
        <v>149.41666666666666</v>
      </c>
      <c r="G97" s="28">
        <v>190</v>
      </c>
      <c r="H97" s="2">
        <v>556</v>
      </c>
      <c r="I97" s="2">
        <v>200</v>
      </c>
      <c r="J97" s="29">
        <v>22.783333333333331</v>
      </c>
      <c r="K97" s="29">
        <v>7.8000000000000007</v>
      </c>
      <c r="L97" s="2">
        <v>43</v>
      </c>
      <c r="M97" s="27">
        <v>7.88</v>
      </c>
      <c r="N97" s="27">
        <v>0.14000000000000001</v>
      </c>
      <c r="O97" s="27">
        <v>0.78</v>
      </c>
      <c r="P97" s="49">
        <v>8.4000000000000005E-2</v>
      </c>
      <c r="Q97" s="29">
        <v>20.7</v>
      </c>
      <c r="R97" s="2">
        <v>20</v>
      </c>
      <c r="S97" s="29">
        <v>7.9</v>
      </c>
      <c r="T97" s="27">
        <v>1.3</v>
      </c>
      <c r="U97" s="27">
        <v>0.83</v>
      </c>
      <c r="V97" s="2">
        <v>30</v>
      </c>
    </row>
    <row r="98" spans="1:22" ht="15" customHeight="1" x14ac:dyDescent="0.35">
      <c r="A98" s="2">
        <v>11</v>
      </c>
      <c r="B98" s="2" t="s">
        <v>35</v>
      </c>
      <c r="C98">
        <v>70</v>
      </c>
      <c r="D98" s="2" t="s">
        <v>277</v>
      </c>
      <c r="E98" s="27">
        <v>28.483333333333334</v>
      </c>
      <c r="F98" s="27">
        <v>149.41666666666666</v>
      </c>
      <c r="G98" s="28">
        <v>190</v>
      </c>
      <c r="H98" s="2">
        <v>556</v>
      </c>
      <c r="I98" s="2">
        <v>200</v>
      </c>
      <c r="J98" s="29">
        <v>22.783333333333331</v>
      </c>
      <c r="K98" s="29">
        <v>7.8000000000000007</v>
      </c>
      <c r="L98" s="2">
        <v>43</v>
      </c>
      <c r="M98" s="27">
        <v>7.88</v>
      </c>
      <c r="N98" s="27">
        <v>0.14000000000000001</v>
      </c>
      <c r="O98" s="27">
        <v>0.78</v>
      </c>
      <c r="P98" s="49">
        <v>8.4000000000000005E-2</v>
      </c>
      <c r="Q98" s="29">
        <v>20.7</v>
      </c>
      <c r="R98" s="2">
        <v>20</v>
      </c>
      <c r="S98" s="29">
        <v>7.9</v>
      </c>
      <c r="T98" s="27">
        <v>1.3</v>
      </c>
      <c r="U98" s="27">
        <v>0.83</v>
      </c>
      <c r="V98" s="2">
        <v>30</v>
      </c>
    </row>
    <row r="99" spans="1:22" ht="15" customHeight="1" x14ac:dyDescent="0.35">
      <c r="A99" s="2">
        <v>11</v>
      </c>
      <c r="B99" s="2" t="s">
        <v>35</v>
      </c>
      <c r="C99">
        <v>71</v>
      </c>
      <c r="D99" s="2" t="s">
        <v>278</v>
      </c>
      <c r="E99" s="27">
        <v>28.4</v>
      </c>
      <c r="F99" s="27">
        <v>149.66666666666666</v>
      </c>
      <c r="G99" s="28">
        <v>191</v>
      </c>
      <c r="H99" s="2">
        <v>536</v>
      </c>
      <c r="I99" s="2">
        <v>199</v>
      </c>
      <c r="J99" s="29">
        <v>22.783333333333331</v>
      </c>
      <c r="K99" s="29">
        <v>7.8000000000000007</v>
      </c>
      <c r="L99" s="2">
        <v>38</v>
      </c>
      <c r="M99" s="27">
        <v>6.99</v>
      </c>
      <c r="N99" s="27">
        <v>0.18</v>
      </c>
      <c r="O99" s="27">
        <v>1.49</v>
      </c>
      <c r="P99" s="49">
        <v>0.13</v>
      </c>
      <c r="Q99" s="29">
        <v>62.1</v>
      </c>
      <c r="R99" s="2">
        <v>22</v>
      </c>
      <c r="S99" s="29">
        <v>8</v>
      </c>
      <c r="T99" s="27">
        <v>1.7</v>
      </c>
      <c r="U99" s="27">
        <v>1.1000000000000001</v>
      </c>
      <c r="V99" s="2">
        <v>35</v>
      </c>
    </row>
    <row r="100" spans="1:22" ht="15" customHeight="1" x14ac:dyDescent="0.35">
      <c r="A100" s="2">
        <v>11</v>
      </c>
      <c r="B100" s="2" t="s">
        <v>35</v>
      </c>
      <c r="C100">
        <v>72</v>
      </c>
      <c r="D100" s="2" t="s">
        <v>281</v>
      </c>
      <c r="E100" s="27">
        <v>28.4</v>
      </c>
      <c r="F100" s="27">
        <v>149.66666666666666</v>
      </c>
      <c r="G100" s="28">
        <v>191</v>
      </c>
      <c r="H100" s="2">
        <v>536</v>
      </c>
      <c r="I100" s="2">
        <v>199</v>
      </c>
      <c r="J100" s="29">
        <v>22.783333333333331</v>
      </c>
      <c r="K100" s="29">
        <v>7.8000000000000007</v>
      </c>
      <c r="L100" s="2">
        <v>38</v>
      </c>
      <c r="M100" s="27">
        <v>6.99</v>
      </c>
      <c r="N100" s="27">
        <v>0.18</v>
      </c>
      <c r="O100" s="27">
        <v>1.49</v>
      </c>
      <c r="P100" s="49">
        <v>0.13</v>
      </c>
      <c r="Q100" s="29">
        <v>62.1</v>
      </c>
      <c r="R100" s="2">
        <v>22</v>
      </c>
      <c r="S100" s="29">
        <v>8</v>
      </c>
      <c r="T100" s="27">
        <v>1.7</v>
      </c>
      <c r="U100" s="27">
        <v>1.1000000000000001</v>
      </c>
      <c r="V100" s="2">
        <v>35</v>
      </c>
    </row>
    <row r="101" spans="1:22" ht="15" customHeight="1" x14ac:dyDescent="0.35">
      <c r="A101" s="2">
        <v>11</v>
      </c>
      <c r="B101" s="2" t="s">
        <v>35</v>
      </c>
      <c r="C101">
        <v>73</v>
      </c>
      <c r="D101" s="2" t="s">
        <v>282</v>
      </c>
      <c r="E101" s="27">
        <v>28.5</v>
      </c>
      <c r="F101" s="27">
        <v>150.25</v>
      </c>
      <c r="G101" s="28">
        <v>218</v>
      </c>
      <c r="H101" s="2">
        <v>618</v>
      </c>
      <c r="I101" s="2">
        <v>234</v>
      </c>
      <c r="J101" s="29">
        <v>22.783333333333331</v>
      </c>
      <c r="K101" s="29">
        <v>7.8000000000000007</v>
      </c>
      <c r="L101" s="2">
        <v>38</v>
      </c>
      <c r="M101" s="27">
        <v>6.03</v>
      </c>
      <c r="N101" s="27">
        <v>0.13</v>
      </c>
      <c r="O101" s="27">
        <v>2.65</v>
      </c>
      <c r="P101" s="49">
        <v>0.23</v>
      </c>
      <c r="Q101" s="29">
        <v>129.6</v>
      </c>
      <c r="R101" s="2">
        <v>12</v>
      </c>
      <c r="S101" s="29">
        <v>4.7</v>
      </c>
      <c r="T101" s="27">
        <v>0.93</v>
      </c>
      <c r="U101" s="27">
        <v>0.77</v>
      </c>
      <c r="V101" s="2">
        <v>26</v>
      </c>
    </row>
    <row r="102" spans="1:22" ht="15" customHeight="1" x14ac:dyDescent="0.35">
      <c r="A102" s="2">
        <v>11</v>
      </c>
      <c r="B102" s="2" t="s">
        <v>35</v>
      </c>
      <c r="C102">
        <v>75</v>
      </c>
      <c r="D102" s="2" t="s">
        <v>284</v>
      </c>
      <c r="E102" s="27">
        <v>28.45</v>
      </c>
      <c r="F102" s="27">
        <v>150.01666666666668</v>
      </c>
      <c r="G102" s="28">
        <v>218</v>
      </c>
      <c r="H102" s="2">
        <v>565</v>
      </c>
      <c r="I102" s="2">
        <v>236</v>
      </c>
      <c r="J102" s="29">
        <v>22.783333333333331</v>
      </c>
      <c r="K102" s="29">
        <v>7.8000000000000007</v>
      </c>
      <c r="L102" s="2">
        <v>38</v>
      </c>
      <c r="M102" s="27">
        <v>6.65</v>
      </c>
      <c r="N102" s="27">
        <v>0.11</v>
      </c>
      <c r="O102" s="27">
        <v>1.23</v>
      </c>
      <c r="P102" s="49">
        <v>0.111</v>
      </c>
      <c r="Q102" s="29">
        <v>42.4</v>
      </c>
      <c r="R102" s="2">
        <v>10</v>
      </c>
      <c r="S102" s="29">
        <v>6.1</v>
      </c>
      <c r="T102" s="27">
        <v>1.1000000000000001</v>
      </c>
      <c r="U102" s="27">
        <v>0.94</v>
      </c>
      <c r="V102" s="2">
        <v>28</v>
      </c>
    </row>
    <row r="103" spans="1:22" ht="15" customHeight="1" x14ac:dyDescent="0.35">
      <c r="A103" s="2">
        <v>11</v>
      </c>
      <c r="B103" s="2" t="s">
        <v>35</v>
      </c>
      <c r="C103">
        <v>76</v>
      </c>
      <c r="D103" s="2" t="s">
        <v>286</v>
      </c>
      <c r="E103" s="27">
        <v>28.45</v>
      </c>
      <c r="F103" s="27">
        <v>150.01666666666668</v>
      </c>
      <c r="G103" s="28">
        <v>218</v>
      </c>
      <c r="H103" s="2">
        <v>565</v>
      </c>
      <c r="I103" s="2">
        <v>236</v>
      </c>
      <c r="J103" s="29">
        <v>22.783333333333331</v>
      </c>
      <c r="K103" s="29">
        <v>7.8000000000000007</v>
      </c>
      <c r="L103" s="2">
        <v>38</v>
      </c>
      <c r="M103" s="27">
        <v>6.65</v>
      </c>
      <c r="N103" s="27">
        <v>0.11</v>
      </c>
      <c r="O103" s="27">
        <v>1.23</v>
      </c>
      <c r="P103" s="49">
        <v>0.111</v>
      </c>
      <c r="Q103" s="29">
        <v>42.4</v>
      </c>
      <c r="R103" s="2">
        <v>10</v>
      </c>
      <c r="S103" s="29">
        <v>6.1</v>
      </c>
      <c r="T103" s="27">
        <v>1.1000000000000001</v>
      </c>
      <c r="U103" s="27">
        <v>0.94</v>
      </c>
      <c r="V103" s="2">
        <v>28</v>
      </c>
    </row>
    <row r="104" spans="1:22" ht="15" customHeight="1" x14ac:dyDescent="0.35">
      <c r="A104" s="2">
        <v>11</v>
      </c>
      <c r="B104" s="2" t="s">
        <v>35</v>
      </c>
      <c r="C104">
        <v>77</v>
      </c>
      <c r="D104" s="2" t="s">
        <v>287</v>
      </c>
      <c r="E104" s="27">
        <v>28.3</v>
      </c>
      <c r="F104" s="27">
        <v>150.28333333333333</v>
      </c>
      <c r="G104" s="28">
        <v>218</v>
      </c>
      <c r="H104" s="2">
        <v>555</v>
      </c>
      <c r="I104" s="2">
        <v>202</v>
      </c>
      <c r="J104" s="29">
        <v>22.783333333333331</v>
      </c>
      <c r="K104" s="29">
        <v>7.8000000000000007</v>
      </c>
      <c r="L104" s="2">
        <v>35</v>
      </c>
      <c r="M104" s="27">
        <v>6.97</v>
      </c>
      <c r="N104" s="27">
        <v>0.11</v>
      </c>
      <c r="O104" s="27">
        <v>1.46</v>
      </c>
      <c r="P104" s="49">
        <v>0.18</v>
      </c>
      <c r="Q104" s="29">
        <v>31.2</v>
      </c>
      <c r="R104" s="2">
        <v>18</v>
      </c>
      <c r="S104" s="29">
        <v>3</v>
      </c>
      <c r="T104" s="27">
        <v>0.51</v>
      </c>
      <c r="U104" s="27">
        <v>2.2999999999999998</v>
      </c>
      <c r="V104" s="2">
        <v>22</v>
      </c>
    </row>
    <row r="105" spans="1:22" ht="15" customHeight="1" x14ac:dyDescent="0.35">
      <c r="A105" s="2">
        <v>11</v>
      </c>
      <c r="B105" s="2" t="s">
        <v>35</v>
      </c>
      <c r="C105">
        <v>78</v>
      </c>
      <c r="D105" s="2" t="s">
        <v>289</v>
      </c>
      <c r="E105" s="27">
        <v>28.15</v>
      </c>
      <c r="F105" s="27">
        <v>150.36666666666667</v>
      </c>
      <c r="G105" s="28">
        <v>218</v>
      </c>
      <c r="H105" s="2">
        <v>555</v>
      </c>
      <c r="I105" s="2">
        <v>202</v>
      </c>
      <c r="J105" s="29">
        <v>22.783333333333331</v>
      </c>
      <c r="K105" s="29">
        <v>7.8000000000000007</v>
      </c>
      <c r="L105" s="2">
        <v>38</v>
      </c>
      <c r="M105" s="27">
        <v>7.05</v>
      </c>
      <c r="N105" s="27">
        <v>0.28999999999999998</v>
      </c>
      <c r="O105" s="27">
        <v>1.23</v>
      </c>
      <c r="P105" s="49">
        <v>0.114</v>
      </c>
      <c r="Q105" s="29">
        <v>28.7</v>
      </c>
      <c r="R105" s="2">
        <v>17</v>
      </c>
      <c r="S105" s="29">
        <v>6.3</v>
      </c>
      <c r="T105" s="27">
        <v>2.2999999999999998</v>
      </c>
      <c r="U105" s="27">
        <v>0.89</v>
      </c>
      <c r="V105" s="2">
        <v>27</v>
      </c>
    </row>
    <row r="106" spans="1:22" ht="15" customHeight="1" x14ac:dyDescent="0.35">
      <c r="A106" s="2">
        <v>11</v>
      </c>
      <c r="B106" s="2" t="s">
        <v>35</v>
      </c>
      <c r="C106">
        <v>79</v>
      </c>
      <c r="D106" s="2" t="s">
        <v>291</v>
      </c>
      <c r="E106" s="27">
        <v>28.15</v>
      </c>
      <c r="F106" s="27">
        <v>150.36666666666667</v>
      </c>
      <c r="G106" s="28">
        <v>218</v>
      </c>
      <c r="H106" s="2">
        <v>555</v>
      </c>
      <c r="I106" s="2">
        <v>202</v>
      </c>
      <c r="J106" s="29">
        <v>22.783333333333331</v>
      </c>
      <c r="K106" s="29">
        <v>7.8000000000000007</v>
      </c>
      <c r="L106" s="2">
        <v>38</v>
      </c>
      <c r="M106" s="27">
        <v>7.05</v>
      </c>
      <c r="N106" s="27">
        <v>0.28999999999999998</v>
      </c>
      <c r="O106" s="27">
        <v>1.23</v>
      </c>
      <c r="P106" s="49">
        <v>0.114</v>
      </c>
      <c r="Q106" s="29">
        <v>28.7</v>
      </c>
      <c r="R106" s="2">
        <v>17</v>
      </c>
      <c r="S106" s="29">
        <v>6.3</v>
      </c>
      <c r="T106" s="27">
        <v>2.2999999999999998</v>
      </c>
      <c r="U106" s="27">
        <v>0.89</v>
      </c>
      <c r="V106" s="2">
        <v>27</v>
      </c>
    </row>
    <row r="107" spans="1:22" ht="15" customHeight="1" x14ac:dyDescent="0.35">
      <c r="A107" s="2">
        <v>11</v>
      </c>
      <c r="B107" s="2" t="s">
        <v>35</v>
      </c>
      <c r="C107">
        <v>80</v>
      </c>
      <c r="D107" s="2" t="s">
        <v>292</v>
      </c>
      <c r="E107" s="27">
        <v>28.15</v>
      </c>
      <c r="F107" s="27">
        <v>150.36666666666667</v>
      </c>
      <c r="G107" s="28">
        <v>218</v>
      </c>
      <c r="H107" s="2">
        <v>555</v>
      </c>
      <c r="I107" s="2">
        <v>202</v>
      </c>
      <c r="J107" s="29">
        <v>22.783333333333331</v>
      </c>
      <c r="K107" s="29">
        <v>7.8000000000000007</v>
      </c>
      <c r="L107" s="2">
        <v>38</v>
      </c>
      <c r="M107" s="27">
        <v>7.05</v>
      </c>
      <c r="N107" s="27">
        <v>0.28999999999999998</v>
      </c>
      <c r="O107" s="27">
        <v>1.23</v>
      </c>
      <c r="P107" s="49">
        <v>0.114</v>
      </c>
      <c r="Q107" s="29">
        <v>28.7</v>
      </c>
      <c r="R107" s="2">
        <v>17</v>
      </c>
      <c r="S107" s="29">
        <v>6.3</v>
      </c>
      <c r="T107" s="27">
        <v>2.2999999999999998</v>
      </c>
      <c r="U107" s="27">
        <v>0.89</v>
      </c>
      <c r="V107" s="2">
        <v>27</v>
      </c>
    </row>
    <row r="108" spans="1:22" ht="15" customHeight="1" x14ac:dyDescent="0.35">
      <c r="A108" s="2">
        <v>11</v>
      </c>
      <c r="B108" s="2" t="s">
        <v>35</v>
      </c>
      <c r="C108">
        <v>82</v>
      </c>
      <c r="D108" s="2" t="s">
        <v>293</v>
      </c>
      <c r="E108" s="27">
        <v>28.233333333333334</v>
      </c>
      <c r="F108" s="27">
        <v>150.71666666666667</v>
      </c>
      <c r="G108" s="28">
        <v>218</v>
      </c>
      <c r="H108" s="2">
        <v>593</v>
      </c>
      <c r="I108" s="2">
        <v>213</v>
      </c>
      <c r="J108" s="29">
        <v>22.783333333333331</v>
      </c>
      <c r="K108" s="29">
        <v>7.8000000000000007</v>
      </c>
      <c r="L108" s="2">
        <v>33</v>
      </c>
      <c r="M108" s="27">
        <v>6.55</v>
      </c>
      <c r="N108" s="27">
        <v>7.0000000000000007E-2</v>
      </c>
      <c r="O108" s="27">
        <v>1.03</v>
      </c>
      <c r="P108" s="49">
        <v>9.7000000000000003E-2</v>
      </c>
      <c r="Q108" s="29">
        <v>21.1</v>
      </c>
      <c r="R108" s="2">
        <v>7.2</v>
      </c>
      <c r="S108" s="29">
        <v>2.4</v>
      </c>
      <c r="T108" s="27">
        <v>0.24</v>
      </c>
      <c r="U108" s="27">
        <v>0.74</v>
      </c>
      <c r="V108" s="2">
        <v>11</v>
      </c>
    </row>
    <row r="109" spans="1:22" ht="15" customHeight="1" x14ac:dyDescent="0.35">
      <c r="A109" s="2">
        <v>11</v>
      </c>
      <c r="B109" s="2" t="s">
        <v>35</v>
      </c>
      <c r="C109">
        <v>83</v>
      </c>
      <c r="D109" s="2" t="s">
        <v>295</v>
      </c>
      <c r="E109" s="27">
        <v>28.516666666666666</v>
      </c>
      <c r="F109" s="27">
        <v>150.56666666666666</v>
      </c>
      <c r="G109" s="28">
        <v>239</v>
      </c>
      <c r="H109" s="2">
        <v>589</v>
      </c>
      <c r="I109" s="2">
        <v>207</v>
      </c>
      <c r="J109" s="29">
        <v>22.783333333333331</v>
      </c>
      <c r="K109" s="29">
        <v>7.8000000000000007</v>
      </c>
      <c r="L109" s="2">
        <v>38</v>
      </c>
      <c r="M109" s="27">
        <v>7.67</v>
      </c>
      <c r="N109" s="27">
        <v>0.16</v>
      </c>
      <c r="O109" s="27">
        <v>0.92</v>
      </c>
      <c r="P109" s="49">
        <v>0.156</v>
      </c>
      <c r="Q109" s="29">
        <v>20.5</v>
      </c>
      <c r="R109" s="2">
        <v>24</v>
      </c>
      <c r="S109" s="29">
        <v>4</v>
      </c>
      <c r="T109" s="27">
        <v>0.84</v>
      </c>
      <c r="U109" s="27">
        <v>1.4</v>
      </c>
      <c r="V109" s="2">
        <v>29</v>
      </c>
    </row>
    <row r="110" spans="1:22" ht="15" customHeight="1" x14ac:dyDescent="0.35">
      <c r="A110" s="2">
        <v>11</v>
      </c>
      <c r="B110" s="2" t="s">
        <v>35</v>
      </c>
      <c r="C110">
        <v>84</v>
      </c>
      <c r="D110" s="2" t="s">
        <v>297</v>
      </c>
      <c r="E110" s="27">
        <v>28.516666666666666</v>
      </c>
      <c r="F110" s="27">
        <v>150.56666666666666</v>
      </c>
      <c r="G110" s="28">
        <v>239</v>
      </c>
      <c r="H110" s="2">
        <v>589</v>
      </c>
      <c r="I110" s="2">
        <v>207</v>
      </c>
      <c r="J110" s="29">
        <v>22.783333333333331</v>
      </c>
      <c r="K110" s="29">
        <v>7.8000000000000007</v>
      </c>
      <c r="L110" s="2">
        <v>38</v>
      </c>
      <c r="M110" s="27">
        <v>7.67</v>
      </c>
      <c r="N110" s="27">
        <v>0.16</v>
      </c>
      <c r="O110" s="27">
        <v>0.92</v>
      </c>
      <c r="P110" s="49">
        <v>0.156</v>
      </c>
      <c r="Q110" s="29">
        <v>20.5</v>
      </c>
      <c r="R110" s="2">
        <v>24</v>
      </c>
      <c r="S110" s="29">
        <v>4</v>
      </c>
      <c r="T110" s="27">
        <v>0.84</v>
      </c>
      <c r="U110" s="27">
        <v>1.4</v>
      </c>
      <c r="V110" s="2">
        <v>29</v>
      </c>
    </row>
    <row r="111" spans="1:22" ht="15" customHeight="1" x14ac:dyDescent="0.35">
      <c r="A111" s="2">
        <v>11</v>
      </c>
      <c r="B111" s="2" t="s">
        <v>35</v>
      </c>
      <c r="C111">
        <v>105</v>
      </c>
      <c r="D111" s="2" t="s">
        <v>298</v>
      </c>
      <c r="E111" s="27">
        <v>27.716666666666665</v>
      </c>
      <c r="F111" s="27">
        <v>150.36666666666667</v>
      </c>
      <c r="G111" s="28">
        <v>300</v>
      </c>
      <c r="H111" s="2">
        <v>585</v>
      </c>
      <c r="I111" s="2">
        <v>200</v>
      </c>
      <c r="J111" s="29">
        <v>22.783333333333331</v>
      </c>
      <c r="K111" s="29">
        <v>7.45</v>
      </c>
      <c r="L111" s="2" t="s">
        <v>312</v>
      </c>
      <c r="M111" s="27" t="s">
        <v>312</v>
      </c>
      <c r="N111" s="27" t="s">
        <v>312</v>
      </c>
      <c r="O111" s="27" t="s">
        <v>312</v>
      </c>
      <c r="P111" s="49" t="s">
        <v>312</v>
      </c>
      <c r="Q111" s="29" t="s">
        <v>312</v>
      </c>
      <c r="R111" s="2" t="s">
        <v>312</v>
      </c>
      <c r="S111" s="29" t="s">
        <v>312</v>
      </c>
      <c r="T111" s="27" t="s">
        <v>312</v>
      </c>
      <c r="U111" s="27" t="s">
        <v>312</v>
      </c>
      <c r="V111" s="2" t="s">
        <v>312</v>
      </c>
    </row>
    <row r="112" spans="1:22" ht="15" customHeight="1" x14ac:dyDescent="0.35">
      <c r="A112" s="2">
        <v>11</v>
      </c>
      <c r="B112" s="2" t="s">
        <v>35</v>
      </c>
      <c r="C112">
        <v>106</v>
      </c>
      <c r="D112" s="2" t="s">
        <v>300</v>
      </c>
      <c r="E112" s="27">
        <v>27.716666666666665</v>
      </c>
      <c r="F112" s="27">
        <v>150.36666666666667</v>
      </c>
      <c r="G112" s="28">
        <v>300</v>
      </c>
      <c r="H112" s="2">
        <v>585</v>
      </c>
      <c r="I112" s="2">
        <v>200</v>
      </c>
      <c r="J112" s="29">
        <v>22.783333333333331</v>
      </c>
      <c r="K112" s="29">
        <v>7.45</v>
      </c>
      <c r="L112" s="2" t="s">
        <v>312</v>
      </c>
      <c r="M112" s="27" t="s">
        <v>312</v>
      </c>
      <c r="N112" s="27" t="s">
        <v>312</v>
      </c>
      <c r="O112" s="27" t="s">
        <v>312</v>
      </c>
      <c r="P112" s="49" t="s">
        <v>312</v>
      </c>
      <c r="Q112" s="29" t="s">
        <v>312</v>
      </c>
      <c r="R112" s="2" t="s">
        <v>312</v>
      </c>
      <c r="S112" s="29" t="s">
        <v>312</v>
      </c>
      <c r="T112" s="27" t="s">
        <v>312</v>
      </c>
      <c r="U112" s="27" t="s">
        <v>312</v>
      </c>
      <c r="V112" s="2" t="s">
        <v>312</v>
      </c>
    </row>
    <row r="113" spans="1:22" ht="15" customHeight="1" x14ac:dyDescent="0.35">
      <c r="A113" s="2">
        <v>11</v>
      </c>
      <c r="B113" s="2" t="s">
        <v>35</v>
      </c>
      <c r="C113">
        <v>107</v>
      </c>
      <c r="D113" s="2" t="s">
        <v>302</v>
      </c>
      <c r="E113" s="27">
        <v>28.266666666666666</v>
      </c>
      <c r="F113" s="27">
        <v>150.43333333333334</v>
      </c>
      <c r="G113" s="28">
        <v>218</v>
      </c>
      <c r="H113" s="2">
        <v>593</v>
      </c>
      <c r="I113" s="2">
        <v>213</v>
      </c>
      <c r="J113" s="29">
        <v>22.783333333333331</v>
      </c>
      <c r="K113" s="29">
        <v>7.8000000000000007</v>
      </c>
      <c r="L113" s="2" t="s">
        <v>312</v>
      </c>
      <c r="M113" s="27" t="s">
        <v>312</v>
      </c>
      <c r="N113" s="27" t="s">
        <v>312</v>
      </c>
      <c r="O113" s="27" t="s">
        <v>312</v>
      </c>
      <c r="P113" s="49" t="s">
        <v>312</v>
      </c>
      <c r="Q113" s="29" t="s">
        <v>312</v>
      </c>
      <c r="R113" s="2" t="s">
        <v>312</v>
      </c>
      <c r="S113" s="29" t="s">
        <v>312</v>
      </c>
      <c r="T113" s="27" t="s">
        <v>312</v>
      </c>
      <c r="U113" s="27" t="s">
        <v>312</v>
      </c>
      <c r="V113" s="2" t="s">
        <v>312</v>
      </c>
    </row>
    <row r="114" spans="1:22" ht="15" customHeight="1" x14ac:dyDescent="0.35">
      <c r="A114" s="4">
        <v>11</v>
      </c>
      <c r="B114" s="4" t="s">
        <v>35</v>
      </c>
      <c r="C114" s="5">
        <v>108</v>
      </c>
      <c r="D114" s="4" t="s">
        <v>304</v>
      </c>
      <c r="E114" s="30">
        <v>28.266666666666666</v>
      </c>
      <c r="F114" s="30">
        <v>150.43333333333334</v>
      </c>
      <c r="G114" s="31">
        <v>218</v>
      </c>
      <c r="H114" s="4">
        <v>593</v>
      </c>
      <c r="I114" s="4">
        <v>213</v>
      </c>
      <c r="J114" s="32">
        <v>22.783333333333331</v>
      </c>
      <c r="K114" s="32">
        <v>7.8000000000000007</v>
      </c>
      <c r="L114" s="4" t="s">
        <v>312</v>
      </c>
      <c r="M114" s="30" t="s">
        <v>312</v>
      </c>
      <c r="N114" s="30" t="s">
        <v>312</v>
      </c>
      <c r="O114" s="30" t="s">
        <v>312</v>
      </c>
      <c r="P114" s="118" t="s">
        <v>312</v>
      </c>
      <c r="Q114" s="32" t="s">
        <v>312</v>
      </c>
      <c r="R114" s="4" t="s">
        <v>312</v>
      </c>
      <c r="S114" s="32" t="s">
        <v>312</v>
      </c>
      <c r="T114" s="30" t="s">
        <v>312</v>
      </c>
      <c r="U114" s="30" t="s">
        <v>312</v>
      </c>
      <c r="V114" s="4" t="s">
        <v>312</v>
      </c>
    </row>
    <row r="115" spans="1:22" ht="15" customHeight="1" x14ac:dyDescent="0.35">
      <c r="D115" s="2" t="s">
        <v>313</v>
      </c>
      <c r="E115" s="27">
        <f t="shared" ref="E115:V115" si="0">MIN(E8:E114)</f>
        <v>22.966666666666665</v>
      </c>
      <c r="F115" s="27">
        <f t="shared" si="0"/>
        <v>144.26666666666668</v>
      </c>
      <c r="G115" s="27">
        <f t="shared" si="0"/>
        <v>3</v>
      </c>
      <c r="H115" s="27">
        <f t="shared" si="0"/>
        <v>335</v>
      </c>
      <c r="I115" s="27">
        <f t="shared" si="0"/>
        <v>118</v>
      </c>
      <c r="J115" s="27">
        <f t="shared" si="0"/>
        <v>17.883333333333333</v>
      </c>
      <c r="K115" s="27">
        <f t="shared" si="0"/>
        <v>4.3166666666666664</v>
      </c>
      <c r="L115" s="27">
        <f t="shared" si="0"/>
        <v>15</v>
      </c>
      <c r="M115" s="27">
        <f t="shared" si="0"/>
        <v>5.78</v>
      </c>
      <c r="N115" s="27">
        <f t="shared" si="0"/>
        <v>0.05</v>
      </c>
      <c r="O115" s="27">
        <f t="shared" si="0"/>
        <v>0.46</v>
      </c>
      <c r="P115" s="49">
        <f t="shared" si="0"/>
        <v>2.5000000000000001E-2</v>
      </c>
      <c r="Q115" s="29">
        <f t="shared" si="0"/>
        <v>17</v>
      </c>
      <c r="R115" s="27">
        <f t="shared" si="0"/>
        <v>3.2</v>
      </c>
      <c r="S115" s="29">
        <f t="shared" si="0"/>
        <v>0.3</v>
      </c>
      <c r="T115" s="27">
        <f t="shared" si="0"/>
        <v>0.01</v>
      </c>
      <c r="U115" s="27">
        <f t="shared" si="0"/>
        <v>0.36</v>
      </c>
      <c r="V115" s="27">
        <f t="shared" si="0"/>
        <v>5</v>
      </c>
    </row>
    <row r="116" spans="1:22" ht="15" customHeight="1" x14ac:dyDescent="0.35">
      <c r="D116" s="2" t="s">
        <v>314</v>
      </c>
      <c r="E116" s="27">
        <f t="shared" ref="E116:V116" si="1">MAX(E8:E114)</f>
        <v>28.766666666666666</v>
      </c>
      <c r="F116" s="27">
        <f t="shared" si="1"/>
        <v>153.13333333333333</v>
      </c>
      <c r="G116" s="27">
        <f t="shared" si="1"/>
        <v>675</v>
      </c>
      <c r="H116" s="27">
        <f t="shared" si="1"/>
        <v>1621</v>
      </c>
      <c r="I116" s="27">
        <f t="shared" si="1"/>
        <v>607</v>
      </c>
      <c r="J116" s="27">
        <f t="shared" si="1"/>
        <v>26.316666666666666</v>
      </c>
      <c r="K116" s="27">
        <f t="shared" si="1"/>
        <v>12.233333333333334</v>
      </c>
      <c r="L116" s="27">
        <f t="shared" si="1"/>
        <v>65</v>
      </c>
      <c r="M116" s="27">
        <f t="shared" si="1"/>
        <v>8.76</v>
      </c>
      <c r="N116" s="27">
        <f t="shared" si="1"/>
        <v>0.49</v>
      </c>
      <c r="O116" s="27">
        <f t="shared" si="1"/>
        <v>3.16</v>
      </c>
      <c r="P116" s="49">
        <f t="shared" si="1"/>
        <v>0.39</v>
      </c>
      <c r="Q116" s="29">
        <f t="shared" si="1"/>
        <v>259.7</v>
      </c>
      <c r="R116" s="27">
        <f t="shared" si="1"/>
        <v>41</v>
      </c>
      <c r="S116" s="29">
        <f t="shared" si="1"/>
        <v>26</v>
      </c>
      <c r="T116" s="27">
        <f t="shared" si="1"/>
        <v>5</v>
      </c>
      <c r="U116" s="27">
        <f t="shared" si="1"/>
        <v>2.6</v>
      </c>
      <c r="V116" s="27">
        <f t="shared" si="1"/>
        <v>68</v>
      </c>
    </row>
    <row r="117" spans="1:22" ht="15" customHeight="1" x14ac:dyDescent="0.35">
      <c r="A117" s="4"/>
      <c r="B117" s="4"/>
      <c r="C117" s="5"/>
      <c r="D117" s="4" t="s">
        <v>315</v>
      </c>
      <c r="E117" s="30">
        <f>MEDIAN(E8:E114)</f>
        <v>27.333333333333332</v>
      </c>
      <c r="F117" s="30">
        <f t="shared" ref="F117:V117" si="2">MEDIAN(F8:F114)</f>
        <v>150.25</v>
      </c>
      <c r="G117" s="30">
        <f t="shared" si="2"/>
        <v>283</v>
      </c>
      <c r="H117" s="30">
        <f t="shared" si="2"/>
        <v>612</v>
      </c>
      <c r="I117" s="30">
        <f t="shared" si="2"/>
        <v>200</v>
      </c>
      <c r="J117" s="30">
        <f t="shared" si="2"/>
        <v>22.783333333333331</v>
      </c>
      <c r="K117" s="30">
        <f t="shared" si="2"/>
        <v>7.8000000000000007</v>
      </c>
      <c r="L117" s="30">
        <f t="shared" si="2"/>
        <v>38</v>
      </c>
      <c r="M117" s="30">
        <f t="shared" si="2"/>
        <v>7.05</v>
      </c>
      <c r="N117" s="30">
        <f t="shared" si="2"/>
        <v>0.12</v>
      </c>
      <c r="O117" s="30">
        <f t="shared" si="2"/>
        <v>1.47</v>
      </c>
      <c r="P117" s="118">
        <f t="shared" si="2"/>
        <v>0.13700000000000001</v>
      </c>
      <c r="Q117" s="32">
        <f t="shared" si="2"/>
        <v>38.200000000000003</v>
      </c>
      <c r="R117" s="30">
        <f t="shared" si="2"/>
        <v>19</v>
      </c>
      <c r="S117" s="32">
        <f t="shared" si="2"/>
        <v>6.3</v>
      </c>
      <c r="T117" s="30">
        <f t="shared" si="2"/>
        <v>0.84</v>
      </c>
      <c r="U117" s="30">
        <f t="shared" si="2"/>
        <v>0.9</v>
      </c>
      <c r="V117" s="30">
        <f t="shared" si="2"/>
        <v>29</v>
      </c>
    </row>
  </sheetData>
  <mergeCells count="2">
    <mergeCell ref="E6:K6"/>
    <mergeCell ref="L6:V6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3A325-62AC-4FDC-AF27-16FB00F71599}">
  <dimension ref="A2:V25"/>
  <sheetViews>
    <sheetView workbookViewId="0">
      <selection activeCell="F30" sqref="F30"/>
    </sheetView>
  </sheetViews>
  <sheetFormatPr defaultColWidth="9.1796875" defaultRowHeight="14.5" x14ac:dyDescent="0.35"/>
  <cols>
    <col min="1" max="2" width="9.1796875" style="33"/>
    <col min="3" max="3" width="13.81640625" style="33" customWidth="1"/>
    <col min="4" max="4" width="9.1796875" style="33"/>
    <col min="5" max="5" width="10.26953125" style="33" customWidth="1"/>
    <col min="6" max="6" width="14.36328125" style="33" customWidth="1"/>
    <col min="7" max="7" width="12.81640625" style="33" bestFit="1" customWidth="1"/>
    <col min="8" max="8" width="15.453125" style="33" bestFit="1" customWidth="1"/>
    <col min="9" max="9" width="15.1796875" style="33" bestFit="1" customWidth="1"/>
    <col min="10" max="10" width="15.54296875" style="33" customWidth="1"/>
    <col min="11" max="11" width="11" style="33" customWidth="1"/>
    <col min="12" max="13" width="9.1796875" style="33"/>
    <col min="14" max="14" width="19.7265625" style="33" bestFit="1" customWidth="1"/>
    <col min="15" max="15" width="9.81640625" style="33" bestFit="1" customWidth="1"/>
    <col min="16" max="16" width="10.90625" style="33" bestFit="1" customWidth="1"/>
    <col min="17" max="17" width="14" style="33" customWidth="1"/>
    <col min="18" max="19" width="12.08984375" style="33" bestFit="1" customWidth="1"/>
    <col min="20" max="20" width="12" style="33" bestFit="1" customWidth="1"/>
    <col min="21" max="21" width="12.08984375" style="33" bestFit="1" customWidth="1"/>
    <col min="22" max="22" width="19.81640625" style="33" bestFit="1" customWidth="1"/>
    <col min="23" max="16384" width="9.1796875" style="33"/>
  </cols>
  <sheetData>
    <row r="2" spans="1:22" x14ac:dyDescent="0.35"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</row>
    <row r="3" spans="1:22" x14ac:dyDescent="0.35"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</row>
    <row r="4" spans="1:22" x14ac:dyDescent="0.35"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</row>
    <row r="5" spans="1:22" x14ac:dyDescent="0.35"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</row>
    <row r="6" spans="1:22" x14ac:dyDescent="0.35">
      <c r="A6" s="141" t="s">
        <v>316</v>
      </c>
      <c r="B6" s="141"/>
      <c r="C6" s="82" t="s">
        <v>317</v>
      </c>
      <c r="D6" s="82"/>
      <c r="E6" s="82"/>
      <c r="F6" s="82"/>
      <c r="G6" s="82"/>
      <c r="H6" s="82"/>
      <c r="I6" s="82"/>
      <c r="J6" s="82"/>
      <c r="K6" s="82" t="s">
        <v>318</v>
      </c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</row>
    <row r="7" spans="1:22" ht="44.5" x14ac:dyDescent="0.45">
      <c r="A7" s="83" t="s">
        <v>36</v>
      </c>
      <c r="B7" s="84" t="s">
        <v>40</v>
      </c>
      <c r="C7" s="80" t="s">
        <v>319</v>
      </c>
      <c r="D7" s="75" t="s">
        <v>559</v>
      </c>
      <c r="E7" s="75" t="s">
        <v>560</v>
      </c>
      <c r="F7" s="76" t="s">
        <v>561</v>
      </c>
      <c r="G7" s="74" t="s">
        <v>562</v>
      </c>
      <c r="H7" s="74" t="s">
        <v>563</v>
      </c>
      <c r="I7" s="77" t="s">
        <v>565</v>
      </c>
      <c r="J7" s="77" t="s">
        <v>564</v>
      </c>
      <c r="K7" s="80" t="s">
        <v>319</v>
      </c>
      <c r="L7" s="74" t="s">
        <v>554</v>
      </c>
      <c r="M7" s="74" t="s">
        <v>555</v>
      </c>
      <c r="N7" s="74" t="s">
        <v>556</v>
      </c>
      <c r="O7" s="74" t="s">
        <v>558</v>
      </c>
      <c r="P7" s="74" t="s">
        <v>557</v>
      </c>
      <c r="Q7" s="88" t="s">
        <v>573</v>
      </c>
      <c r="R7" s="74" t="s">
        <v>567</v>
      </c>
      <c r="S7" s="74" t="s">
        <v>568</v>
      </c>
      <c r="T7" s="74" t="s">
        <v>569</v>
      </c>
      <c r="U7" s="74" t="s">
        <v>570</v>
      </c>
      <c r="V7" s="74" t="s">
        <v>571</v>
      </c>
    </row>
    <row r="8" spans="1:22" x14ac:dyDescent="0.35">
      <c r="A8" s="28">
        <v>1</v>
      </c>
      <c r="B8" s="27" t="s">
        <v>24</v>
      </c>
      <c r="C8">
        <v>5</v>
      </c>
      <c r="D8" s="36">
        <v>24.133333333333333</v>
      </c>
      <c r="E8" s="36">
        <v>148.31</v>
      </c>
      <c r="F8" s="37">
        <v>250.4</v>
      </c>
      <c r="G8" s="38">
        <v>659.4</v>
      </c>
      <c r="H8" s="38">
        <v>184.6</v>
      </c>
      <c r="I8" s="37">
        <v>25.583333333333332</v>
      </c>
      <c r="J8" s="37">
        <v>10.239999999999998</v>
      </c>
      <c r="K8" s="38">
        <v>5</v>
      </c>
      <c r="L8" s="37">
        <v>30.8</v>
      </c>
      <c r="M8" s="37">
        <v>7.6480000000000006</v>
      </c>
      <c r="N8" s="39">
        <v>0.126</v>
      </c>
      <c r="O8" s="33">
        <v>1.1119999999999999</v>
      </c>
      <c r="P8" s="36">
        <v>7.8599999999999989E-2</v>
      </c>
      <c r="Q8" s="37">
        <v>42.160000000000004</v>
      </c>
      <c r="R8" s="37">
        <v>21</v>
      </c>
      <c r="S8" s="37">
        <v>9.1999999999999993</v>
      </c>
      <c r="T8" s="33">
        <v>1.5159999999999998</v>
      </c>
      <c r="U8" s="33">
        <v>0.71799999999999997</v>
      </c>
      <c r="V8" s="37">
        <v>31.2</v>
      </c>
    </row>
    <row r="9" spans="1:22" x14ac:dyDescent="0.35">
      <c r="A9" s="28">
        <v>2</v>
      </c>
      <c r="B9" s="27" t="s">
        <v>26</v>
      </c>
      <c r="C9">
        <v>7</v>
      </c>
      <c r="D9" s="36">
        <v>24.485714285714288</v>
      </c>
      <c r="E9" s="36">
        <v>150.24285714285716</v>
      </c>
      <c r="F9" s="37">
        <v>152.42857142857142</v>
      </c>
      <c r="G9" s="38">
        <v>688.66666666666663</v>
      </c>
      <c r="H9" s="38">
        <v>201.71428571428572</v>
      </c>
      <c r="I9" s="37">
        <v>25.933333333333334</v>
      </c>
      <c r="J9" s="37">
        <v>8.8666666666666671</v>
      </c>
      <c r="K9" s="38">
        <v>7</v>
      </c>
      <c r="L9" s="37">
        <v>42.571428571428569</v>
      </c>
      <c r="M9" s="37">
        <v>7.3100000000000005</v>
      </c>
      <c r="N9" s="39">
        <v>0.11857142857142856</v>
      </c>
      <c r="O9" s="33">
        <v>1.8800000000000001</v>
      </c>
      <c r="P9" s="36">
        <v>0.16642857142857143</v>
      </c>
      <c r="Q9" s="37">
        <v>69.671428571428564</v>
      </c>
      <c r="R9" s="37">
        <v>23.428571428571427</v>
      </c>
      <c r="S9" s="37">
        <v>7.6714285714285708</v>
      </c>
      <c r="T9" s="33">
        <v>0.6914285714285715</v>
      </c>
      <c r="U9" s="33">
        <v>1.1528571428571428</v>
      </c>
      <c r="V9" s="37">
        <v>34.285714285714285</v>
      </c>
    </row>
    <row r="10" spans="1:22" x14ac:dyDescent="0.35">
      <c r="A10" s="28">
        <v>3</v>
      </c>
      <c r="B10" s="27" t="s">
        <v>27</v>
      </c>
      <c r="C10">
        <v>3</v>
      </c>
      <c r="D10" s="36">
        <v>24.088888888888889</v>
      </c>
      <c r="E10" s="36">
        <v>145.64444444444442</v>
      </c>
      <c r="F10" s="37">
        <v>299</v>
      </c>
      <c r="G10" s="38">
        <v>505.33333333333331</v>
      </c>
      <c r="H10" s="38">
        <v>155.66666666666666</v>
      </c>
      <c r="I10" s="37">
        <v>25.461111111111112</v>
      </c>
      <c r="J10" s="37">
        <v>9.8444444444444432</v>
      </c>
      <c r="K10" s="38">
        <v>3</v>
      </c>
      <c r="L10" s="37">
        <v>30.666666666666668</v>
      </c>
      <c r="M10" s="37">
        <v>7.8766666666666678</v>
      </c>
      <c r="N10" s="39">
        <v>0.23333333333333331</v>
      </c>
      <c r="O10" s="33">
        <v>0.73999999999999988</v>
      </c>
      <c r="P10" s="36">
        <v>5.2333333333333336E-2</v>
      </c>
      <c r="Q10" s="37">
        <v>46.800000000000004</v>
      </c>
      <c r="R10" s="37">
        <v>6.6999999999999993</v>
      </c>
      <c r="S10" s="37">
        <v>0.80000000000000016</v>
      </c>
      <c r="T10" s="33">
        <v>2.2666666666666666</v>
      </c>
      <c r="U10" s="33">
        <v>0.52333333333333343</v>
      </c>
      <c r="V10" s="37">
        <v>9</v>
      </c>
    </row>
    <row r="11" spans="1:22" x14ac:dyDescent="0.35">
      <c r="A11" s="28">
        <v>4</v>
      </c>
      <c r="B11" s="27" t="s">
        <v>28</v>
      </c>
      <c r="C11">
        <v>17</v>
      </c>
      <c r="D11" s="36">
        <v>27.814705882352939</v>
      </c>
      <c r="E11" s="36">
        <v>151.6656862745098</v>
      </c>
      <c r="F11" s="37">
        <v>427.52941176470586</v>
      </c>
      <c r="G11" s="38">
        <v>691.94117647058829</v>
      </c>
      <c r="H11" s="38">
        <v>229.88235294117646</v>
      </c>
      <c r="I11" s="37">
        <v>20.940196078431374</v>
      </c>
      <c r="J11" s="37">
        <v>6.7245098039215687</v>
      </c>
      <c r="K11" s="38">
        <v>17</v>
      </c>
      <c r="L11" s="37">
        <v>42.705882352941174</v>
      </c>
      <c r="M11" s="37">
        <v>6.8817647058823539</v>
      </c>
      <c r="N11" s="39">
        <v>0.13058823529411764</v>
      </c>
      <c r="O11" s="33">
        <v>2.1794117647058826</v>
      </c>
      <c r="P11" s="36">
        <v>0.18929411764705883</v>
      </c>
      <c r="Q11" s="37">
        <v>49.723529411764709</v>
      </c>
      <c r="R11" s="37">
        <v>23.28235294117647</v>
      </c>
      <c r="S11" s="37">
        <v>8.2641176470588249</v>
      </c>
      <c r="T11" s="33">
        <v>0.7823529411764707</v>
      </c>
      <c r="U11" s="33">
        <v>1.2188235294117649</v>
      </c>
      <c r="V11" s="37">
        <v>37.588235294117645</v>
      </c>
    </row>
    <row r="12" spans="1:22" x14ac:dyDescent="0.35">
      <c r="A12" s="28">
        <v>5</v>
      </c>
      <c r="B12" s="27" t="s">
        <v>29</v>
      </c>
      <c r="C12">
        <v>8</v>
      </c>
      <c r="D12" s="36">
        <v>26.616666666666667</v>
      </c>
      <c r="E12" s="36">
        <v>148.80208333333334</v>
      </c>
      <c r="F12" s="37">
        <v>310.125</v>
      </c>
      <c r="G12" s="38">
        <v>573.625</v>
      </c>
      <c r="H12" s="38">
        <v>192.875</v>
      </c>
      <c r="I12" s="37">
        <v>23.420833333333334</v>
      </c>
      <c r="J12" s="37">
        <v>7.0104166666666661</v>
      </c>
      <c r="K12" s="38">
        <v>8</v>
      </c>
      <c r="L12" s="37">
        <v>38.875</v>
      </c>
      <c r="M12" s="37">
        <v>6.8737500000000002</v>
      </c>
      <c r="N12" s="39">
        <v>0.11000000000000001</v>
      </c>
      <c r="O12" s="33">
        <v>1.0275000000000001</v>
      </c>
      <c r="P12" s="36">
        <v>9.9750000000000005E-2</v>
      </c>
      <c r="Q12" s="37">
        <v>24.362500000000001</v>
      </c>
      <c r="R12" s="37">
        <v>17.212499999999999</v>
      </c>
      <c r="S12" s="37">
        <v>9.3874999999999993</v>
      </c>
      <c r="T12" s="33">
        <v>1.6512500000000001</v>
      </c>
      <c r="U12" s="33">
        <v>0.70874999999999999</v>
      </c>
      <c r="V12" s="37">
        <v>29.75</v>
      </c>
    </row>
    <row r="13" spans="1:22" x14ac:dyDescent="0.35">
      <c r="A13" s="28">
        <v>6</v>
      </c>
      <c r="B13" s="27" t="s">
        <v>30</v>
      </c>
      <c r="C13">
        <v>11</v>
      </c>
      <c r="D13" s="36">
        <v>28.121212121212121</v>
      </c>
      <c r="E13" s="36">
        <v>148.56363636363633</v>
      </c>
      <c r="F13" s="37">
        <v>212</v>
      </c>
      <c r="G13" s="38">
        <v>509</v>
      </c>
      <c r="H13" s="38">
        <v>185.27272727272728</v>
      </c>
      <c r="I13" s="37">
        <v>23.001515151515154</v>
      </c>
      <c r="J13" s="37">
        <v>8.2636363636363654</v>
      </c>
      <c r="K13" s="38">
        <v>11</v>
      </c>
      <c r="L13" s="37">
        <v>33.545454545454547</v>
      </c>
      <c r="M13" s="37">
        <v>7.1981818181818173</v>
      </c>
      <c r="N13" s="39">
        <v>9.6363636363636387E-2</v>
      </c>
      <c r="O13" s="33">
        <v>0.84272727272727266</v>
      </c>
      <c r="P13" s="36">
        <v>0.11218181818181817</v>
      </c>
      <c r="Q13" s="37">
        <v>48.418181818181822</v>
      </c>
      <c r="R13" s="37">
        <v>14.690909090909093</v>
      </c>
      <c r="S13" s="37">
        <v>5.1818181818181817</v>
      </c>
      <c r="T13" s="33">
        <v>0.91090909090909067</v>
      </c>
      <c r="U13" s="33">
        <v>0.90090909090909088</v>
      </c>
      <c r="V13" s="37">
        <v>22.272727272727273</v>
      </c>
    </row>
    <row r="14" spans="1:22" x14ac:dyDescent="0.35">
      <c r="A14" s="28">
        <v>7</v>
      </c>
      <c r="B14" s="27" t="s">
        <v>31</v>
      </c>
      <c r="C14">
        <v>6</v>
      </c>
      <c r="D14" s="36">
        <v>25.277777777777775</v>
      </c>
      <c r="E14" s="36">
        <v>151.33611111111111</v>
      </c>
      <c r="F14" s="37">
        <v>180.5</v>
      </c>
      <c r="G14" s="38">
        <v>741.83333333333337</v>
      </c>
      <c r="H14" s="38">
        <v>217.5</v>
      </c>
      <c r="I14" s="37">
        <v>24.577777777777779</v>
      </c>
      <c r="J14" s="37">
        <v>9.4638888888888903</v>
      </c>
      <c r="K14" s="38">
        <v>6</v>
      </c>
      <c r="L14" s="37">
        <v>37.166666666666664</v>
      </c>
      <c r="M14" s="37">
        <v>6.7983333333333329</v>
      </c>
      <c r="N14" s="39">
        <v>0.10333333333333335</v>
      </c>
      <c r="O14" s="33">
        <v>2.581666666666667</v>
      </c>
      <c r="P14" s="36">
        <v>0.26216666666666666</v>
      </c>
      <c r="Q14" s="37">
        <v>59.233333333333341</v>
      </c>
      <c r="R14" s="37">
        <v>21.333333333333332</v>
      </c>
      <c r="S14" s="37">
        <v>10.783333333333333</v>
      </c>
      <c r="T14" s="33">
        <v>0.71166666666666656</v>
      </c>
      <c r="U14" s="33">
        <v>1.1233333333333333</v>
      </c>
      <c r="V14" s="37">
        <v>41.333333333333336</v>
      </c>
    </row>
    <row r="15" spans="1:22" x14ac:dyDescent="0.35">
      <c r="A15" s="28">
        <v>8</v>
      </c>
      <c r="B15" s="27" t="s">
        <v>32</v>
      </c>
      <c r="C15">
        <v>6</v>
      </c>
      <c r="D15" s="36">
        <v>26.769444444444446</v>
      </c>
      <c r="E15" s="36">
        <v>152.13333333333335</v>
      </c>
      <c r="F15" s="37">
        <v>304.5</v>
      </c>
      <c r="G15" s="38">
        <v>907.83333333333337</v>
      </c>
      <c r="H15" s="38">
        <v>298.5</v>
      </c>
      <c r="I15" s="37">
        <v>23.241666666666664</v>
      </c>
      <c r="J15" s="37">
        <v>8.6027777777777779</v>
      </c>
      <c r="K15" s="38">
        <v>5</v>
      </c>
      <c r="L15" s="37">
        <v>35.4</v>
      </c>
      <c r="M15" s="37">
        <v>6.8159999999999998</v>
      </c>
      <c r="N15" s="39">
        <v>0.158</v>
      </c>
      <c r="O15" s="33">
        <v>2.6379999999999999</v>
      </c>
      <c r="P15" s="36">
        <v>0.26300000000000001</v>
      </c>
      <c r="Q15" s="37">
        <v>137.4</v>
      </c>
      <c r="R15" s="37">
        <v>19.2</v>
      </c>
      <c r="S15" s="37">
        <v>11.540000000000001</v>
      </c>
      <c r="T15" s="33">
        <v>0.84800000000000009</v>
      </c>
      <c r="U15" s="33">
        <v>1.0660000000000001</v>
      </c>
      <c r="V15" s="37">
        <v>39.4</v>
      </c>
    </row>
    <row r="16" spans="1:22" x14ac:dyDescent="0.35">
      <c r="A16" s="28">
        <v>9</v>
      </c>
      <c r="B16" s="27" t="s">
        <v>33</v>
      </c>
      <c r="C16">
        <v>6</v>
      </c>
      <c r="D16" s="36">
        <v>27.158333333333335</v>
      </c>
      <c r="E16" s="36">
        <v>145.88055555555556</v>
      </c>
      <c r="F16" s="37">
        <v>253.33333333333334</v>
      </c>
      <c r="G16" s="38">
        <v>419.66666666666669</v>
      </c>
      <c r="H16" s="38">
        <v>149.5</v>
      </c>
      <c r="I16" s="37">
        <v>23.102777777777778</v>
      </c>
      <c r="J16" s="37">
        <v>8.7194444444444432</v>
      </c>
      <c r="K16" s="38">
        <v>5</v>
      </c>
      <c r="L16" s="37">
        <v>33.4</v>
      </c>
      <c r="M16" s="37">
        <v>6.918000000000001</v>
      </c>
      <c r="N16" s="39">
        <v>0.128</v>
      </c>
      <c r="O16" s="33">
        <v>1.4019999999999999</v>
      </c>
      <c r="P16" s="36">
        <v>0.10580000000000001</v>
      </c>
      <c r="Q16" s="37">
        <v>83.679999999999993</v>
      </c>
      <c r="R16" s="37">
        <v>18.2</v>
      </c>
      <c r="S16" s="37">
        <v>4.5599999999999996</v>
      </c>
      <c r="T16" s="33">
        <v>0.59800000000000009</v>
      </c>
      <c r="U16" s="33">
        <v>2.02</v>
      </c>
      <c r="V16" s="37">
        <v>25.4</v>
      </c>
    </row>
    <row r="17" spans="1:22" x14ac:dyDescent="0.35">
      <c r="A17" s="28">
        <v>10</v>
      </c>
      <c r="B17" s="27" t="s">
        <v>34</v>
      </c>
      <c r="C17">
        <v>12</v>
      </c>
      <c r="D17" s="36">
        <v>26.854166666666671</v>
      </c>
      <c r="E17" s="36">
        <v>150.69583333333335</v>
      </c>
      <c r="F17" s="37">
        <v>344.91666666666669</v>
      </c>
      <c r="G17" s="38">
        <v>652.41666666666663</v>
      </c>
      <c r="H17" s="38">
        <v>214.5</v>
      </c>
      <c r="I17" s="37">
        <v>23.044444444444437</v>
      </c>
      <c r="J17" s="37">
        <v>7.3416666666666677</v>
      </c>
      <c r="K17" s="38">
        <v>12</v>
      </c>
      <c r="L17" s="37">
        <v>46.75</v>
      </c>
      <c r="M17" s="37">
        <v>7.2100000000000009</v>
      </c>
      <c r="N17" s="39">
        <v>0.13666666666666669</v>
      </c>
      <c r="O17" s="33">
        <v>1.8141666666666667</v>
      </c>
      <c r="P17" s="36">
        <v>0.17333333333333334</v>
      </c>
      <c r="Q17" s="37">
        <v>62.758333333333333</v>
      </c>
      <c r="R17" s="37">
        <v>23.925000000000001</v>
      </c>
      <c r="S17" s="37">
        <v>8.2166666666666668</v>
      </c>
      <c r="T17" s="33">
        <v>0.82083333333333319</v>
      </c>
      <c r="U17" s="33">
        <v>1.2075000000000002</v>
      </c>
      <c r="V17" s="37">
        <v>35.916666666666664</v>
      </c>
    </row>
    <row r="18" spans="1:22" x14ac:dyDescent="0.35">
      <c r="A18" s="28">
        <v>11</v>
      </c>
      <c r="B18" s="27" t="s">
        <v>35</v>
      </c>
      <c r="C18">
        <v>26</v>
      </c>
      <c r="D18" s="36">
        <v>28.101923076923075</v>
      </c>
      <c r="E18" s="36">
        <v>150.18333333333339</v>
      </c>
      <c r="F18" s="37">
        <v>246.65384615384616</v>
      </c>
      <c r="G18" s="38">
        <v>574.53846153846155</v>
      </c>
      <c r="H18" s="38">
        <v>205.73076923076923</v>
      </c>
      <c r="I18" s="37">
        <v>22.783333333333317</v>
      </c>
      <c r="J18" s="37">
        <v>7.6653846153846166</v>
      </c>
      <c r="K18" s="38">
        <v>22</v>
      </c>
      <c r="L18" s="37">
        <v>38.090909090909093</v>
      </c>
      <c r="M18" s="37">
        <v>7.214090909090908</v>
      </c>
      <c r="N18" s="39">
        <v>0.17272727272727273</v>
      </c>
      <c r="O18" s="33">
        <v>1.2618181818181819</v>
      </c>
      <c r="P18" s="36">
        <v>0.1285</v>
      </c>
      <c r="Q18" s="37">
        <v>33.790909090909103</v>
      </c>
      <c r="R18" s="37">
        <v>17.963636363636365</v>
      </c>
      <c r="S18" s="37">
        <v>5.2863636363636353</v>
      </c>
      <c r="T18" s="33">
        <v>1.1731818181818183</v>
      </c>
      <c r="U18" s="33">
        <v>1.291818181818182</v>
      </c>
      <c r="V18" s="37">
        <v>26.636363636363637</v>
      </c>
    </row>
    <row r="19" spans="1:22" x14ac:dyDescent="0.35">
      <c r="A19" s="140" t="s">
        <v>323</v>
      </c>
      <c r="B19" s="140"/>
      <c r="C19" s="34">
        <v>107</v>
      </c>
      <c r="D19" s="41">
        <v>26.986760124610594</v>
      </c>
      <c r="E19" s="41">
        <v>149.92834890965739</v>
      </c>
      <c r="F19" s="42">
        <v>282.98130841121497</v>
      </c>
      <c r="G19" s="43">
        <v>623.91588785046724</v>
      </c>
      <c r="H19" s="43">
        <v>207.54205607476635</v>
      </c>
      <c r="I19" s="42">
        <v>23.146105919003109</v>
      </c>
      <c r="J19" s="42">
        <v>7.9646417445482838</v>
      </c>
      <c r="K19" s="43">
        <v>101</v>
      </c>
      <c r="L19" s="42">
        <v>38.772277227722775</v>
      </c>
      <c r="M19" s="42">
        <v>7.1177227722772249</v>
      </c>
      <c r="N19" s="44">
        <v>0.13673267326732666</v>
      </c>
      <c r="O19" s="35">
        <v>1.5910891089108912</v>
      </c>
      <c r="P19" s="41">
        <v>0.15137623762376248</v>
      </c>
      <c r="Q19" s="42">
        <v>53.158415841584187</v>
      </c>
      <c r="R19" s="42">
        <v>19.618811881188122</v>
      </c>
      <c r="S19" s="42">
        <v>7.2751485148514838</v>
      </c>
      <c r="T19" s="35">
        <v>1.0189108910891094</v>
      </c>
      <c r="U19" s="35">
        <v>1.1347524752475244</v>
      </c>
      <c r="V19" s="42">
        <v>31.029702970297031</v>
      </c>
    </row>
    <row r="24" spans="1:22" x14ac:dyDescent="0.35">
      <c r="A24" s="141" t="s">
        <v>316</v>
      </c>
      <c r="B24" s="141"/>
      <c r="C24" s="82" t="s">
        <v>317</v>
      </c>
      <c r="D24" s="82"/>
      <c r="E24" s="82"/>
      <c r="F24" s="82"/>
      <c r="G24" s="82"/>
      <c r="H24" s="82"/>
      <c r="I24" s="82"/>
      <c r="J24" s="82"/>
      <c r="K24" s="82" t="s">
        <v>318</v>
      </c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</row>
    <row r="25" spans="1:22" ht="32" x14ac:dyDescent="0.45">
      <c r="A25" s="83" t="s">
        <v>36</v>
      </c>
      <c r="B25" s="84" t="s">
        <v>40</v>
      </c>
      <c r="C25" s="80" t="s">
        <v>319</v>
      </c>
      <c r="D25" s="75" t="s">
        <v>559</v>
      </c>
      <c r="E25" s="75" t="s">
        <v>560</v>
      </c>
      <c r="F25" s="76" t="s">
        <v>561</v>
      </c>
      <c r="G25" s="74" t="s">
        <v>562</v>
      </c>
      <c r="H25" s="74" t="s">
        <v>563</v>
      </c>
      <c r="I25" s="77" t="s">
        <v>565</v>
      </c>
      <c r="J25" s="77" t="s">
        <v>564</v>
      </c>
      <c r="K25" s="80" t="s">
        <v>319</v>
      </c>
      <c r="L25" s="74" t="s">
        <v>554</v>
      </c>
      <c r="M25" s="74" t="s">
        <v>555</v>
      </c>
      <c r="N25" s="74" t="s">
        <v>556</v>
      </c>
      <c r="O25" s="74" t="s">
        <v>558</v>
      </c>
      <c r="P25" s="74" t="s">
        <v>557</v>
      </c>
      <c r="Q25" s="85" t="s">
        <v>566</v>
      </c>
      <c r="R25" s="74" t="s">
        <v>567</v>
      </c>
      <c r="S25" s="74" t="s">
        <v>568</v>
      </c>
      <c r="T25" s="74" t="s">
        <v>569</v>
      </c>
      <c r="U25" s="74" t="s">
        <v>570</v>
      </c>
      <c r="V25" s="74" t="s">
        <v>571</v>
      </c>
    </row>
  </sheetData>
  <mergeCells count="3">
    <mergeCell ref="A19:B19"/>
    <mergeCell ref="A24:B24"/>
    <mergeCell ref="A6:B6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1F9AA-3ECF-46E8-95F4-C640745F212B}">
  <dimension ref="A4:K201"/>
  <sheetViews>
    <sheetView workbookViewId="0">
      <selection activeCell="M4" sqref="M4"/>
    </sheetView>
  </sheetViews>
  <sheetFormatPr defaultRowHeight="14.5" x14ac:dyDescent="0.35"/>
  <cols>
    <col min="1" max="1" width="16.81640625" style="2" customWidth="1"/>
  </cols>
  <sheetData>
    <row r="4" spans="1:11" x14ac:dyDescent="0.35">
      <c r="A4" s="24" t="s">
        <v>324</v>
      </c>
      <c r="B4" s="142" t="s">
        <v>325</v>
      </c>
      <c r="C4" s="142"/>
      <c r="D4" s="142"/>
      <c r="E4" s="142"/>
      <c r="F4" s="142"/>
      <c r="G4" s="142"/>
      <c r="H4" s="142"/>
      <c r="I4" s="142"/>
      <c r="J4" s="142"/>
      <c r="K4" s="142"/>
    </row>
    <row r="5" spans="1:11" x14ac:dyDescent="0.35">
      <c r="A5" s="2" t="s">
        <v>326</v>
      </c>
      <c r="B5">
        <v>1</v>
      </c>
      <c r="C5">
        <v>3</v>
      </c>
      <c r="D5">
        <v>4</v>
      </c>
      <c r="E5">
        <v>5</v>
      </c>
      <c r="F5">
        <v>18</v>
      </c>
      <c r="G5">
        <v>25</v>
      </c>
      <c r="H5">
        <v>12</v>
      </c>
      <c r="I5">
        <v>771</v>
      </c>
      <c r="J5">
        <v>1123</v>
      </c>
      <c r="K5">
        <v>1442</v>
      </c>
    </row>
    <row r="6" spans="1:11" x14ac:dyDescent="0.35">
      <c r="A6" s="45" t="s">
        <v>327</v>
      </c>
      <c r="B6">
        <v>772</v>
      </c>
      <c r="C6">
        <v>1180</v>
      </c>
      <c r="D6">
        <v>835</v>
      </c>
      <c r="E6">
        <v>1181</v>
      </c>
      <c r="F6">
        <v>1576</v>
      </c>
      <c r="G6">
        <v>785</v>
      </c>
      <c r="H6">
        <v>836</v>
      </c>
      <c r="I6">
        <v>1435</v>
      </c>
      <c r="J6">
        <v>1004</v>
      </c>
      <c r="K6">
        <v>1303</v>
      </c>
    </row>
    <row r="7" spans="1:11" x14ac:dyDescent="0.35">
      <c r="B7">
        <v>1403</v>
      </c>
      <c r="C7">
        <v>717</v>
      </c>
      <c r="D7">
        <v>760</v>
      </c>
      <c r="E7">
        <v>1397</v>
      </c>
      <c r="F7">
        <v>778</v>
      </c>
      <c r="G7">
        <v>1055</v>
      </c>
      <c r="H7">
        <v>1460</v>
      </c>
      <c r="I7">
        <v>293</v>
      </c>
      <c r="J7">
        <v>294</v>
      </c>
      <c r="K7">
        <v>1438</v>
      </c>
    </row>
    <row r="8" spans="1:11" x14ac:dyDescent="0.35">
      <c r="B8">
        <v>456</v>
      </c>
      <c r="C8">
        <v>467</v>
      </c>
      <c r="D8">
        <v>458</v>
      </c>
      <c r="E8">
        <v>459</v>
      </c>
      <c r="F8">
        <v>460</v>
      </c>
      <c r="G8">
        <v>1601</v>
      </c>
      <c r="H8">
        <v>457</v>
      </c>
      <c r="I8">
        <v>475</v>
      </c>
      <c r="J8">
        <v>468</v>
      </c>
      <c r="K8">
        <v>1119</v>
      </c>
    </row>
    <row r="9" spans="1:11" x14ac:dyDescent="0.35">
      <c r="B9">
        <v>1348</v>
      </c>
      <c r="C9">
        <v>1297</v>
      </c>
      <c r="D9">
        <v>1388</v>
      </c>
      <c r="E9">
        <v>1298</v>
      </c>
      <c r="F9">
        <v>1392</v>
      </c>
      <c r="G9">
        <v>493</v>
      </c>
      <c r="H9">
        <v>1019</v>
      </c>
      <c r="I9">
        <v>1351</v>
      </c>
      <c r="J9">
        <v>1058</v>
      </c>
      <c r="K9">
        <v>1179</v>
      </c>
    </row>
    <row r="10" spans="1:11" x14ac:dyDescent="0.35">
      <c r="B10">
        <v>1182</v>
      </c>
      <c r="C10">
        <v>1577</v>
      </c>
      <c r="D10">
        <v>787</v>
      </c>
      <c r="E10">
        <v>1164</v>
      </c>
      <c r="F10">
        <v>1173</v>
      </c>
      <c r="G10">
        <v>1684</v>
      </c>
      <c r="H10">
        <v>298</v>
      </c>
      <c r="I10">
        <v>309</v>
      </c>
      <c r="J10">
        <v>305</v>
      </c>
      <c r="K10">
        <v>300</v>
      </c>
    </row>
    <row r="11" spans="1:11" x14ac:dyDescent="0.35">
      <c r="B11">
        <v>307</v>
      </c>
      <c r="C11">
        <v>308</v>
      </c>
      <c r="D11">
        <v>334</v>
      </c>
      <c r="E11">
        <v>1265</v>
      </c>
      <c r="F11">
        <v>311</v>
      </c>
      <c r="G11">
        <v>333</v>
      </c>
      <c r="H11">
        <v>321</v>
      </c>
      <c r="I11">
        <v>1278</v>
      </c>
      <c r="J11">
        <v>1280</v>
      </c>
      <c r="K11">
        <v>303</v>
      </c>
    </row>
    <row r="12" spans="1:11" x14ac:dyDescent="0.35">
      <c r="B12">
        <v>312</v>
      </c>
      <c r="C12">
        <v>310</v>
      </c>
      <c r="D12">
        <v>332</v>
      </c>
      <c r="E12">
        <v>324</v>
      </c>
      <c r="F12">
        <v>325</v>
      </c>
      <c r="G12">
        <v>336</v>
      </c>
      <c r="H12">
        <v>317</v>
      </c>
      <c r="I12">
        <v>331</v>
      </c>
      <c r="J12">
        <v>329</v>
      </c>
      <c r="K12">
        <v>322</v>
      </c>
    </row>
    <row r="13" spans="1:11" x14ac:dyDescent="0.35">
      <c r="B13">
        <v>335</v>
      </c>
      <c r="C13">
        <v>1386</v>
      </c>
      <c r="D13">
        <v>351</v>
      </c>
      <c r="E13">
        <v>1302</v>
      </c>
      <c r="F13">
        <v>341</v>
      </c>
      <c r="G13">
        <v>1288</v>
      </c>
      <c r="H13">
        <v>1264</v>
      </c>
      <c r="I13">
        <v>454</v>
      </c>
      <c r="J13">
        <v>337</v>
      </c>
      <c r="K13">
        <v>1256</v>
      </c>
    </row>
    <row r="14" spans="1:11" x14ac:dyDescent="0.35">
      <c r="B14">
        <v>1262</v>
      </c>
      <c r="C14">
        <v>320</v>
      </c>
      <c r="D14">
        <v>315</v>
      </c>
      <c r="E14">
        <v>1276</v>
      </c>
      <c r="F14">
        <v>963</v>
      </c>
      <c r="G14">
        <v>1342</v>
      </c>
      <c r="H14">
        <v>301</v>
      </c>
      <c r="I14">
        <v>618</v>
      </c>
      <c r="J14">
        <v>634</v>
      </c>
      <c r="K14">
        <v>637</v>
      </c>
    </row>
    <row r="15" spans="1:11" x14ac:dyDescent="0.35">
      <c r="B15">
        <v>642</v>
      </c>
      <c r="C15">
        <v>622</v>
      </c>
      <c r="D15">
        <v>641</v>
      </c>
      <c r="E15">
        <v>640</v>
      </c>
      <c r="F15">
        <v>632</v>
      </c>
      <c r="G15">
        <v>635</v>
      </c>
      <c r="H15">
        <v>1274</v>
      </c>
      <c r="I15">
        <v>1281</v>
      </c>
      <c r="J15">
        <v>302</v>
      </c>
      <c r="K15">
        <v>601</v>
      </c>
    </row>
    <row r="16" spans="1:11" x14ac:dyDescent="0.35">
      <c r="B16">
        <v>602</v>
      </c>
      <c r="C16">
        <v>626</v>
      </c>
      <c r="D16">
        <v>627</v>
      </c>
      <c r="E16">
        <v>638</v>
      </c>
      <c r="F16">
        <v>314</v>
      </c>
      <c r="G16">
        <v>816</v>
      </c>
      <c r="H16">
        <v>1656</v>
      </c>
      <c r="I16">
        <v>587</v>
      </c>
      <c r="J16">
        <v>1176</v>
      </c>
      <c r="K16">
        <v>597</v>
      </c>
    </row>
    <row r="17" spans="2:11" x14ac:dyDescent="0.35">
      <c r="B17">
        <v>1178</v>
      </c>
      <c r="C17">
        <v>606</v>
      </c>
      <c r="D17">
        <v>1169</v>
      </c>
      <c r="E17">
        <v>753</v>
      </c>
      <c r="F17">
        <v>596</v>
      </c>
      <c r="G17">
        <v>625</v>
      </c>
      <c r="H17">
        <v>639</v>
      </c>
      <c r="I17">
        <v>591</v>
      </c>
      <c r="J17">
        <v>725</v>
      </c>
      <c r="K17">
        <v>1177</v>
      </c>
    </row>
    <row r="18" spans="2:11" x14ac:dyDescent="0.35">
      <c r="B18">
        <v>1267</v>
      </c>
      <c r="C18">
        <v>788</v>
      </c>
      <c r="D18">
        <v>1620</v>
      </c>
      <c r="E18">
        <v>1612</v>
      </c>
      <c r="F18">
        <v>768</v>
      </c>
      <c r="G18">
        <v>1166</v>
      </c>
      <c r="H18">
        <v>1168</v>
      </c>
      <c r="I18">
        <v>1165</v>
      </c>
      <c r="J18">
        <v>777</v>
      </c>
      <c r="K18">
        <v>783</v>
      </c>
    </row>
    <row r="19" spans="2:11" x14ac:dyDescent="0.35">
      <c r="B19">
        <v>784</v>
      </c>
      <c r="C19">
        <v>1268</v>
      </c>
      <c r="D19">
        <v>1275</v>
      </c>
      <c r="E19">
        <v>757</v>
      </c>
      <c r="F19">
        <v>1167</v>
      </c>
      <c r="G19">
        <v>798</v>
      </c>
      <c r="H19">
        <v>767</v>
      </c>
      <c r="I19">
        <v>1170</v>
      </c>
      <c r="J19">
        <v>1183</v>
      </c>
      <c r="K19">
        <v>636</v>
      </c>
    </row>
    <row r="20" spans="2:11" x14ac:dyDescent="0.35">
      <c r="B20">
        <v>786</v>
      </c>
      <c r="C20">
        <v>1635</v>
      </c>
      <c r="D20">
        <v>841</v>
      </c>
      <c r="E20">
        <v>1327</v>
      </c>
      <c r="F20">
        <v>1330</v>
      </c>
      <c r="G20">
        <v>1328</v>
      </c>
      <c r="H20">
        <v>1434</v>
      </c>
      <c r="I20">
        <v>1266</v>
      </c>
      <c r="J20">
        <v>8</v>
      </c>
      <c r="K20">
        <v>782</v>
      </c>
    </row>
    <row r="21" spans="2:11" x14ac:dyDescent="0.35">
      <c r="B21">
        <v>780</v>
      </c>
      <c r="C21">
        <v>51</v>
      </c>
      <c r="D21">
        <v>1617</v>
      </c>
      <c r="E21">
        <v>1575</v>
      </c>
      <c r="F21">
        <v>1618</v>
      </c>
      <c r="G21">
        <v>1619</v>
      </c>
      <c r="H21">
        <v>764</v>
      </c>
      <c r="I21">
        <v>1616</v>
      </c>
      <c r="J21">
        <v>10</v>
      </c>
      <c r="K21">
        <v>287</v>
      </c>
    </row>
    <row r="22" spans="2:11" x14ac:dyDescent="0.35">
      <c r="B22">
        <v>792</v>
      </c>
      <c r="C22">
        <v>288</v>
      </c>
      <c r="D22">
        <v>54</v>
      </c>
      <c r="E22">
        <v>710</v>
      </c>
      <c r="F22">
        <v>70</v>
      </c>
      <c r="G22">
        <v>711</v>
      </c>
      <c r="H22">
        <v>712</v>
      </c>
      <c r="I22">
        <v>1129</v>
      </c>
      <c r="J22">
        <v>352</v>
      </c>
      <c r="K22">
        <v>355</v>
      </c>
    </row>
    <row r="23" spans="2:11" x14ac:dyDescent="0.35">
      <c r="B23">
        <v>1444</v>
      </c>
      <c r="C23">
        <v>1283</v>
      </c>
      <c r="D23">
        <v>1296</v>
      </c>
      <c r="E23">
        <v>1429</v>
      </c>
      <c r="F23">
        <v>729</v>
      </c>
      <c r="G23">
        <v>1395</v>
      </c>
      <c r="H23">
        <v>1259</v>
      </c>
      <c r="I23">
        <v>1300</v>
      </c>
      <c r="J23">
        <v>9</v>
      </c>
      <c r="K23">
        <v>799</v>
      </c>
    </row>
    <row r="24" spans="2:11" x14ac:dyDescent="0.35">
      <c r="B24">
        <v>790</v>
      </c>
      <c r="C24">
        <v>796</v>
      </c>
      <c r="D24">
        <v>776</v>
      </c>
      <c r="E24">
        <v>797</v>
      </c>
      <c r="F24">
        <v>789</v>
      </c>
      <c r="G24">
        <v>794</v>
      </c>
      <c r="H24">
        <v>795</v>
      </c>
      <c r="I24">
        <v>713</v>
      </c>
      <c r="J24">
        <v>719</v>
      </c>
      <c r="K24">
        <v>55</v>
      </c>
    </row>
    <row r="25" spans="2:11" x14ac:dyDescent="0.35">
      <c r="B25">
        <v>56</v>
      </c>
      <c r="C25">
        <v>727</v>
      </c>
      <c r="D25">
        <v>714</v>
      </c>
      <c r="E25">
        <v>724</v>
      </c>
      <c r="F25">
        <v>715</v>
      </c>
      <c r="G25">
        <v>1631</v>
      </c>
      <c r="H25">
        <v>716</v>
      </c>
      <c r="I25">
        <v>1639</v>
      </c>
      <c r="J25">
        <v>1651</v>
      </c>
      <c r="K25">
        <v>1652</v>
      </c>
    </row>
    <row r="26" spans="2:11" x14ac:dyDescent="0.35">
      <c r="B26">
        <v>1636</v>
      </c>
      <c r="C26">
        <v>1645</v>
      </c>
      <c r="D26">
        <v>718</v>
      </c>
      <c r="E26">
        <v>1112</v>
      </c>
      <c r="F26">
        <v>1116</v>
      </c>
      <c r="G26">
        <v>1117</v>
      </c>
      <c r="H26">
        <v>1569</v>
      </c>
      <c r="I26">
        <v>22</v>
      </c>
      <c r="J26">
        <v>829</v>
      </c>
      <c r="K26">
        <v>831</v>
      </c>
    </row>
    <row r="27" spans="2:11" x14ac:dyDescent="0.35">
      <c r="B27">
        <v>1568</v>
      </c>
      <c r="C27">
        <v>23</v>
      </c>
      <c r="D27">
        <v>1640</v>
      </c>
      <c r="E27">
        <v>1643</v>
      </c>
      <c r="F27">
        <v>1657</v>
      </c>
      <c r="G27">
        <v>1642</v>
      </c>
      <c r="H27">
        <v>1637</v>
      </c>
      <c r="I27">
        <v>1647</v>
      </c>
      <c r="J27">
        <v>1648</v>
      </c>
      <c r="K27">
        <v>1654</v>
      </c>
    </row>
    <row r="28" spans="2:11" x14ac:dyDescent="0.35">
      <c r="B28">
        <v>1655</v>
      </c>
      <c r="C28">
        <v>1638</v>
      </c>
      <c r="D28">
        <v>1646</v>
      </c>
      <c r="E28">
        <v>1653</v>
      </c>
      <c r="F28">
        <v>1649</v>
      </c>
      <c r="G28">
        <v>1641</v>
      </c>
      <c r="H28">
        <v>1644</v>
      </c>
      <c r="I28">
        <v>588</v>
      </c>
      <c r="J28">
        <v>791</v>
      </c>
      <c r="K28">
        <v>598</v>
      </c>
    </row>
    <row r="29" spans="2:11" x14ac:dyDescent="0.35">
      <c r="B29">
        <v>721</v>
      </c>
      <c r="C29">
        <v>608</v>
      </c>
      <c r="D29">
        <v>609</v>
      </c>
      <c r="E29">
        <v>599</v>
      </c>
      <c r="F29">
        <v>600</v>
      </c>
      <c r="G29">
        <v>709</v>
      </c>
      <c r="H29">
        <v>775</v>
      </c>
      <c r="I29">
        <v>1579</v>
      </c>
      <c r="J29">
        <v>770</v>
      </c>
      <c r="K29">
        <v>1588</v>
      </c>
    </row>
    <row r="30" spans="2:11" x14ac:dyDescent="0.35">
      <c r="B30">
        <v>779</v>
      </c>
      <c r="C30">
        <v>1627</v>
      </c>
      <c r="D30">
        <v>722</v>
      </c>
      <c r="E30">
        <v>1470</v>
      </c>
      <c r="F30">
        <v>766</v>
      </c>
      <c r="G30">
        <v>1301</v>
      </c>
      <c r="H30">
        <v>781</v>
      </c>
      <c r="I30">
        <v>306</v>
      </c>
      <c r="J30">
        <v>610</v>
      </c>
      <c r="K30">
        <v>633</v>
      </c>
    </row>
    <row r="31" spans="2:11" x14ac:dyDescent="0.35">
      <c r="B31">
        <v>607</v>
      </c>
      <c r="C31">
        <v>611</v>
      </c>
      <c r="D31">
        <v>617</v>
      </c>
      <c r="E31">
        <v>621</v>
      </c>
      <c r="F31">
        <v>624</v>
      </c>
      <c r="G31">
        <v>623</v>
      </c>
      <c r="H31">
        <v>629</v>
      </c>
      <c r="I31">
        <v>630</v>
      </c>
      <c r="J31">
        <v>158</v>
      </c>
      <c r="K31">
        <v>840</v>
      </c>
    </row>
    <row r="32" spans="2:11" x14ac:dyDescent="0.35">
      <c r="B32">
        <v>839</v>
      </c>
      <c r="C32">
        <v>1693</v>
      </c>
      <c r="D32">
        <v>262</v>
      </c>
      <c r="E32">
        <v>263</v>
      </c>
      <c r="F32">
        <v>260</v>
      </c>
      <c r="G32">
        <v>276</v>
      </c>
      <c r="H32">
        <v>1197</v>
      </c>
      <c r="I32">
        <v>272</v>
      </c>
      <c r="J32">
        <v>273</v>
      </c>
      <c r="K32">
        <v>1072</v>
      </c>
    </row>
    <row r="33" spans="2:11" x14ac:dyDescent="0.35">
      <c r="B33">
        <v>359</v>
      </c>
      <c r="C33">
        <v>1672</v>
      </c>
      <c r="D33">
        <v>842</v>
      </c>
      <c r="E33">
        <v>843</v>
      </c>
      <c r="F33">
        <v>1692</v>
      </c>
      <c r="G33">
        <v>274</v>
      </c>
      <c r="H33">
        <v>1205</v>
      </c>
      <c r="I33">
        <v>1623</v>
      </c>
      <c r="J33">
        <v>413</v>
      </c>
      <c r="K33">
        <v>417</v>
      </c>
    </row>
    <row r="34" spans="2:11" x14ac:dyDescent="0.35">
      <c r="B34">
        <v>496</v>
      </c>
      <c r="C34">
        <v>1584</v>
      </c>
      <c r="D34">
        <v>973</v>
      </c>
      <c r="E34">
        <v>1567</v>
      </c>
      <c r="F34">
        <v>1582</v>
      </c>
      <c r="G34">
        <v>1586</v>
      </c>
      <c r="H34">
        <v>1506</v>
      </c>
      <c r="I34">
        <v>7</v>
      </c>
      <c r="J34">
        <v>720</v>
      </c>
      <c r="K34">
        <v>793</v>
      </c>
    </row>
    <row r="35" spans="2:11" x14ac:dyDescent="0.35">
      <c r="B35">
        <v>827</v>
      </c>
      <c r="C35">
        <v>759</v>
      </c>
      <c r="D35">
        <v>1441</v>
      </c>
      <c r="E35">
        <v>826</v>
      </c>
      <c r="F35">
        <v>763</v>
      </c>
      <c r="G35">
        <v>1615</v>
      </c>
      <c r="H35">
        <v>1629</v>
      </c>
      <c r="I35">
        <v>868</v>
      </c>
      <c r="J35">
        <v>1475</v>
      </c>
      <c r="K35">
        <v>1329</v>
      </c>
    </row>
    <row r="36" spans="2:11" x14ac:dyDescent="0.35">
      <c r="B36">
        <v>1338</v>
      </c>
      <c r="C36">
        <v>1384</v>
      </c>
      <c r="D36">
        <v>28</v>
      </c>
      <c r="E36">
        <v>939</v>
      </c>
      <c r="F36">
        <v>42</v>
      </c>
      <c r="G36">
        <v>987</v>
      </c>
      <c r="H36">
        <v>989</v>
      </c>
      <c r="I36">
        <v>990</v>
      </c>
      <c r="J36">
        <v>216</v>
      </c>
      <c r="K36">
        <v>1260</v>
      </c>
    </row>
    <row r="37" spans="2:11" x14ac:dyDescent="0.35">
      <c r="B37">
        <v>502</v>
      </c>
      <c r="C37">
        <v>41</v>
      </c>
      <c r="D37">
        <v>935</v>
      </c>
      <c r="E37">
        <v>940</v>
      </c>
      <c r="F37">
        <v>950</v>
      </c>
      <c r="G37">
        <v>941</v>
      </c>
      <c r="H37">
        <v>504</v>
      </c>
      <c r="I37">
        <v>930</v>
      </c>
      <c r="J37">
        <v>921</v>
      </c>
      <c r="K37">
        <v>936</v>
      </c>
    </row>
    <row r="38" spans="2:11" x14ac:dyDescent="0.35">
      <c r="B38">
        <v>938</v>
      </c>
      <c r="C38">
        <v>922</v>
      </c>
      <c r="D38">
        <v>942</v>
      </c>
      <c r="E38">
        <v>944</v>
      </c>
      <c r="F38">
        <v>923</v>
      </c>
      <c r="G38">
        <v>943</v>
      </c>
      <c r="H38">
        <v>954</v>
      </c>
      <c r="I38">
        <v>924</v>
      </c>
      <c r="J38">
        <v>926</v>
      </c>
      <c r="K38">
        <v>928</v>
      </c>
    </row>
    <row r="39" spans="2:11" x14ac:dyDescent="0.35">
      <c r="B39">
        <v>927</v>
      </c>
      <c r="C39">
        <v>925</v>
      </c>
      <c r="D39">
        <v>952</v>
      </c>
      <c r="E39">
        <v>955</v>
      </c>
      <c r="F39">
        <v>931</v>
      </c>
      <c r="G39">
        <v>933</v>
      </c>
      <c r="H39">
        <v>934</v>
      </c>
      <c r="I39">
        <v>1120</v>
      </c>
      <c r="J39">
        <v>44</v>
      </c>
      <c r="K39">
        <v>1098</v>
      </c>
    </row>
    <row r="40" spans="2:11" x14ac:dyDescent="0.35">
      <c r="B40">
        <v>289</v>
      </c>
      <c r="C40">
        <v>848</v>
      </c>
      <c r="D40">
        <v>849</v>
      </c>
      <c r="E40">
        <v>1269</v>
      </c>
      <c r="F40">
        <v>1326</v>
      </c>
      <c r="G40">
        <v>1134</v>
      </c>
      <c r="H40">
        <v>1141</v>
      </c>
      <c r="I40">
        <v>1137</v>
      </c>
      <c r="J40">
        <v>1135</v>
      </c>
      <c r="K40">
        <v>1148</v>
      </c>
    </row>
    <row r="41" spans="2:11" x14ac:dyDescent="0.35">
      <c r="B41">
        <v>1144</v>
      </c>
      <c r="C41">
        <v>11</v>
      </c>
      <c r="D41">
        <v>991</v>
      </c>
      <c r="E41">
        <v>867</v>
      </c>
      <c r="F41">
        <v>1391</v>
      </c>
      <c r="G41">
        <v>1393</v>
      </c>
      <c r="H41">
        <v>1394</v>
      </c>
      <c r="I41">
        <v>1346</v>
      </c>
      <c r="J41">
        <v>1347</v>
      </c>
      <c r="K41">
        <v>16</v>
      </c>
    </row>
    <row r="42" spans="2:11" x14ac:dyDescent="0.35">
      <c r="B42">
        <v>348</v>
      </c>
      <c r="C42">
        <v>1624</v>
      </c>
      <c r="D42">
        <v>1625</v>
      </c>
      <c r="E42">
        <v>576</v>
      </c>
      <c r="F42">
        <v>730</v>
      </c>
      <c r="G42">
        <v>1622</v>
      </c>
      <c r="H42">
        <v>583</v>
      </c>
      <c r="I42">
        <v>1175</v>
      </c>
      <c r="J42">
        <v>480</v>
      </c>
      <c r="K42">
        <v>481</v>
      </c>
    </row>
    <row r="43" spans="2:11" x14ac:dyDescent="0.35">
      <c r="B43">
        <v>723</v>
      </c>
      <c r="C43">
        <v>316</v>
      </c>
      <c r="D43">
        <v>830</v>
      </c>
      <c r="E43">
        <v>1332</v>
      </c>
      <c r="F43">
        <v>1333</v>
      </c>
      <c r="G43">
        <v>1383</v>
      </c>
      <c r="H43">
        <v>1430</v>
      </c>
      <c r="I43">
        <v>371</v>
      </c>
      <c r="J43">
        <v>1356</v>
      </c>
      <c r="K43">
        <v>523</v>
      </c>
    </row>
    <row r="44" spans="2:11" x14ac:dyDescent="0.35">
      <c r="B44">
        <v>372</v>
      </c>
      <c r="C44">
        <v>1517</v>
      </c>
      <c r="D44">
        <v>1721</v>
      </c>
      <c r="E44">
        <v>580</v>
      </c>
      <c r="F44">
        <v>1362</v>
      </c>
      <c r="G44">
        <v>765</v>
      </c>
      <c r="H44">
        <v>1079</v>
      </c>
      <c r="I44">
        <v>1512</v>
      </c>
      <c r="J44">
        <v>327</v>
      </c>
      <c r="K44">
        <v>1341</v>
      </c>
    </row>
    <row r="45" spans="2:11" x14ac:dyDescent="0.35">
      <c r="B45">
        <v>1436</v>
      </c>
      <c r="C45">
        <v>1437</v>
      </c>
      <c r="D45">
        <v>549</v>
      </c>
      <c r="E45">
        <v>1559</v>
      </c>
      <c r="F45">
        <v>1440</v>
      </c>
      <c r="G45">
        <v>453</v>
      </c>
      <c r="H45">
        <v>1416</v>
      </c>
      <c r="I45">
        <v>563</v>
      </c>
      <c r="J45">
        <v>1366</v>
      </c>
      <c r="K45">
        <v>1006</v>
      </c>
    </row>
    <row r="46" spans="2:11" x14ac:dyDescent="0.35">
      <c r="B46">
        <v>1196</v>
      </c>
      <c r="C46">
        <v>1742</v>
      </c>
      <c r="D46">
        <v>1472</v>
      </c>
      <c r="E46">
        <v>1484</v>
      </c>
      <c r="F46">
        <v>1485</v>
      </c>
      <c r="G46">
        <v>1473</v>
      </c>
      <c r="H46">
        <v>1431</v>
      </c>
      <c r="I46">
        <v>1432</v>
      </c>
      <c r="J46">
        <v>1449</v>
      </c>
      <c r="K46">
        <v>1462</v>
      </c>
    </row>
    <row r="47" spans="2:11" x14ac:dyDescent="0.35">
      <c r="B47">
        <v>1490</v>
      </c>
      <c r="C47">
        <v>217</v>
      </c>
      <c r="D47">
        <v>845</v>
      </c>
      <c r="E47">
        <v>846</v>
      </c>
      <c r="F47">
        <v>850</v>
      </c>
      <c r="G47">
        <v>958</v>
      </c>
      <c r="H47">
        <v>974</v>
      </c>
      <c r="I47">
        <v>500</v>
      </c>
      <c r="J47">
        <v>947</v>
      </c>
      <c r="K47">
        <v>1686</v>
      </c>
    </row>
    <row r="48" spans="2:11" x14ac:dyDescent="0.35">
      <c r="B48">
        <v>949</v>
      </c>
      <c r="C48">
        <v>956</v>
      </c>
      <c r="D48">
        <v>507</v>
      </c>
      <c r="E48">
        <v>945</v>
      </c>
      <c r="F48">
        <v>948</v>
      </c>
      <c r="G48">
        <v>932</v>
      </c>
      <c r="H48">
        <v>946</v>
      </c>
      <c r="I48">
        <v>501</v>
      </c>
      <c r="J48">
        <v>509</v>
      </c>
      <c r="K48">
        <v>430</v>
      </c>
    </row>
    <row r="49" spans="1:11" x14ac:dyDescent="0.35">
      <c r="B49">
        <v>497</v>
      </c>
      <c r="C49">
        <v>1343</v>
      </c>
      <c r="D49">
        <v>357</v>
      </c>
      <c r="E49">
        <v>482</v>
      </c>
      <c r="F49">
        <v>373</v>
      </c>
      <c r="G49">
        <v>387</v>
      </c>
      <c r="H49">
        <v>537</v>
      </c>
      <c r="I49">
        <v>1354</v>
      </c>
      <c r="J49">
        <v>390</v>
      </c>
      <c r="K49">
        <v>1360</v>
      </c>
    </row>
    <row r="50" spans="1:11" x14ac:dyDescent="0.35">
      <c r="B50">
        <v>582</v>
      </c>
      <c r="C50">
        <v>1070</v>
      </c>
      <c r="D50">
        <v>1163</v>
      </c>
      <c r="E50">
        <v>1564</v>
      </c>
    </row>
    <row r="52" spans="1:11" x14ac:dyDescent="0.35">
      <c r="A52" s="2" t="s">
        <v>328</v>
      </c>
      <c r="B52">
        <v>219</v>
      </c>
      <c r="C52">
        <v>1080</v>
      </c>
      <c r="D52">
        <v>1082</v>
      </c>
      <c r="E52">
        <v>1085</v>
      </c>
      <c r="F52">
        <v>527</v>
      </c>
      <c r="G52">
        <v>578</v>
      </c>
      <c r="H52">
        <v>585</v>
      </c>
      <c r="I52">
        <v>828</v>
      </c>
      <c r="J52">
        <v>1626</v>
      </c>
      <c r="K52">
        <v>1621</v>
      </c>
    </row>
    <row r="53" spans="1:11" x14ac:dyDescent="0.35">
      <c r="A53" s="45" t="s">
        <v>329</v>
      </c>
      <c r="B53">
        <v>579</v>
      </c>
      <c r="C53">
        <v>615</v>
      </c>
      <c r="D53">
        <v>1630</v>
      </c>
      <c r="E53">
        <v>584</v>
      </c>
      <c r="F53">
        <v>586</v>
      </c>
      <c r="G53">
        <v>363</v>
      </c>
      <c r="H53">
        <v>364</v>
      </c>
      <c r="I53">
        <v>393</v>
      </c>
      <c r="J53">
        <v>479</v>
      </c>
      <c r="K53">
        <v>370</v>
      </c>
    </row>
    <row r="54" spans="1:11" x14ac:dyDescent="0.35">
      <c r="B54">
        <v>383</v>
      </c>
      <c r="C54">
        <v>386</v>
      </c>
      <c r="D54">
        <v>423</v>
      </c>
      <c r="E54">
        <v>374</v>
      </c>
      <c r="F54">
        <v>380</v>
      </c>
      <c r="G54">
        <v>1359</v>
      </c>
      <c r="H54">
        <v>394</v>
      </c>
      <c r="I54">
        <v>365</v>
      </c>
      <c r="J54">
        <v>366</v>
      </c>
      <c r="K54">
        <v>521</v>
      </c>
    </row>
    <row r="55" spans="1:11" x14ac:dyDescent="0.35">
      <c r="B55">
        <v>434</v>
      </c>
      <c r="C55">
        <v>375</v>
      </c>
      <c r="D55">
        <v>384</v>
      </c>
      <c r="E55">
        <v>385</v>
      </c>
      <c r="F55">
        <v>486</v>
      </c>
      <c r="G55">
        <v>487</v>
      </c>
      <c r="H55">
        <v>535</v>
      </c>
      <c r="I55">
        <v>516</v>
      </c>
      <c r="J55">
        <v>1523</v>
      </c>
      <c r="K55">
        <v>1685</v>
      </c>
    </row>
    <row r="56" spans="1:11" x14ac:dyDescent="0.35">
      <c r="B56">
        <v>1689</v>
      </c>
    </row>
    <row r="58" spans="1:11" x14ac:dyDescent="0.35">
      <c r="A58" s="2" t="s">
        <v>330</v>
      </c>
      <c r="B58">
        <v>2</v>
      </c>
      <c r="C58">
        <v>1174</v>
      </c>
      <c r="D58">
        <v>976</v>
      </c>
      <c r="E58">
        <v>1352</v>
      </c>
      <c r="F58">
        <v>1026</v>
      </c>
      <c r="G58">
        <v>1032</v>
      </c>
      <c r="H58">
        <v>1027</v>
      </c>
      <c r="I58">
        <v>739</v>
      </c>
      <c r="J58">
        <v>737</v>
      </c>
      <c r="K58">
        <v>1076</v>
      </c>
    </row>
    <row r="59" spans="1:11" x14ac:dyDescent="0.35">
      <c r="A59" s="45" t="s">
        <v>331</v>
      </c>
      <c r="B59">
        <v>1369</v>
      </c>
      <c r="C59">
        <v>1739</v>
      </c>
      <c r="D59">
        <v>448</v>
      </c>
      <c r="E59">
        <v>540</v>
      </c>
      <c r="F59">
        <v>543</v>
      </c>
      <c r="G59">
        <v>544</v>
      </c>
      <c r="H59">
        <v>1747</v>
      </c>
      <c r="I59">
        <v>449</v>
      </c>
      <c r="J59">
        <v>1691</v>
      </c>
      <c r="K59">
        <v>670</v>
      </c>
    </row>
    <row r="60" spans="1:11" x14ac:dyDescent="0.35">
      <c r="B60">
        <v>542</v>
      </c>
      <c r="C60">
        <v>1355</v>
      </c>
      <c r="D60">
        <v>1539</v>
      </c>
      <c r="E60">
        <v>1156</v>
      </c>
      <c r="F60">
        <v>1171</v>
      </c>
      <c r="G60">
        <v>1471</v>
      </c>
      <c r="H60">
        <v>1518</v>
      </c>
      <c r="I60">
        <v>24</v>
      </c>
      <c r="J60">
        <v>30</v>
      </c>
      <c r="K60">
        <v>218</v>
      </c>
    </row>
    <row r="61" spans="1:11" x14ac:dyDescent="0.35">
      <c r="B61">
        <v>286</v>
      </c>
      <c r="C61">
        <v>295</v>
      </c>
      <c r="D61">
        <v>368</v>
      </c>
      <c r="E61">
        <v>1184</v>
      </c>
      <c r="F61">
        <v>1660</v>
      </c>
      <c r="G61">
        <v>1565</v>
      </c>
      <c r="H61">
        <v>1566</v>
      </c>
      <c r="I61">
        <v>446</v>
      </c>
      <c r="J61">
        <v>735</v>
      </c>
      <c r="K61">
        <v>1443</v>
      </c>
    </row>
    <row r="62" spans="1:11" x14ac:dyDescent="0.35">
      <c r="B62">
        <v>738</v>
      </c>
      <c r="C62">
        <v>1159</v>
      </c>
      <c r="D62">
        <v>1160</v>
      </c>
      <c r="E62">
        <v>1151</v>
      </c>
      <c r="F62">
        <v>1157</v>
      </c>
      <c r="G62">
        <v>1162</v>
      </c>
      <c r="H62">
        <v>13</v>
      </c>
      <c r="I62">
        <v>342</v>
      </c>
      <c r="J62">
        <v>631</v>
      </c>
      <c r="K62">
        <v>682</v>
      </c>
    </row>
    <row r="63" spans="1:11" x14ac:dyDescent="0.35">
      <c r="B63">
        <v>1445</v>
      </c>
      <c r="C63">
        <v>347</v>
      </c>
      <c r="D63">
        <v>1252</v>
      </c>
      <c r="E63">
        <v>1253</v>
      </c>
      <c r="F63">
        <v>1242</v>
      </c>
      <c r="G63">
        <v>1317</v>
      </c>
      <c r="H63">
        <v>1316</v>
      </c>
      <c r="I63">
        <v>1318</v>
      </c>
      <c r="J63">
        <v>106</v>
      </c>
      <c r="K63">
        <v>113</v>
      </c>
    </row>
    <row r="64" spans="1:11" x14ac:dyDescent="0.35">
      <c r="B64">
        <v>129</v>
      </c>
      <c r="C64">
        <v>1613</v>
      </c>
      <c r="D64">
        <v>864</v>
      </c>
      <c r="E64">
        <v>698</v>
      </c>
      <c r="F64">
        <v>699</v>
      </c>
      <c r="G64">
        <v>700</v>
      </c>
      <c r="H64">
        <v>696</v>
      </c>
      <c r="I64">
        <v>706</v>
      </c>
      <c r="J64">
        <v>1600</v>
      </c>
      <c r="K64">
        <v>705</v>
      </c>
    </row>
    <row r="65" spans="2:11" x14ac:dyDescent="0.35">
      <c r="B65">
        <v>701</v>
      </c>
      <c r="C65">
        <v>134</v>
      </c>
      <c r="D65">
        <v>139</v>
      </c>
      <c r="E65">
        <v>141</v>
      </c>
      <c r="F65">
        <v>140</v>
      </c>
      <c r="G65">
        <v>138</v>
      </c>
      <c r="H65">
        <v>865</v>
      </c>
      <c r="I65">
        <v>142</v>
      </c>
      <c r="J65">
        <v>143</v>
      </c>
      <c r="K65">
        <v>157</v>
      </c>
    </row>
    <row r="66" spans="2:11" x14ac:dyDescent="0.35">
      <c r="B66">
        <v>147</v>
      </c>
      <c r="C66">
        <v>152</v>
      </c>
      <c r="D66">
        <v>153</v>
      </c>
      <c r="E66">
        <v>1558</v>
      </c>
      <c r="F66">
        <v>344</v>
      </c>
      <c r="G66">
        <v>1040</v>
      </c>
      <c r="H66">
        <v>1306</v>
      </c>
      <c r="I66">
        <v>1309</v>
      </c>
      <c r="J66">
        <v>1250</v>
      </c>
      <c r="K66">
        <v>1258</v>
      </c>
    </row>
    <row r="67" spans="2:11" x14ac:dyDescent="0.35">
      <c r="B67">
        <v>1307</v>
      </c>
      <c r="C67">
        <v>1322</v>
      </c>
      <c r="D67">
        <v>353</v>
      </c>
      <c r="E67">
        <v>1399</v>
      </c>
      <c r="F67">
        <v>1334</v>
      </c>
      <c r="G67">
        <v>1389</v>
      </c>
      <c r="H67">
        <v>1385</v>
      </c>
      <c r="I67">
        <v>117</v>
      </c>
      <c r="J67">
        <v>695</v>
      </c>
      <c r="K67">
        <v>1024</v>
      </c>
    </row>
    <row r="68" spans="2:11" x14ac:dyDescent="0.35">
      <c r="B68">
        <v>275</v>
      </c>
      <c r="C68">
        <v>856</v>
      </c>
      <c r="D68">
        <v>450</v>
      </c>
      <c r="E68">
        <v>1216</v>
      </c>
      <c r="F68">
        <v>694</v>
      </c>
      <c r="G68">
        <v>697</v>
      </c>
      <c r="H68">
        <v>154</v>
      </c>
      <c r="I68">
        <v>424</v>
      </c>
      <c r="J68">
        <v>1041</v>
      </c>
      <c r="K68">
        <v>425</v>
      </c>
    </row>
    <row r="69" spans="2:11" x14ac:dyDescent="0.35">
      <c r="B69">
        <v>484</v>
      </c>
      <c r="C69">
        <v>401</v>
      </c>
      <c r="D69">
        <v>402</v>
      </c>
      <c r="E69">
        <v>866</v>
      </c>
      <c r="F69">
        <v>914</v>
      </c>
      <c r="G69">
        <v>1039</v>
      </c>
      <c r="H69">
        <v>403</v>
      </c>
      <c r="I69">
        <v>744</v>
      </c>
      <c r="J69">
        <v>702</v>
      </c>
      <c r="K69">
        <v>1433</v>
      </c>
    </row>
    <row r="70" spans="2:11" x14ac:dyDescent="0.35">
      <c r="B70">
        <v>1487</v>
      </c>
      <c r="C70">
        <v>339</v>
      </c>
      <c r="D70">
        <v>1243</v>
      </c>
      <c r="E70">
        <v>1244</v>
      </c>
      <c r="F70">
        <v>1270</v>
      </c>
      <c r="G70">
        <v>1308</v>
      </c>
      <c r="H70">
        <v>1271</v>
      </c>
      <c r="I70">
        <v>1272</v>
      </c>
      <c r="J70">
        <v>1310</v>
      </c>
      <c r="K70">
        <v>1313</v>
      </c>
    </row>
    <row r="71" spans="2:11" x14ac:dyDescent="0.35">
      <c r="B71">
        <v>1314</v>
      </c>
      <c r="C71">
        <v>1417</v>
      </c>
      <c r="D71">
        <v>1439</v>
      </c>
      <c r="E71">
        <v>1254</v>
      </c>
      <c r="F71">
        <v>1311</v>
      </c>
      <c r="G71">
        <v>148</v>
      </c>
      <c r="H71">
        <v>156</v>
      </c>
      <c r="I71">
        <v>155</v>
      </c>
      <c r="J71">
        <v>149</v>
      </c>
      <c r="K71">
        <v>1277</v>
      </c>
    </row>
    <row r="72" spans="2:11" x14ac:dyDescent="0.35">
      <c r="B72">
        <v>1023</v>
      </c>
      <c r="C72">
        <v>1353</v>
      </c>
      <c r="D72">
        <v>1034</v>
      </c>
      <c r="E72">
        <v>426</v>
      </c>
      <c r="F72">
        <v>483</v>
      </c>
      <c r="G72">
        <v>1045</v>
      </c>
      <c r="H72">
        <v>1046</v>
      </c>
      <c r="I72">
        <v>485</v>
      </c>
      <c r="J72">
        <v>854</v>
      </c>
      <c r="K72">
        <v>746</v>
      </c>
    </row>
    <row r="73" spans="2:11" x14ac:dyDescent="0.35">
      <c r="B73">
        <v>986</v>
      </c>
      <c r="C73">
        <v>852</v>
      </c>
      <c r="D73">
        <v>38</v>
      </c>
      <c r="E73">
        <v>1247</v>
      </c>
      <c r="F73">
        <v>136</v>
      </c>
      <c r="G73">
        <v>505</v>
      </c>
      <c r="H73">
        <v>667</v>
      </c>
      <c r="I73">
        <v>912</v>
      </c>
      <c r="J73">
        <v>966</v>
      </c>
      <c r="K73">
        <v>388</v>
      </c>
    </row>
    <row r="74" spans="2:11" x14ac:dyDescent="0.35">
      <c r="B74">
        <v>959</v>
      </c>
      <c r="C74">
        <v>554</v>
      </c>
      <c r="D74">
        <v>1344</v>
      </c>
      <c r="E74">
        <v>119</v>
      </c>
      <c r="F74">
        <v>1335</v>
      </c>
      <c r="G74">
        <v>1336</v>
      </c>
      <c r="H74">
        <v>1337</v>
      </c>
      <c r="I74">
        <v>1020</v>
      </c>
      <c r="J74">
        <v>1021</v>
      </c>
      <c r="K74">
        <v>1033</v>
      </c>
    </row>
    <row r="75" spans="2:11" x14ac:dyDescent="0.35">
      <c r="B75">
        <v>1407</v>
      </c>
      <c r="C75">
        <v>1025</v>
      </c>
      <c r="D75">
        <v>1036</v>
      </c>
      <c r="E75">
        <v>1028</v>
      </c>
      <c r="F75">
        <v>1419</v>
      </c>
      <c r="G75">
        <v>105</v>
      </c>
      <c r="H75">
        <v>124</v>
      </c>
      <c r="I75">
        <v>1611</v>
      </c>
      <c r="J75">
        <v>873</v>
      </c>
      <c r="K75">
        <v>884</v>
      </c>
    </row>
    <row r="76" spans="2:11" x14ac:dyDescent="0.35">
      <c r="B76">
        <v>123</v>
      </c>
      <c r="C76">
        <v>589</v>
      </c>
      <c r="D76">
        <v>131</v>
      </c>
      <c r="E76">
        <v>203</v>
      </c>
      <c r="F76">
        <v>871</v>
      </c>
      <c r="G76">
        <v>880</v>
      </c>
      <c r="H76">
        <v>876</v>
      </c>
      <c r="I76">
        <v>877</v>
      </c>
      <c r="J76">
        <v>904</v>
      </c>
      <c r="K76">
        <v>878</v>
      </c>
    </row>
    <row r="77" spans="2:11" x14ac:dyDescent="0.35">
      <c r="B77">
        <v>892</v>
      </c>
      <c r="C77">
        <v>905</v>
      </c>
      <c r="D77">
        <v>874</v>
      </c>
      <c r="E77">
        <v>883</v>
      </c>
      <c r="F77">
        <v>898</v>
      </c>
      <c r="G77">
        <v>506</v>
      </c>
      <c r="H77">
        <v>979</v>
      </c>
      <c r="I77">
        <v>980</v>
      </c>
      <c r="J77">
        <v>1017</v>
      </c>
      <c r="K77">
        <v>1035</v>
      </c>
    </row>
    <row r="78" spans="2:11" x14ac:dyDescent="0.35">
      <c r="B78">
        <v>1010</v>
      </c>
      <c r="C78">
        <v>1015</v>
      </c>
      <c r="D78">
        <v>526</v>
      </c>
      <c r="E78">
        <v>858</v>
      </c>
      <c r="F78">
        <v>988</v>
      </c>
      <c r="G78">
        <v>1018</v>
      </c>
      <c r="H78">
        <v>1029</v>
      </c>
      <c r="I78">
        <v>1030</v>
      </c>
      <c r="J78">
        <v>107</v>
      </c>
      <c r="K78">
        <v>108</v>
      </c>
    </row>
    <row r="79" spans="2:11" x14ac:dyDescent="0.35">
      <c r="B79">
        <v>204</v>
      </c>
      <c r="C79">
        <v>205</v>
      </c>
      <c r="D79">
        <v>126</v>
      </c>
      <c r="E79">
        <v>130</v>
      </c>
      <c r="F79">
        <v>466</v>
      </c>
      <c r="G79">
        <v>118</v>
      </c>
      <c r="H79">
        <v>120</v>
      </c>
      <c r="I79">
        <v>132</v>
      </c>
      <c r="J79">
        <v>121</v>
      </c>
      <c r="K79">
        <v>122</v>
      </c>
    </row>
    <row r="80" spans="2:11" x14ac:dyDescent="0.35">
      <c r="B80">
        <v>593</v>
      </c>
      <c r="C80">
        <v>592</v>
      </c>
      <c r="D80">
        <v>899</v>
      </c>
      <c r="E80">
        <v>903</v>
      </c>
      <c r="F80">
        <v>910</v>
      </c>
      <c r="G80">
        <v>109</v>
      </c>
      <c r="H80">
        <v>110</v>
      </c>
      <c r="I80">
        <v>111</v>
      </c>
      <c r="J80">
        <v>112</v>
      </c>
      <c r="K80">
        <v>115</v>
      </c>
    </row>
    <row r="81" spans="2:11" x14ac:dyDescent="0.35">
      <c r="B81">
        <v>145</v>
      </c>
      <c r="C81">
        <v>150</v>
      </c>
      <c r="D81">
        <v>151</v>
      </c>
      <c r="E81">
        <v>1053</v>
      </c>
      <c r="F81">
        <v>146</v>
      </c>
      <c r="G81">
        <v>1044</v>
      </c>
      <c r="H81">
        <v>1038</v>
      </c>
      <c r="I81">
        <v>1052</v>
      </c>
      <c r="J81">
        <v>985</v>
      </c>
      <c r="K81">
        <v>1037</v>
      </c>
    </row>
    <row r="82" spans="2:11" x14ac:dyDescent="0.35">
      <c r="B82">
        <v>1059</v>
      </c>
      <c r="C82">
        <v>992</v>
      </c>
      <c r="D82">
        <v>248</v>
      </c>
      <c r="E82">
        <v>249</v>
      </c>
      <c r="F82">
        <v>250</v>
      </c>
      <c r="G82">
        <v>133</v>
      </c>
      <c r="H82">
        <v>377</v>
      </c>
      <c r="I82">
        <v>378</v>
      </c>
      <c r="J82">
        <v>490</v>
      </c>
      <c r="K82">
        <v>514</v>
      </c>
    </row>
    <row r="83" spans="2:11" x14ac:dyDescent="0.35">
      <c r="B83">
        <v>1012</v>
      </c>
      <c r="C83">
        <v>1650</v>
      </c>
      <c r="D83">
        <v>545</v>
      </c>
      <c r="E83">
        <v>356</v>
      </c>
      <c r="F83">
        <v>555</v>
      </c>
      <c r="G83">
        <v>389</v>
      </c>
      <c r="H83">
        <v>553</v>
      </c>
      <c r="I83">
        <v>556</v>
      </c>
      <c r="J83">
        <v>960</v>
      </c>
      <c r="K83">
        <v>382</v>
      </c>
    </row>
    <row r="84" spans="2:11" x14ac:dyDescent="0.35">
      <c r="B84">
        <v>511</v>
      </c>
      <c r="C84">
        <v>561</v>
      </c>
      <c r="D84">
        <v>970</v>
      </c>
      <c r="E84">
        <v>551</v>
      </c>
      <c r="F84">
        <v>731</v>
      </c>
      <c r="G84">
        <v>1610</v>
      </c>
      <c r="H84">
        <v>870</v>
      </c>
      <c r="I84">
        <v>891</v>
      </c>
      <c r="J84">
        <v>881</v>
      </c>
      <c r="K84">
        <v>897</v>
      </c>
    </row>
    <row r="85" spans="2:11" x14ac:dyDescent="0.35">
      <c r="B85">
        <v>890</v>
      </c>
      <c r="C85">
        <v>888</v>
      </c>
      <c r="D85">
        <v>896</v>
      </c>
      <c r="E85">
        <v>909</v>
      </c>
      <c r="F85">
        <v>911</v>
      </c>
      <c r="G85">
        <v>908</v>
      </c>
      <c r="H85">
        <v>895</v>
      </c>
      <c r="I85">
        <v>901</v>
      </c>
      <c r="J85">
        <v>381</v>
      </c>
      <c r="K85">
        <v>1659</v>
      </c>
    </row>
    <row r="86" spans="2:11" x14ac:dyDescent="0.35">
      <c r="B86">
        <v>872</v>
      </c>
      <c r="C86">
        <v>885</v>
      </c>
      <c r="D86">
        <v>902</v>
      </c>
      <c r="E86">
        <v>875</v>
      </c>
      <c r="F86">
        <v>882</v>
      </c>
      <c r="G86">
        <v>886</v>
      </c>
      <c r="H86">
        <v>894</v>
      </c>
      <c r="I86">
        <v>906</v>
      </c>
      <c r="J86">
        <v>879</v>
      </c>
      <c r="K86">
        <v>900</v>
      </c>
    </row>
    <row r="87" spans="2:11" x14ac:dyDescent="0.35">
      <c r="B87">
        <v>887</v>
      </c>
      <c r="C87">
        <v>889</v>
      </c>
      <c r="D87">
        <v>893</v>
      </c>
      <c r="E87">
        <v>1172</v>
      </c>
      <c r="F87">
        <v>1457</v>
      </c>
      <c r="G87">
        <v>508</v>
      </c>
      <c r="H87">
        <v>668</v>
      </c>
      <c r="I87">
        <v>1528</v>
      </c>
      <c r="J87">
        <v>1735</v>
      </c>
      <c r="K87">
        <v>1530</v>
      </c>
    </row>
    <row r="88" spans="2:11" x14ac:dyDescent="0.35">
      <c r="B88">
        <v>1609</v>
      </c>
      <c r="C88">
        <v>391</v>
      </c>
      <c r="D88">
        <v>416</v>
      </c>
      <c r="E88">
        <v>524</v>
      </c>
      <c r="F88">
        <v>525</v>
      </c>
      <c r="G88">
        <v>498</v>
      </c>
      <c r="H88">
        <v>1009</v>
      </c>
      <c r="I88">
        <v>918</v>
      </c>
      <c r="J88">
        <v>1077</v>
      </c>
      <c r="K88">
        <v>428</v>
      </c>
    </row>
    <row r="89" spans="2:11" x14ac:dyDescent="0.35">
      <c r="B89">
        <v>435</v>
      </c>
      <c r="C89">
        <v>1042</v>
      </c>
      <c r="D89">
        <v>455</v>
      </c>
      <c r="E89">
        <v>522</v>
      </c>
      <c r="F89">
        <v>1358</v>
      </c>
      <c r="G89">
        <v>541</v>
      </c>
      <c r="H89">
        <v>1746</v>
      </c>
      <c r="I89">
        <v>1066</v>
      </c>
      <c r="J89">
        <v>1068</v>
      </c>
      <c r="K89">
        <v>1067</v>
      </c>
    </row>
    <row r="90" spans="2:11" x14ac:dyDescent="0.35">
      <c r="B90">
        <v>1379</v>
      </c>
      <c r="C90">
        <v>345</v>
      </c>
      <c r="D90">
        <v>489</v>
      </c>
      <c r="E90">
        <v>491</v>
      </c>
      <c r="F90">
        <v>492</v>
      </c>
      <c r="G90">
        <v>494</v>
      </c>
      <c r="H90">
        <v>495</v>
      </c>
      <c r="I90">
        <v>14</v>
      </c>
      <c r="J90">
        <v>15</v>
      </c>
      <c r="K90">
        <v>672</v>
      </c>
    </row>
    <row r="91" spans="2:11" x14ac:dyDescent="0.35">
      <c r="B91">
        <v>127</v>
      </c>
      <c r="C91">
        <v>128</v>
      </c>
      <c r="D91">
        <v>1599</v>
      </c>
      <c r="E91">
        <v>135</v>
      </c>
      <c r="F91">
        <v>137</v>
      </c>
      <c r="G91">
        <v>350</v>
      </c>
      <c r="H91">
        <v>323</v>
      </c>
      <c r="I91">
        <v>1251</v>
      </c>
      <c r="J91">
        <v>354</v>
      </c>
      <c r="K91">
        <v>1240</v>
      </c>
    </row>
    <row r="92" spans="2:11" x14ac:dyDescent="0.35">
      <c r="B92">
        <v>1241</v>
      </c>
      <c r="C92">
        <v>240</v>
      </c>
      <c r="D92">
        <v>519</v>
      </c>
      <c r="E92">
        <v>1549</v>
      </c>
      <c r="F92">
        <v>1562</v>
      </c>
      <c r="G92">
        <v>376</v>
      </c>
      <c r="H92">
        <v>379</v>
      </c>
      <c r="I92">
        <v>512</v>
      </c>
      <c r="J92">
        <v>1257</v>
      </c>
      <c r="K92">
        <v>1319</v>
      </c>
    </row>
    <row r="93" spans="2:11" x14ac:dyDescent="0.35">
      <c r="B93">
        <v>1320</v>
      </c>
      <c r="C93">
        <v>1323</v>
      </c>
      <c r="D93">
        <v>1324</v>
      </c>
      <c r="E93">
        <v>1325</v>
      </c>
      <c r="F93">
        <v>226</v>
      </c>
      <c r="G93">
        <v>528</v>
      </c>
      <c r="H93">
        <v>1545</v>
      </c>
      <c r="I93">
        <v>1521</v>
      </c>
      <c r="J93">
        <v>1522</v>
      </c>
      <c r="K93">
        <v>1740</v>
      </c>
    </row>
    <row r="94" spans="2:11" x14ac:dyDescent="0.35">
      <c r="B94">
        <v>1524</v>
      </c>
      <c r="C94">
        <v>244</v>
      </c>
      <c r="D94">
        <v>557</v>
      </c>
      <c r="E94">
        <v>252</v>
      </c>
      <c r="F94">
        <v>515</v>
      </c>
      <c r="G94">
        <v>1554</v>
      </c>
      <c r="H94">
        <v>412</v>
      </c>
      <c r="I94">
        <v>518</v>
      </c>
      <c r="J94">
        <v>533</v>
      </c>
      <c r="K94">
        <v>1069</v>
      </c>
    </row>
    <row r="95" spans="2:11" x14ac:dyDescent="0.35">
      <c r="B95">
        <v>1075</v>
      </c>
      <c r="C95">
        <v>907</v>
      </c>
      <c r="D95">
        <v>1290</v>
      </c>
      <c r="E95">
        <v>1282</v>
      </c>
      <c r="F95">
        <v>1287</v>
      </c>
      <c r="G95">
        <v>31</v>
      </c>
      <c r="H95">
        <v>411</v>
      </c>
      <c r="I95">
        <v>1709</v>
      </c>
      <c r="J95">
        <v>26</v>
      </c>
      <c r="K95">
        <v>1712</v>
      </c>
    </row>
    <row r="96" spans="2:11" x14ac:dyDescent="0.35">
      <c r="B96">
        <v>937</v>
      </c>
      <c r="C96">
        <v>1111</v>
      </c>
      <c r="D96">
        <v>33</v>
      </c>
      <c r="E96">
        <v>427</v>
      </c>
      <c r="F96">
        <v>929</v>
      </c>
      <c r="G96">
        <v>951</v>
      </c>
      <c r="H96">
        <v>367</v>
      </c>
      <c r="I96">
        <v>953</v>
      </c>
      <c r="J96">
        <v>432</v>
      </c>
      <c r="K96">
        <v>538</v>
      </c>
    </row>
    <row r="97" spans="1:11" x14ac:dyDescent="0.35">
      <c r="B97">
        <v>975</v>
      </c>
      <c r="C97">
        <v>283</v>
      </c>
      <c r="D97">
        <v>1387</v>
      </c>
      <c r="E97">
        <v>1390</v>
      </c>
      <c r="F97">
        <v>1492</v>
      </c>
      <c r="G97">
        <v>1477</v>
      </c>
      <c r="H97">
        <v>1478</v>
      </c>
      <c r="I97">
        <v>407</v>
      </c>
      <c r="J97">
        <v>968</v>
      </c>
      <c r="K97">
        <v>967</v>
      </c>
    </row>
    <row r="98" spans="1:11" x14ac:dyDescent="0.35">
      <c r="B98">
        <v>969</v>
      </c>
      <c r="C98">
        <v>736</v>
      </c>
      <c r="D98">
        <v>431</v>
      </c>
      <c r="E98">
        <v>513</v>
      </c>
      <c r="F98">
        <v>1186</v>
      </c>
      <c r="G98">
        <v>34</v>
      </c>
      <c r="H98">
        <v>392</v>
      </c>
      <c r="I98">
        <v>404</v>
      </c>
      <c r="J98">
        <v>869</v>
      </c>
      <c r="K98">
        <v>860</v>
      </c>
    </row>
    <row r="99" spans="1:11" x14ac:dyDescent="0.35">
      <c r="B99">
        <v>1424</v>
      </c>
      <c r="C99">
        <v>478</v>
      </c>
      <c r="D99">
        <v>628</v>
      </c>
      <c r="E99">
        <v>1125</v>
      </c>
      <c r="F99">
        <v>855</v>
      </c>
      <c r="G99">
        <v>1331</v>
      </c>
      <c r="H99">
        <v>1339</v>
      </c>
      <c r="I99">
        <v>1340</v>
      </c>
      <c r="J99">
        <v>1127</v>
      </c>
      <c r="K99">
        <v>818</v>
      </c>
    </row>
    <row r="100" spans="1:11" x14ac:dyDescent="0.35">
      <c r="B100">
        <v>1118</v>
      </c>
      <c r="C100">
        <v>1124</v>
      </c>
      <c r="D100">
        <v>1122</v>
      </c>
      <c r="E100">
        <v>278</v>
      </c>
      <c r="F100">
        <v>29</v>
      </c>
      <c r="G100">
        <v>1074</v>
      </c>
      <c r="H100">
        <v>659</v>
      </c>
      <c r="I100">
        <v>253</v>
      </c>
      <c r="J100">
        <v>1007</v>
      </c>
      <c r="K100">
        <v>982</v>
      </c>
    </row>
    <row r="101" spans="1:11" x14ac:dyDescent="0.35">
      <c r="B101">
        <v>994</v>
      </c>
      <c r="C101">
        <v>996</v>
      </c>
      <c r="D101">
        <v>1016</v>
      </c>
      <c r="E101">
        <v>255</v>
      </c>
      <c r="F101">
        <v>917</v>
      </c>
      <c r="G101">
        <v>503</v>
      </c>
      <c r="H101">
        <v>964</v>
      </c>
      <c r="I101">
        <v>961</v>
      </c>
      <c r="J101">
        <v>962</v>
      </c>
      <c r="K101">
        <v>266</v>
      </c>
    </row>
    <row r="102" spans="1:11" x14ac:dyDescent="0.35">
      <c r="B102">
        <v>678</v>
      </c>
      <c r="C102">
        <v>472</v>
      </c>
      <c r="D102">
        <v>488</v>
      </c>
      <c r="E102">
        <v>1603</v>
      </c>
      <c r="F102">
        <v>499</v>
      </c>
      <c r="G102">
        <v>550</v>
      </c>
      <c r="H102">
        <v>552</v>
      </c>
      <c r="I102">
        <v>604</v>
      </c>
      <c r="J102">
        <v>660</v>
      </c>
      <c r="K102">
        <v>1189</v>
      </c>
    </row>
    <row r="103" spans="1:11" x14ac:dyDescent="0.35">
      <c r="B103">
        <v>1489</v>
      </c>
      <c r="C103">
        <v>1741</v>
      </c>
      <c r="D103">
        <v>1744</v>
      </c>
      <c r="E103">
        <v>144</v>
      </c>
      <c r="F103">
        <v>995</v>
      </c>
      <c r="G103">
        <v>1003</v>
      </c>
      <c r="H103">
        <v>1000</v>
      </c>
      <c r="I103">
        <v>1022</v>
      </c>
      <c r="J103">
        <v>447</v>
      </c>
      <c r="K103">
        <v>751</v>
      </c>
    </row>
    <row r="104" spans="1:11" x14ac:dyDescent="0.35">
      <c r="B104">
        <v>741</v>
      </c>
      <c r="C104">
        <v>1736</v>
      </c>
      <c r="D104">
        <v>965</v>
      </c>
      <c r="E104">
        <v>1002</v>
      </c>
      <c r="F104">
        <v>304</v>
      </c>
      <c r="G104">
        <v>546</v>
      </c>
      <c r="H104">
        <v>284</v>
      </c>
      <c r="I104">
        <v>704</v>
      </c>
      <c r="J104">
        <v>1367</v>
      </c>
      <c r="K104">
        <v>1378</v>
      </c>
    </row>
    <row r="105" spans="1:11" x14ac:dyDescent="0.35">
      <c r="B105">
        <v>1733</v>
      </c>
      <c r="C105">
        <v>1094</v>
      </c>
      <c r="D105">
        <v>1095</v>
      </c>
      <c r="E105">
        <v>681</v>
      </c>
      <c r="F105">
        <v>685</v>
      </c>
      <c r="G105">
        <v>687</v>
      </c>
      <c r="H105">
        <v>686</v>
      </c>
      <c r="I105">
        <v>703</v>
      </c>
      <c r="J105">
        <v>707</v>
      </c>
      <c r="K105">
        <v>1734</v>
      </c>
    </row>
    <row r="106" spans="1:11" x14ac:dyDescent="0.35">
      <c r="B106">
        <v>708</v>
      </c>
      <c r="C106">
        <v>259</v>
      </c>
      <c r="D106">
        <v>1560</v>
      </c>
      <c r="E106">
        <v>1071</v>
      </c>
      <c r="F106">
        <v>1363</v>
      </c>
      <c r="G106">
        <v>1364</v>
      </c>
      <c r="H106">
        <v>662</v>
      </c>
      <c r="I106">
        <v>1031</v>
      </c>
      <c r="J106">
        <v>548</v>
      </c>
      <c r="K106">
        <v>612</v>
      </c>
    </row>
    <row r="107" spans="1:11" x14ac:dyDescent="0.35">
      <c r="B107">
        <v>605</v>
      </c>
      <c r="C107">
        <v>614</v>
      </c>
      <c r="D107">
        <v>1238</v>
      </c>
      <c r="E107">
        <v>48</v>
      </c>
      <c r="F107">
        <v>1054</v>
      </c>
      <c r="G107">
        <v>1051</v>
      </c>
      <c r="H107">
        <v>1056</v>
      </c>
      <c r="I107">
        <v>1057</v>
      </c>
      <c r="J107">
        <v>1060</v>
      </c>
      <c r="K107">
        <v>1064</v>
      </c>
    </row>
    <row r="108" spans="1:11" x14ac:dyDescent="0.35">
      <c r="B108">
        <v>1062</v>
      </c>
      <c r="C108">
        <v>1063</v>
      </c>
      <c r="D108">
        <v>1043</v>
      </c>
      <c r="E108">
        <v>257</v>
      </c>
      <c r="F108">
        <v>1722</v>
      </c>
      <c r="G108">
        <v>258</v>
      </c>
      <c r="H108">
        <v>299</v>
      </c>
      <c r="I108">
        <v>1720</v>
      </c>
      <c r="J108">
        <v>1716</v>
      </c>
      <c r="K108">
        <v>517</v>
      </c>
    </row>
    <row r="109" spans="1:11" x14ac:dyDescent="0.35">
      <c r="B109">
        <v>1718</v>
      </c>
      <c r="C109">
        <v>1427</v>
      </c>
      <c r="D109">
        <v>1715</v>
      </c>
      <c r="E109">
        <v>1121</v>
      </c>
      <c r="F109">
        <v>1482</v>
      </c>
      <c r="G109">
        <v>1717</v>
      </c>
      <c r="H109">
        <v>1193</v>
      </c>
    </row>
    <row r="111" spans="1:11" x14ac:dyDescent="0.35">
      <c r="A111" s="2" t="s">
        <v>332</v>
      </c>
      <c r="B111">
        <v>37</v>
      </c>
      <c r="C111">
        <v>234</v>
      </c>
      <c r="D111">
        <v>656</v>
      </c>
      <c r="E111">
        <v>669</v>
      </c>
      <c r="F111">
        <v>1583</v>
      </c>
      <c r="G111">
        <v>414</v>
      </c>
      <c r="H111">
        <v>1345</v>
      </c>
      <c r="I111">
        <v>63</v>
      </c>
      <c r="J111">
        <v>66</v>
      </c>
      <c r="K111">
        <v>64</v>
      </c>
    </row>
    <row r="112" spans="1:11" x14ac:dyDescent="0.35">
      <c r="A112" s="45" t="s">
        <v>333</v>
      </c>
      <c r="B112">
        <v>67</v>
      </c>
      <c r="C112">
        <v>65</v>
      </c>
      <c r="D112">
        <v>1581</v>
      </c>
      <c r="E112">
        <v>296</v>
      </c>
      <c r="F112">
        <v>1585</v>
      </c>
      <c r="G112">
        <v>68</v>
      </c>
      <c r="H112">
        <v>1113</v>
      </c>
      <c r="I112">
        <v>1128</v>
      </c>
      <c r="J112">
        <v>1587</v>
      </c>
      <c r="K112">
        <v>69</v>
      </c>
    </row>
    <row r="113" spans="1:11" x14ac:dyDescent="0.35">
      <c r="B113">
        <v>280</v>
      </c>
      <c r="C113">
        <v>281</v>
      </c>
      <c r="D113">
        <v>282</v>
      </c>
      <c r="E113">
        <v>291</v>
      </c>
      <c r="F113">
        <v>1570</v>
      </c>
      <c r="G113">
        <v>61</v>
      </c>
      <c r="H113">
        <v>62</v>
      </c>
      <c r="I113">
        <v>1578</v>
      </c>
      <c r="J113">
        <v>1580</v>
      </c>
      <c r="K113">
        <v>297</v>
      </c>
    </row>
    <row r="114" spans="1:11" x14ac:dyDescent="0.35">
      <c r="B114">
        <v>1114</v>
      </c>
      <c r="C114">
        <v>1115</v>
      </c>
      <c r="D114">
        <v>1130</v>
      </c>
      <c r="E114">
        <v>1126</v>
      </c>
      <c r="F114">
        <v>1131</v>
      </c>
      <c r="G114">
        <v>1349</v>
      </c>
      <c r="H114">
        <v>1273</v>
      </c>
      <c r="I114">
        <v>330</v>
      </c>
      <c r="J114">
        <v>338</v>
      </c>
      <c r="K114">
        <v>340</v>
      </c>
    </row>
    <row r="115" spans="1:11" x14ac:dyDescent="0.35">
      <c r="B115">
        <v>277</v>
      </c>
      <c r="C115">
        <v>734</v>
      </c>
      <c r="D115">
        <v>222</v>
      </c>
      <c r="E115">
        <v>236</v>
      </c>
      <c r="F115">
        <v>233</v>
      </c>
      <c r="G115">
        <v>231</v>
      </c>
      <c r="H115">
        <v>241</v>
      </c>
      <c r="I115">
        <v>242</v>
      </c>
      <c r="J115">
        <v>235</v>
      </c>
      <c r="K115">
        <v>271</v>
      </c>
    </row>
    <row r="116" spans="1:11" x14ac:dyDescent="0.35">
      <c r="B116">
        <v>1404</v>
      </c>
      <c r="C116">
        <v>264</v>
      </c>
      <c r="D116">
        <v>225</v>
      </c>
      <c r="E116">
        <v>1202</v>
      </c>
      <c r="F116">
        <v>688</v>
      </c>
      <c r="G116">
        <v>227</v>
      </c>
      <c r="H116">
        <v>805</v>
      </c>
      <c r="I116">
        <v>261</v>
      </c>
      <c r="J116">
        <v>265</v>
      </c>
      <c r="K116">
        <v>223</v>
      </c>
    </row>
    <row r="117" spans="1:11" x14ac:dyDescent="0.35">
      <c r="B117">
        <v>230</v>
      </c>
      <c r="C117">
        <v>238</v>
      </c>
      <c r="D117">
        <v>270</v>
      </c>
      <c r="E117">
        <v>1405</v>
      </c>
      <c r="F117">
        <v>680</v>
      </c>
      <c r="G117">
        <v>815</v>
      </c>
      <c r="H117">
        <v>577</v>
      </c>
      <c r="I117">
        <v>1398</v>
      </c>
      <c r="J117">
        <v>1400</v>
      </c>
      <c r="K117">
        <v>562</v>
      </c>
    </row>
    <row r="118" spans="1:11" x14ac:dyDescent="0.35">
      <c r="B118">
        <v>1420</v>
      </c>
      <c r="C118">
        <v>1412</v>
      </c>
      <c r="D118">
        <v>1413</v>
      </c>
      <c r="E118">
        <v>1598</v>
      </c>
      <c r="F118">
        <v>228</v>
      </c>
      <c r="G118">
        <v>1213</v>
      </c>
      <c r="H118">
        <v>1406</v>
      </c>
      <c r="I118">
        <v>679</v>
      </c>
      <c r="J118">
        <v>806</v>
      </c>
    </row>
    <row r="120" spans="1:11" x14ac:dyDescent="0.35">
      <c r="A120" s="2" t="s">
        <v>334</v>
      </c>
      <c r="B120">
        <v>209</v>
      </c>
      <c r="C120">
        <v>214</v>
      </c>
      <c r="D120">
        <v>1563</v>
      </c>
      <c r="E120">
        <v>748</v>
      </c>
      <c r="F120">
        <v>1557</v>
      </c>
      <c r="G120">
        <v>220</v>
      </c>
      <c r="H120">
        <v>1534</v>
      </c>
      <c r="I120">
        <v>833</v>
      </c>
      <c r="J120">
        <v>1533</v>
      </c>
      <c r="K120">
        <v>1628</v>
      </c>
    </row>
    <row r="121" spans="1:11" x14ac:dyDescent="0.35">
      <c r="A121" s="45" t="s">
        <v>335</v>
      </c>
      <c r="B121">
        <v>221</v>
      </c>
      <c r="C121">
        <v>415</v>
      </c>
      <c r="D121">
        <v>1211</v>
      </c>
      <c r="E121">
        <v>726</v>
      </c>
      <c r="F121">
        <v>1590</v>
      </c>
      <c r="G121">
        <v>773</v>
      </c>
      <c r="H121">
        <v>1573</v>
      </c>
      <c r="I121">
        <v>1593</v>
      </c>
      <c r="J121">
        <v>1591</v>
      </c>
      <c r="K121">
        <v>229</v>
      </c>
    </row>
    <row r="122" spans="1:11" x14ac:dyDescent="0.35">
      <c r="B122">
        <v>237</v>
      </c>
      <c r="C122">
        <v>1203</v>
      </c>
      <c r="D122">
        <v>1206</v>
      </c>
      <c r="E122">
        <v>1204</v>
      </c>
      <c r="F122">
        <v>1215</v>
      </c>
      <c r="G122">
        <v>1207</v>
      </c>
      <c r="H122">
        <v>1210</v>
      </c>
      <c r="I122">
        <v>1214</v>
      </c>
      <c r="J122">
        <v>1208</v>
      </c>
      <c r="K122">
        <v>1589</v>
      </c>
    </row>
    <row r="123" spans="1:11" x14ac:dyDescent="0.35">
      <c r="B123">
        <v>1592</v>
      </c>
      <c r="C123">
        <v>769</v>
      </c>
      <c r="D123">
        <v>801</v>
      </c>
      <c r="E123">
        <v>802</v>
      </c>
      <c r="F123">
        <v>809</v>
      </c>
      <c r="G123">
        <v>1595</v>
      </c>
      <c r="H123">
        <v>224</v>
      </c>
      <c r="I123">
        <v>832</v>
      </c>
      <c r="J123">
        <v>1536</v>
      </c>
      <c r="K123">
        <v>420</v>
      </c>
    </row>
    <row r="124" spans="1:11" x14ac:dyDescent="0.35">
      <c r="B124">
        <v>1699</v>
      </c>
      <c r="C124">
        <v>1674</v>
      </c>
      <c r="D124">
        <v>1408</v>
      </c>
      <c r="E124">
        <v>804</v>
      </c>
      <c r="F124">
        <v>396</v>
      </c>
      <c r="G124">
        <v>1596</v>
      </c>
      <c r="H124">
        <v>1668</v>
      </c>
      <c r="I124">
        <v>1677</v>
      </c>
      <c r="J124">
        <v>1702</v>
      </c>
      <c r="K124">
        <v>422</v>
      </c>
    </row>
    <row r="125" spans="1:11" x14ac:dyDescent="0.35">
      <c r="B125">
        <v>1696</v>
      </c>
      <c r="C125">
        <v>1209</v>
      </c>
      <c r="D125">
        <v>1212</v>
      </c>
      <c r="E125">
        <v>1604</v>
      </c>
      <c r="F125">
        <v>1608</v>
      </c>
      <c r="G125">
        <v>239</v>
      </c>
      <c r="H125">
        <v>399</v>
      </c>
      <c r="I125">
        <v>1690</v>
      </c>
      <c r="J125">
        <v>1529</v>
      </c>
      <c r="K125">
        <v>1541</v>
      </c>
    </row>
    <row r="126" spans="1:11" x14ac:dyDescent="0.35">
      <c r="B126">
        <v>758</v>
      </c>
      <c r="C126">
        <v>1572</v>
      </c>
      <c r="D126">
        <v>1097</v>
      </c>
      <c r="E126">
        <v>395</v>
      </c>
      <c r="F126">
        <v>397</v>
      </c>
      <c r="G126">
        <v>1409</v>
      </c>
      <c r="H126">
        <v>1421</v>
      </c>
      <c r="I126">
        <v>1410</v>
      </c>
      <c r="J126">
        <v>405</v>
      </c>
      <c r="K126">
        <v>838</v>
      </c>
    </row>
    <row r="127" spans="1:11" x14ac:dyDescent="0.35">
      <c r="B127">
        <v>1688</v>
      </c>
      <c r="C127">
        <v>418</v>
      </c>
      <c r="D127">
        <v>421</v>
      </c>
      <c r="E127">
        <v>957</v>
      </c>
      <c r="F127">
        <v>1597</v>
      </c>
      <c r="G127">
        <v>1422</v>
      </c>
      <c r="H127">
        <v>603</v>
      </c>
      <c r="I127">
        <v>1551</v>
      </c>
      <c r="J127">
        <v>1200</v>
      </c>
      <c r="K127">
        <v>619</v>
      </c>
    </row>
    <row r="128" spans="1:11" x14ac:dyDescent="0.35">
      <c r="B128">
        <v>620</v>
      </c>
      <c r="C128">
        <v>732</v>
      </c>
      <c r="D128">
        <v>1198</v>
      </c>
      <c r="E128">
        <v>1555</v>
      </c>
      <c r="F128">
        <v>1199</v>
      </c>
      <c r="G128">
        <v>1201</v>
      </c>
      <c r="H128">
        <v>1414</v>
      </c>
      <c r="I128">
        <v>1632</v>
      </c>
      <c r="J128">
        <v>1508</v>
      </c>
      <c r="K128">
        <v>1548</v>
      </c>
    </row>
    <row r="129" spans="1:11" x14ac:dyDescent="0.35">
      <c r="B129">
        <v>398</v>
      </c>
      <c r="C129">
        <v>1687</v>
      </c>
      <c r="D129">
        <v>406</v>
      </c>
      <c r="E129">
        <v>409</v>
      </c>
      <c r="F129">
        <v>529</v>
      </c>
      <c r="G129">
        <v>1605</v>
      </c>
      <c r="H129">
        <v>1606</v>
      </c>
      <c r="I129">
        <v>400</v>
      </c>
      <c r="J129">
        <v>1683</v>
      </c>
      <c r="K129">
        <v>1698</v>
      </c>
    </row>
    <row r="130" spans="1:11" x14ac:dyDescent="0.35">
      <c r="B130">
        <v>1713</v>
      </c>
      <c r="C130">
        <v>742</v>
      </c>
      <c r="D130">
        <v>728</v>
      </c>
      <c r="E130">
        <v>1531</v>
      </c>
      <c r="F130">
        <v>1547</v>
      </c>
      <c r="G130">
        <v>844</v>
      </c>
      <c r="H130">
        <v>1546</v>
      </c>
      <c r="I130">
        <v>1614</v>
      </c>
      <c r="J130">
        <v>1694</v>
      </c>
      <c r="K130">
        <v>837</v>
      </c>
    </row>
    <row r="131" spans="1:11" x14ac:dyDescent="0.35">
      <c r="B131">
        <v>1073</v>
      </c>
      <c r="C131">
        <v>1658</v>
      </c>
      <c r="D131">
        <v>1415</v>
      </c>
      <c r="E131">
        <v>410</v>
      </c>
      <c r="F131">
        <v>1535</v>
      </c>
      <c r="G131">
        <v>834</v>
      </c>
      <c r="H131">
        <v>1550</v>
      </c>
      <c r="I131">
        <v>1664</v>
      </c>
      <c r="J131">
        <v>1561</v>
      </c>
      <c r="K131">
        <v>1633</v>
      </c>
    </row>
    <row r="132" spans="1:11" x14ac:dyDescent="0.35">
      <c r="B132">
        <v>1553</v>
      </c>
      <c r="C132">
        <v>740</v>
      </c>
      <c r="D132">
        <v>1187</v>
      </c>
      <c r="E132">
        <v>419</v>
      </c>
      <c r="F132">
        <v>1556</v>
      </c>
      <c r="G132">
        <v>1670</v>
      </c>
      <c r="H132">
        <v>1679</v>
      </c>
      <c r="I132">
        <v>1661</v>
      </c>
      <c r="J132">
        <v>1676</v>
      </c>
      <c r="K132">
        <v>1681</v>
      </c>
    </row>
    <row r="133" spans="1:11" x14ac:dyDescent="0.35">
      <c r="B133">
        <v>1697</v>
      </c>
      <c r="C133">
        <v>1662</v>
      </c>
      <c r="D133">
        <v>1663</v>
      </c>
      <c r="E133">
        <v>1678</v>
      </c>
      <c r="F133">
        <v>1665</v>
      </c>
      <c r="G133">
        <v>1675</v>
      </c>
      <c r="H133">
        <v>1667</v>
      </c>
      <c r="I133">
        <v>1673</v>
      </c>
      <c r="J133">
        <v>1682</v>
      </c>
      <c r="K133">
        <v>1411</v>
      </c>
    </row>
    <row r="134" spans="1:11" x14ac:dyDescent="0.35">
      <c r="B134">
        <v>1423</v>
      </c>
      <c r="C134">
        <v>1666</v>
      </c>
      <c r="D134">
        <v>1680</v>
      </c>
      <c r="E134">
        <v>1671</v>
      </c>
      <c r="F134">
        <v>1669</v>
      </c>
      <c r="G134">
        <v>1418</v>
      </c>
      <c r="H134">
        <v>743</v>
      </c>
      <c r="I134">
        <v>1096</v>
      </c>
      <c r="J134">
        <v>747</v>
      </c>
      <c r="K134">
        <v>750</v>
      </c>
    </row>
    <row r="135" spans="1:11" x14ac:dyDescent="0.35">
      <c r="B135">
        <v>752</v>
      </c>
      <c r="C135">
        <v>803</v>
      </c>
      <c r="D135">
        <v>1542</v>
      </c>
      <c r="E135">
        <v>1700</v>
      </c>
      <c r="F135">
        <v>1544</v>
      </c>
      <c r="G135">
        <v>1708</v>
      </c>
      <c r="H135">
        <v>1703</v>
      </c>
      <c r="I135">
        <v>1706</v>
      </c>
      <c r="J135">
        <v>1704</v>
      </c>
      <c r="K135">
        <v>1707</v>
      </c>
    </row>
    <row r="136" spans="1:11" x14ac:dyDescent="0.35">
      <c r="B136">
        <v>1710</v>
      </c>
      <c r="C136">
        <v>1701</v>
      </c>
      <c r="D136">
        <v>1705</v>
      </c>
      <c r="E136">
        <v>1711</v>
      </c>
      <c r="F136">
        <v>1543</v>
      </c>
    </row>
    <row r="138" spans="1:11" x14ac:dyDescent="0.35">
      <c r="A138" s="2" t="s">
        <v>336</v>
      </c>
      <c r="B138">
        <v>19</v>
      </c>
      <c r="C138">
        <v>824</v>
      </c>
      <c r="D138">
        <v>268</v>
      </c>
      <c r="E138">
        <v>510</v>
      </c>
      <c r="F138">
        <v>1279</v>
      </c>
      <c r="G138">
        <v>1516</v>
      </c>
      <c r="H138">
        <v>27</v>
      </c>
      <c r="I138">
        <v>547</v>
      </c>
      <c r="J138">
        <v>581</v>
      </c>
      <c r="K138">
        <v>1483</v>
      </c>
    </row>
    <row r="139" spans="1:11" x14ac:dyDescent="0.35">
      <c r="A139" s="45" t="s">
        <v>337</v>
      </c>
      <c r="B139">
        <v>45</v>
      </c>
      <c r="C139">
        <v>1732</v>
      </c>
      <c r="D139">
        <v>369</v>
      </c>
      <c r="E139">
        <v>821</v>
      </c>
      <c r="F139">
        <v>1634</v>
      </c>
      <c r="G139">
        <v>811</v>
      </c>
      <c r="H139">
        <v>819</v>
      </c>
      <c r="I139">
        <v>822</v>
      </c>
      <c r="J139">
        <v>820</v>
      </c>
      <c r="K139">
        <v>1087</v>
      </c>
    </row>
    <row r="140" spans="1:11" x14ac:dyDescent="0.35">
      <c r="B140">
        <v>690</v>
      </c>
      <c r="C140">
        <v>1607</v>
      </c>
      <c r="D140">
        <v>812</v>
      </c>
      <c r="E140">
        <v>813</v>
      </c>
      <c r="F140">
        <v>814</v>
      </c>
      <c r="G140">
        <v>823</v>
      </c>
      <c r="H140">
        <v>1727</v>
      </c>
      <c r="I140">
        <v>810</v>
      </c>
      <c r="J140">
        <v>1469</v>
      </c>
      <c r="K140">
        <v>1474</v>
      </c>
    </row>
    <row r="141" spans="1:11" x14ac:dyDescent="0.35">
      <c r="B141">
        <v>46</v>
      </c>
      <c r="C141">
        <v>651</v>
      </c>
      <c r="D141">
        <v>210</v>
      </c>
      <c r="E141">
        <v>215</v>
      </c>
      <c r="F141">
        <v>436</v>
      </c>
      <c r="G141">
        <v>438</v>
      </c>
      <c r="H141">
        <v>445</v>
      </c>
      <c r="I141">
        <v>439</v>
      </c>
      <c r="J141">
        <v>440</v>
      </c>
      <c r="K141">
        <v>174</v>
      </c>
    </row>
    <row r="142" spans="1:11" x14ac:dyDescent="0.35">
      <c r="B142">
        <v>177</v>
      </c>
      <c r="C142">
        <v>182</v>
      </c>
      <c r="D142">
        <v>189</v>
      </c>
      <c r="E142">
        <v>179</v>
      </c>
      <c r="F142">
        <v>192</v>
      </c>
      <c r="G142">
        <v>180</v>
      </c>
      <c r="H142">
        <v>195</v>
      </c>
      <c r="I142">
        <v>199</v>
      </c>
      <c r="J142">
        <v>175</v>
      </c>
      <c r="K142">
        <v>197</v>
      </c>
    </row>
    <row r="143" spans="1:11" x14ac:dyDescent="0.35">
      <c r="B143">
        <v>178</v>
      </c>
      <c r="C143">
        <v>185</v>
      </c>
      <c r="D143">
        <v>186</v>
      </c>
      <c r="E143">
        <v>176</v>
      </c>
      <c r="F143">
        <v>191</v>
      </c>
      <c r="G143">
        <v>194</v>
      </c>
      <c r="H143">
        <v>183</v>
      </c>
      <c r="I143">
        <v>198</v>
      </c>
      <c r="J143">
        <v>187</v>
      </c>
      <c r="K143">
        <v>200</v>
      </c>
    </row>
    <row r="144" spans="1:11" x14ac:dyDescent="0.35">
      <c r="B144">
        <v>181</v>
      </c>
      <c r="C144">
        <v>193</v>
      </c>
      <c r="D144">
        <v>184</v>
      </c>
      <c r="E144">
        <v>188</v>
      </c>
      <c r="F144">
        <v>196</v>
      </c>
      <c r="G144">
        <v>190</v>
      </c>
      <c r="H144">
        <v>201</v>
      </c>
      <c r="I144">
        <v>568</v>
      </c>
      <c r="J144">
        <v>559</v>
      </c>
      <c r="K144">
        <v>566</v>
      </c>
    </row>
    <row r="145" spans="1:11" x14ac:dyDescent="0.35">
      <c r="B145">
        <v>570</v>
      </c>
      <c r="C145">
        <v>571</v>
      </c>
      <c r="D145">
        <v>452</v>
      </c>
      <c r="E145">
        <v>206</v>
      </c>
      <c r="F145">
        <v>207</v>
      </c>
      <c r="G145">
        <v>208</v>
      </c>
      <c r="H145">
        <v>245</v>
      </c>
      <c r="I145">
        <v>643</v>
      </c>
      <c r="J145">
        <v>649</v>
      </c>
      <c r="K145">
        <v>644</v>
      </c>
    </row>
    <row r="146" spans="1:11" x14ac:dyDescent="0.35">
      <c r="B146">
        <v>645</v>
      </c>
      <c r="C146">
        <v>213</v>
      </c>
      <c r="D146">
        <v>443</v>
      </c>
      <c r="E146">
        <v>444</v>
      </c>
      <c r="F146">
        <v>567</v>
      </c>
      <c r="G146">
        <v>569</v>
      </c>
      <c r="H146">
        <v>564</v>
      </c>
      <c r="I146">
        <v>574</v>
      </c>
      <c r="J146">
        <v>575</v>
      </c>
      <c r="K146">
        <v>247</v>
      </c>
    </row>
    <row r="147" spans="1:11" x14ac:dyDescent="0.35">
      <c r="B147">
        <v>437</v>
      </c>
      <c r="C147">
        <v>1350</v>
      </c>
      <c r="D147">
        <v>1263</v>
      </c>
      <c r="E147">
        <v>256</v>
      </c>
      <c r="F147">
        <v>1357</v>
      </c>
      <c r="G147">
        <v>648</v>
      </c>
      <c r="H147">
        <v>650</v>
      </c>
      <c r="I147">
        <v>441</v>
      </c>
      <c r="J147">
        <v>473</v>
      </c>
      <c r="K147">
        <v>1375</v>
      </c>
    </row>
    <row r="148" spans="1:11" x14ac:dyDescent="0.35">
      <c r="B148">
        <v>1466</v>
      </c>
      <c r="C148">
        <v>647</v>
      </c>
      <c r="D148">
        <v>1368</v>
      </c>
      <c r="E148">
        <v>1373</v>
      </c>
      <c r="F148">
        <v>1519</v>
      </c>
      <c r="G148">
        <v>1374</v>
      </c>
      <c r="H148">
        <v>243</v>
      </c>
      <c r="I148">
        <v>442</v>
      </c>
      <c r="J148">
        <v>1370</v>
      </c>
      <c r="K148">
        <v>451</v>
      </c>
    </row>
    <row r="149" spans="1:11" x14ac:dyDescent="0.35">
      <c r="B149">
        <v>565</v>
      </c>
      <c r="C149">
        <v>573</v>
      </c>
      <c r="D149">
        <v>646</v>
      </c>
    </row>
    <row r="151" spans="1:11" x14ac:dyDescent="0.35">
      <c r="A151" s="2" t="s">
        <v>338</v>
      </c>
      <c r="B151">
        <v>114</v>
      </c>
      <c r="C151">
        <v>1188</v>
      </c>
      <c r="D151">
        <v>1219</v>
      </c>
      <c r="E151">
        <v>125</v>
      </c>
      <c r="F151">
        <v>1191</v>
      </c>
      <c r="G151">
        <v>1725</v>
      </c>
      <c r="H151">
        <v>683</v>
      </c>
      <c r="I151">
        <v>1724</v>
      </c>
      <c r="J151">
        <v>1726</v>
      </c>
      <c r="K151">
        <v>254</v>
      </c>
    </row>
    <row r="152" spans="1:11" x14ac:dyDescent="0.35">
      <c r="A152" s="45" t="s">
        <v>339</v>
      </c>
      <c r="B152">
        <v>1106</v>
      </c>
      <c r="C152">
        <v>1005</v>
      </c>
      <c r="D152">
        <v>978</v>
      </c>
      <c r="E152">
        <v>1013</v>
      </c>
      <c r="F152">
        <v>1014</v>
      </c>
      <c r="G152">
        <v>993</v>
      </c>
      <c r="H152">
        <v>998</v>
      </c>
      <c r="I152">
        <v>116</v>
      </c>
      <c r="J152">
        <v>539</v>
      </c>
      <c r="K152">
        <v>919</v>
      </c>
    </row>
    <row r="153" spans="1:11" x14ac:dyDescent="0.35">
      <c r="B153">
        <v>920</v>
      </c>
      <c r="C153">
        <v>613</v>
      </c>
      <c r="D153">
        <v>1104</v>
      </c>
      <c r="E153">
        <v>915</v>
      </c>
      <c r="F153">
        <v>1108</v>
      </c>
      <c r="G153">
        <v>971</v>
      </c>
      <c r="H153">
        <v>1105</v>
      </c>
      <c r="I153">
        <v>972</v>
      </c>
      <c r="J153">
        <v>1730</v>
      </c>
      <c r="K153">
        <v>1110</v>
      </c>
    </row>
    <row r="154" spans="1:11" x14ac:dyDescent="0.35">
      <c r="B154">
        <v>1456</v>
      </c>
      <c r="C154">
        <v>1737</v>
      </c>
      <c r="D154">
        <v>1738</v>
      </c>
      <c r="E154">
        <v>1745</v>
      </c>
      <c r="F154">
        <v>745</v>
      </c>
      <c r="G154">
        <v>1099</v>
      </c>
      <c r="H154">
        <v>1008</v>
      </c>
      <c r="I154">
        <v>913</v>
      </c>
      <c r="J154">
        <v>984</v>
      </c>
      <c r="K154">
        <v>997</v>
      </c>
    </row>
    <row r="155" spans="1:11" x14ac:dyDescent="0.35">
      <c r="B155">
        <v>1011</v>
      </c>
      <c r="C155">
        <v>981</v>
      </c>
      <c r="D155">
        <v>983</v>
      </c>
      <c r="E155">
        <v>916</v>
      </c>
      <c r="F155">
        <v>977</v>
      </c>
      <c r="G155">
        <v>1102</v>
      </c>
      <c r="H155">
        <v>999</v>
      </c>
      <c r="I155">
        <v>1100</v>
      </c>
      <c r="J155">
        <v>1103</v>
      </c>
      <c r="K155">
        <v>1101</v>
      </c>
    </row>
    <row r="156" spans="1:11" x14ac:dyDescent="0.35">
      <c r="B156">
        <v>211</v>
      </c>
      <c r="C156">
        <v>1372</v>
      </c>
      <c r="D156">
        <v>212</v>
      </c>
      <c r="E156">
        <v>1109</v>
      </c>
      <c r="F156">
        <v>1194</v>
      </c>
      <c r="G156">
        <v>1195</v>
      </c>
      <c r="H156">
        <v>1365</v>
      </c>
      <c r="I156">
        <v>616</v>
      </c>
      <c r="J156">
        <v>1001</v>
      </c>
      <c r="K156">
        <v>657</v>
      </c>
    </row>
    <row r="157" spans="1:11" x14ac:dyDescent="0.35">
      <c r="B157">
        <v>658</v>
      </c>
      <c r="C157">
        <v>1371</v>
      </c>
      <c r="D157">
        <v>653</v>
      </c>
      <c r="E157">
        <v>1192</v>
      </c>
      <c r="F157">
        <v>677</v>
      </c>
      <c r="G157">
        <v>1731</v>
      </c>
      <c r="H157">
        <v>652</v>
      </c>
      <c r="I157">
        <v>655</v>
      </c>
      <c r="J157">
        <v>665</v>
      </c>
      <c r="K157">
        <v>1107</v>
      </c>
    </row>
    <row r="158" spans="1:11" x14ac:dyDescent="0.35">
      <c r="B158">
        <v>661</v>
      </c>
      <c r="C158">
        <v>654</v>
      </c>
      <c r="D158">
        <v>666</v>
      </c>
      <c r="E158">
        <v>1078</v>
      </c>
      <c r="F158">
        <v>663</v>
      </c>
      <c r="G158">
        <v>664</v>
      </c>
      <c r="H158">
        <v>1154</v>
      </c>
      <c r="I158">
        <v>1155</v>
      </c>
      <c r="J158">
        <v>1161</v>
      </c>
      <c r="K158">
        <v>1190</v>
      </c>
    </row>
    <row r="159" spans="1:11" x14ac:dyDescent="0.35">
      <c r="B159">
        <v>1728</v>
      </c>
      <c r="C159">
        <v>1729</v>
      </c>
      <c r="D159">
        <v>530</v>
      </c>
      <c r="E159">
        <v>1223</v>
      </c>
      <c r="F159">
        <v>749</v>
      </c>
      <c r="G159">
        <v>756</v>
      </c>
      <c r="H159">
        <v>755</v>
      </c>
      <c r="I159">
        <v>1719</v>
      </c>
      <c r="J159">
        <v>313</v>
      </c>
      <c r="K159">
        <v>1520</v>
      </c>
    </row>
    <row r="160" spans="1:11" x14ac:dyDescent="0.35">
      <c r="B160">
        <v>534</v>
      </c>
      <c r="C160">
        <v>689</v>
      </c>
      <c r="D160">
        <v>1425</v>
      </c>
      <c r="E160">
        <v>1428</v>
      </c>
      <c r="F160">
        <v>536</v>
      </c>
      <c r="G160">
        <v>1221</v>
      </c>
      <c r="H160">
        <v>1239</v>
      </c>
      <c r="I160">
        <v>520</v>
      </c>
      <c r="J160">
        <v>1289</v>
      </c>
      <c r="K160">
        <v>1743</v>
      </c>
    </row>
    <row r="161" spans="1:11" x14ac:dyDescent="0.35">
      <c r="B161">
        <v>1291</v>
      </c>
      <c r="C161">
        <v>1426</v>
      </c>
      <c r="D161">
        <v>1401</v>
      </c>
      <c r="E161">
        <v>1714</v>
      </c>
      <c r="F161">
        <v>1723</v>
      </c>
      <c r="G161">
        <v>774</v>
      </c>
      <c r="H161">
        <v>1552</v>
      </c>
    </row>
    <row r="163" spans="1:11" x14ac:dyDescent="0.35">
      <c r="A163" s="2" t="s">
        <v>340</v>
      </c>
      <c r="B163">
        <v>326</v>
      </c>
      <c r="C163">
        <v>328</v>
      </c>
      <c r="D163">
        <v>1453</v>
      </c>
      <c r="E163">
        <v>1235</v>
      </c>
      <c r="F163">
        <v>1450</v>
      </c>
      <c r="G163">
        <v>1452</v>
      </c>
      <c r="H163">
        <v>1461</v>
      </c>
      <c r="I163">
        <v>1468</v>
      </c>
      <c r="J163">
        <v>1458</v>
      </c>
      <c r="K163">
        <v>1464</v>
      </c>
    </row>
    <row r="164" spans="1:11" x14ac:dyDescent="0.35">
      <c r="A164" s="45" t="s">
        <v>341</v>
      </c>
      <c r="B164">
        <v>761</v>
      </c>
      <c r="C164">
        <v>1451</v>
      </c>
      <c r="D164">
        <v>1454</v>
      </c>
      <c r="E164">
        <v>1361</v>
      </c>
      <c r="F164">
        <v>1158</v>
      </c>
      <c r="G164">
        <v>1448</v>
      </c>
      <c r="H164">
        <v>1455</v>
      </c>
      <c r="I164">
        <v>1459</v>
      </c>
      <c r="J164">
        <v>1463</v>
      </c>
      <c r="K164">
        <v>1465</v>
      </c>
    </row>
    <row r="165" spans="1:11" x14ac:dyDescent="0.35">
      <c r="B165">
        <v>1495</v>
      </c>
      <c r="C165">
        <v>1480</v>
      </c>
      <c r="D165">
        <v>1476</v>
      </c>
      <c r="E165">
        <v>1481</v>
      </c>
      <c r="F165">
        <v>1479</v>
      </c>
      <c r="G165">
        <v>1496</v>
      </c>
      <c r="H165">
        <v>1467</v>
      </c>
      <c r="I165">
        <v>1493</v>
      </c>
      <c r="J165">
        <v>1494</v>
      </c>
      <c r="K165">
        <v>1446</v>
      </c>
    </row>
    <row r="166" spans="1:11" x14ac:dyDescent="0.35">
      <c r="B166">
        <v>1447</v>
      </c>
      <c r="C166">
        <v>1218</v>
      </c>
      <c r="D166">
        <v>1220</v>
      </c>
      <c r="E166">
        <v>1222</v>
      </c>
      <c r="F166">
        <v>1226</v>
      </c>
      <c r="G166">
        <v>1232</v>
      </c>
      <c r="H166">
        <v>1236</v>
      </c>
      <c r="I166">
        <v>1225</v>
      </c>
      <c r="J166">
        <v>1230</v>
      </c>
      <c r="K166">
        <v>1224</v>
      </c>
    </row>
    <row r="167" spans="1:11" x14ac:dyDescent="0.35">
      <c r="B167">
        <v>1228</v>
      </c>
      <c r="C167">
        <v>1231</v>
      </c>
      <c r="D167">
        <v>1234</v>
      </c>
      <c r="E167">
        <v>1229</v>
      </c>
      <c r="F167">
        <v>1227</v>
      </c>
      <c r="G167">
        <v>1233</v>
      </c>
      <c r="H167">
        <v>1237</v>
      </c>
    </row>
    <row r="169" spans="1:11" x14ac:dyDescent="0.35">
      <c r="A169" s="2" t="s">
        <v>342</v>
      </c>
      <c r="B169">
        <v>318</v>
      </c>
      <c r="C169">
        <v>319</v>
      </c>
      <c r="D169">
        <v>1286</v>
      </c>
      <c r="E169">
        <v>1504</v>
      </c>
      <c r="F169">
        <v>531</v>
      </c>
      <c r="G169">
        <v>1402</v>
      </c>
      <c r="H169">
        <v>1149</v>
      </c>
      <c r="I169">
        <v>1292</v>
      </c>
      <c r="J169">
        <v>1293</v>
      </c>
      <c r="K169">
        <v>1294</v>
      </c>
    </row>
    <row r="170" spans="1:11" x14ac:dyDescent="0.35">
      <c r="A170" s="45" t="s">
        <v>343</v>
      </c>
      <c r="B170">
        <v>1140</v>
      </c>
      <c r="C170">
        <v>1396</v>
      </c>
      <c r="D170">
        <v>1284</v>
      </c>
      <c r="E170">
        <v>1285</v>
      </c>
      <c r="F170">
        <v>1295</v>
      </c>
      <c r="G170">
        <v>1299</v>
      </c>
      <c r="H170">
        <v>408</v>
      </c>
      <c r="I170">
        <v>429</v>
      </c>
      <c r="J170">
        <v>433</v>
      </c>
      <c r="K170">
        <v>1488</v>
      </c>
    </row>
    <row r="171" spans="1:11" x14ac:dyDescent="0.35">
      <c r="B171">
        <v>1515</v>
      </c>
      <c r="C171">
        <v>1132</v>
      </c>
      <c r="D171">
        <v>1138</v>
      </c>
      <c r="E171">
        <v>1139</v>
      </c>
      <c r="F171">
        <v>1152</v>
      </c>
      <c r="G171">
        <v>1136</v>
      </c>
      <c r="H171">
        <v>1133</v>
      </c>
      <c r="I171">
        <v>1304</v>
      </c>
      <c r="J171">
        <v>1305</v>
      </c>
      <c r="K171">
        <v>1142</v>
      </c>
    </row>
    <row r="172" spans="1:11" x14ac:dyDescent="0.35">
      <c r="B172">
        <v>1153</v>
      </c>
      <c r="C172">
        <v>1145</v>
      </c>
      <c r="D172">
        <v>1143</v>
      </c>
      <c r="E172">
        <v>1147</v>
      </c>
      <c r="F172">
        <v>343</v>
      </c>
      <c r="G172">
        <v>1246</v>
      </c>
      <c r="H172">
        <v>1255</v>
      </c>
      <c r="I172">
        <v>1261</v>
      </c>
      <c r="J172">
        <v>1245</v>
      </c>
      <c r="K172">
        <v>1248</v>
      </c>
    </row>
    <row r="173" spans="1:11" x14ac:dyDescent="0.35">
      <c r="B173">
        <v>346</v>
      </c>
      <c r="C173">
        <v>560</v>
      </c>
      <c r="D173">
        <v>1185</v>
      </c>
      <c r="E173">
        <v>1249</v>
      </c>
      <c r="F173">
        <v>684</v>
      </c>
      <c r="G173">
        <v>754</v>
      </c>
      <c r="H173">
        <v>1065</v>
      </c>
      <c r="I173">
        <v>1217</v>
      </c>
    </row>
    <row r="175" spans="1:11" x14ac:dyDescent="0.35">
      <c r="A175" s="2" t="s">
        <v>344</v>
      </c>
      <c r="B175">
        <v>47</v>
      </c>
      <c r="C175">
        <v>60</v>
      </c>
      <c r="D175">
        <v>52</v>
      </c>
      <c r="E175">
        <v>49</v>
      </c>
      <c r="F175">
        <v>50</v>
      </c>
      <c r="G175">
        <v>71</v>
      </c>
      <c r="H175">
        <v>53</v>
      </c>
      <c r="I175">
        <v>57</v>
      </c>
      <c r="J175">
        <v>202</v>
      </c>
      <c r="K175">
        <v>251</v>
      </c>
    </row>
    <row r="176" spans="1:11" x14ac:dyDescent="0.35">
      <c r="A176" s="45" t="s">
        <v>345</v>
      </c>
      <c r="B176">
        <v>1047</v>
      </c>
      <c r="C176">
        <v>1048</v>
      </c>
      <c r="D176">
        <v>1049</v>
      </c>
      <c r="E176">
        <v>1061</v>
      </c>
      <c r="F176">
        <v>1050</v>
      </c>
      <c r="G176">
        <v>1525</v>
      </c>
      <c r="H176">
        <v>1532</v>
      </c>
      <c r="I176">
        <v>232</v>
      </c>
      <c r="J176">
        <v>1594</v>
      </c>
      <c r="K176">
        <v>1602</v>
      </c>
    </row>
    <row r="177" spans="1:11" x14ac:dyDescent="0.35">
      <c r="B177">
        <v>1571</v>
      </c>
      <c r="C177">
        <v>1574</v>
      </c>
      <c r="D177">
        <v>558</v>
      </c>
      <c r="E177">
        <v>1540</v>
      </c>
      <c r="F177">
        <v>1081</v>
      </c>
      <c r="G177">
        <v>1090</v>
      </c>
      <c r="H177">
        <v>1091</v>
      </c>
      <c r="I177">
        <v>1092</v>
      </c>
      <c r="J177">
        <v>1089</v>
      </c>
      <c r="K177">
        <v>1083</v>
      </c>
    </row>
    <row r="178" spans="1:11" x14ac:dyDescent="0.35">
      <c r="B178">
        <v>1086</v>
      </c>
      <c r="C178">
        <v>1088</v>
      </c>
      <c r="D178">
        <v>1093</v>
      </c>
      <c r="E178">
        <v>1084</v>
      </c>
      <c r="F178">
        <v>1499</v>
      </c>
      <c r="G178">
        <v>1500</v>
      </c>
      <c r="H178">
        <v>1502</v>
      </c>
      <c r="I178">
        <v>1501</v>
      </c>
      <c r="J178">
        <v>1507</v>
      </c>
      <c r="K178">
        <v>1510</v>
      </c>
    </row>
    <row r="179" spans="1:11" x14ac:dyDescent="0.35">
      <c r="B179">
        <v>1511</v>
      </c>
      <c r="C179">
        <v>1509</v>
      </c>
      <c r="D179">
        <v>1505</v>
      </c>
      <c r="E179">
        <v>1503</v>
      </c>
      <c r="F179">
        <v>1514</v>
      </c>
      <c r="G179">
        <v>1513</v>
      </c>
    </row>
    <row r="181" spans="1:11" x14ac:dyDescent="0.35">
      <c r="A181" s="2" t="s">
        <v>310</v>
      </c>
      <c r="B181">
        <v>532</v>
      </c>
      <c r="C181">
        <v>673</v>
      </c>
      <c r="D181">
        <v>807</v>
      </c>
      <c r="E181">
        <v>572</v>
      </c>
      <c r="F181">
        <v>800</v>
      </c>
      <c r="G181">
        <v>808</v>
      </c>
      <c r="H181">
        <v>817</v>
      </c>
      <c r="I181">
        <v>825</v>
      </c>
      <c r="J181">
        <v>590</v>
      </c>
      <c r="K181">
        <v>594</v>
      </c>
    </row>
    <row r="182" spans="1:11" x14ac:dyDescent="0.35">
      <c r="A182" s="45" t="s">
        <v>346</v>
      </c>
      <c r="B182">
        <v>595</v>
      </c>
    </row>
    <row r="184" spans="1:11" x14ac:dyDescent="0.35">
      <c r="A184" s="2" t="s">
        <v>347</v>
      </c>
      <c r="B184">
        <v>58</v>
      </c>
      <c r="C184">
        <v>59</v>
      </c>
      <c r="D184">
        <v>733</v>
      </c>
      <c r="E184">
        <v>861</v>
      </c>
      <c r="F184">
        <v>851</v>
      </c>
      <c r="G184">
        <v>847</v>
      </c>
      <c r="H184">
        <v>762</v>
      </c>
      <c r="I184">
        <v>246</v>
      </c>
      <c r="J184">
        <v>358</v>
      </c>
      <c r="K184">
        <v>360</v>
      </c>
    </row>
    <row r="185" spans="1:11" x14ac:dyDescent="0.35">
      <c r="A185" s="45" t="s">
        <v>348</v>
      </c>
      <c r="B185">
        <v>361</v>
      </c>
      <c r="C185">
        <v>362</v>
      </c>
      <c r="D185">
        <v>1486</v>
      </c>
      <c r="E185">
        <v>862</v>
      </c>
      <c r="F185">
        <v>267</v>
      </c>
      <c r="G185">
        <v>1497</v>
      </c>
      <c r="H185">
        <v>1498</v>
      </c>
      <c r="I185">
        <v>1491</v>
      </c>
      <c r="J185">
        <v>853</v>
      </c>
      <c r="K185">
        <v>857</v>
      </c>
    </row>
    <row r="186" spans="1:11" x14ac:dyDescent="0.35">
      <c r="B186">
        <v>859</v>
      </c>
      <c r="C186">
        <v>863</v>
      </c>
      <c r="D186">
        <v>292</v>
      </c>
      <c r="E186">
        <v>692</v>
      </c>
      <c r="F186">
        <v>693</v>
      </c>
      <c r="G186">
        <v>1538</v>
      </c>
      <c r="H186">
        <v>1526</v>
      </c>
      <c r="I186">
        <v>1527</v>
      </c>
      <c r="J186">
        <v>1537</v>
      </c>
      <c r="K186">
        <v>691</v>
      </c>
    </row>
    <row r="188" spans="1:11" x14ac:dyDescent="0.35">
      <c r="A188" s="2" t="s">
        <v>349</v>
      </c>
      <c r="B188">
        <v>6</v>
      </c>
      <c r="C188">
        <v>39</v>
      </c>
      <c r="D188">
        <v>43</v>
      </c>
      <c r="E188">
        <v>159</v>
      </c>
      <c r="F188">
        <v>1146</v>
      </c>
      <c r="G188">
        <v>162</v>
      </c>
      <c r="H188">
        <v>1150</v>
      </c>
      <c r="I188">
        <v>165</v>
      </c>
      <c r="J188">
        <v>166</v>
      </c>
      <c r="K188">
        <v>172</v>
      </c>
    </row>
    <row r="189" spans="1:11" x14ac:dyDescent="0.35">
      <c r="A189" s="45" t="s">
        <v>350</v>
      </c>
      <c r="B189">
        <v>167</v>
      </c>
      <c r="C189">
        <v>169</v>
      </c>
      <c r="D189">
        <v>173</v>
      </c>
      <c r="E189">
        <v>163</v>
      </c>
      <c r="F189">
        <v>164</v>
      </c>
      <c r="G189">
        <v>279</v>
      </c>
      <c r="H189">
        <v>676</v>
      </c>
      <c r="I189">
        <v>32</v>
      </c>
      <c r="J189">
        <v>78</v>
      </c>
      <c r="K189">
        <v>79</v>
      </c>
    </row>
    <row r="190" spans="1:11" x14ac:dyDescent="0.35">
      <c r="B190">
        <v>1377</v>
      </c>
      <c r="C190">
        <v>160</v>
      </c>
      <c r="D190">
        <v>168</v>
      </c>
      <c r="E190">
        <v>161</v>
      </c>
      <c r="F190">
        <v>170</v>
      </c>
      <c r="G190">
        <v>171</v>
      </c>
      <c r="H190">
        <v>20</v>
      </c>
      <c r="I190">
        <v>35</v>
      </c>
      <c r="J190">
        <v>104</v>
      </c>
      <c r="K190">
        <v>1376</v>
      </c>
    </row>
    <row r="191" spans="1:11" x14ac:dyDescent="0.35">
      <c r="B191">
        <v>83</v>
      </c>
      <c r="C191">
        <v>85</v>
      </c>
      <c r="D191">
        <v>40</v>
      </c>
      <c r="E191">
        <v>269</v>
      </c>
      <c r="F191">
        <v>74</v>
      </c>
      <c r="G191">
        <v>100</v>
      </c>
      <c r="H191">
        <v>72</v>
      </c>
      <c r="I191">
        <v>88</v>
      </c>
      <c r="J191">
        <v>1380</v>
      </c>
      <c r="K191">
        <v>80</v>
      </c>
    </row>
    <row r="192" spans="1:11" x14ac:dyDescent="0.35">
      <c r="B192">
        <v>1381</v>
      </c>
      <c r="C192">
        <v>1382</v>
      </c>
      <c r="D192">
        <v>91</v>
      </c>
      <c r="E192">
        <v>92</v>
      </c>
      <c r="F192">
        <v>93</v>
      </c>
      <c r="G192">
        <v>73</v>
      </c>
      <c r="H192">
        <v>82</v>
      </c>
      <c r="I192">
        <v>86</v>
      </c>
      <c r="J192">
        <v>94</v>
      </c>
      <c r="K192">
        <v>95</v>
      </c>
    </row>
    <row r="193" spans="1:11" x14ac:dyDescent="0.35">
      <c r="B193">
        <v>96</v>
      </c>
      <c r="C193">
        <v>102</v>
      </c>
      <c r="D193">
        <v>75</v>
      </c>
      <c r="E193">
        <v>98</v>
      </c>
      <c r="F193">
        <v>89</v>
      </c>
      <c r="G193">
        <v>84</v>
      </c>
      <c r="H193">
        <v>81</v>
      </c>
      <c r="I193">
        <v>87</v>
      </c>
      <c r="J193">
        <v>76</v>
      </c>
      <c r="K193">
        <v>77</v>
      </c>
    </row>
    <row r="194" spans="1:11" x14ac:dyDescent="0.35">
      <c r="B194">
        <v>90</v>
      </c>
      <c r="C194">
        <v>97</v>
      </c>
      <c r="D194">
        <v>99</v>
      </c>
      <c r="E194">
        <v>101</v>
      </c>
      <c r="F194">
        <v>103</v>
      </c>
      <c r="G194">
        <v>461</v>
      </c>
      <c r="H194">
        <v>470</v>
      </c>
      <c r="I194">
        <v>476</v>
      </c>
      <c r="J194">
        <v>463</v>
      </c>
      <c r="K194">
        <v>464</v>
      </c>
    </row>
    <row r="195" spans="1:11" x14ac:dyDescent="0.35">
      <c r="B195">
        <v>465</v>
      </c>
      <c r="C195">
        <v>462</v>
      </c>
      <c r="D195">
        <v>469</v>
      </c>
      <c r="E195">
        <v>471</v>
      </c>
      <c r="F195">
        <v>477</v>
      </c>
      <c r="G195">
        <v>474</v>
      </c>
      <c r="H195">
        <v>17</v>
      </c>
      <c r="I195">
        <v>285</v>
      </c>
      <c r="J195">
        <v>671</v>
      </c>
      <c r="K195">
        <v>674</v>
      </c>
    </row>
    <row r="196" spans="1:11" x14ac:dyDescent="0.35">
      <c r="B196">
        <v>675</v>
      </c>
    </row>
    <row r="198" spans="1:11" x14ac:dyDescent="0.35">
      <c r="A198" s="2" t="s">
        <v>351</v>
      </c>
      <c r="B198">
        <v>21</v>
      </c>
      <c r="C198">
        <v>349</v>
      </c>
      <c r="D198">
        <v>36</v>
      </c>
      <c r="E198">
        <v>1695</v>
      </c>
      <c r="F198">
        <v>1312</v>
      </c>
      <c r="G198">
        <v>1315</v>
      </c>
      <c r="H198">
        <v>1321</v>
      </c>
    </row>
    <row r="199" spans="1:11" x14ac:dyDescent="0.35">
      <c r="A199" s="45" t="s">
        <v>352</v>
      </c>
    </row>
    <row r="200" spans="1:11" x14ac:dyDescent="0.35">
      <c r="A200" s="2" t="s">
        <v>353</v>
      </c>
      <c r="B200">
        <v>290</v>
      </c>
    </row>
    <row r="201" spans="1:11" x14ac:dyDescent="0.35">
      <c r="A201" s="46" t="s">
        <v>354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</row>
  </sheetData>
  <mergeCells count="1">
    <mergeCell ref="B4:K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422D9-F57C-4088-9489-6F9123796B71}">
  <dimension ref="A3:BF20"/>
  <sheetViews>
    <sheetView workbookViewId="0">
      <selection activeCell="K14" sqref="K14"/>
    </sheetView>
  </sheetViews>
  <sheetFormatPr defaultRowHeight="14.5" x14ac:dyDescent="0.35"/>
  <cols>
    <col min="1" max="1" width="9.453125" customWidth="1"/>
    <col min="2" max="2" width="7.54296875" customWidth="1"/>
    <col min="3" max="3" width="9.54296875" customWidth="1"/>
    <col min="5" max="5" width="6.26953125" bestFit="1" customWidth="1"/>
    <col min="6" max="6" width="5.453125" bestFit="1" customWidth="1"/>
    <col min="8" max="8" width="5.453125" bestFit="1" customWidth="1"/>
    <col min="9" max="9" width="9.1796875" bestFit="1" customWidth="1"/>
    <col min="31" max="33" width="10.81640625" bestFit="1" customWidth="1"/>
    <col min="34" max="34" width="11.1796875" bestFit="1" customWidth="1"/>
    <col min="35" max="35" width="10.81640625" bestFit="1" customWidth="1"/>
    <col min="36" max="37" width="11.1796875" bestFit="1" customWidth="1"/>
    <col min="38" max="40" width="10.81640625" bestFit="1" customWidth="1"/>
    <col min="41" max="41" width="11.81640625" bestFit="1" customWidth="1"/>
    <col min="42" max="42" width="12.1796875" bestFit="1" customWidth="1"/>
    <col min="43" max="50" width="11.1796875" bestFit="1" customWidth="1"/>
    <col min="51" max="51" width="12.1796875" bestFit="1" customWidth="1"/>
  </cols>
  <sheetData>
    <row r="3" spans="1:58" x14ac:dyDescent="0.35">
      <c r="A3" s="48"/>
      <c r="B3" s="36"/>
      <c r="C3" s="36"/>
      <c r="D3" s="36"/>
      <c r="E3" s="36"/>
      <c r="F3" s="36"/>
      <c r="G3" s="36"/>
      <c r="H3" s="36"/>
      <c r="I3" s="36"/>
      <c r="J3" s="36"/>
      <c r="K3" s="36"/>
    </row>
    <row r="4" spans="1:58" s="93" customFormat="1" ht="29" x14ac:dyDescent="0.35">
      <c r="A4" s="90" t="s">
        <v>357</v>
      </c>
      <c r="B4" s="91" t="s">
        <v>358</v>
      </c>
      <c r="C4" s="24" t="s">
        <v>0</v>
      </c>
      <c r="D4" s="24" t="s">
        <v>1</v>
      </c>
      <c r="E4" s="24" t="s">
        <v>2</v>
      </c>
      <c r="F4" s="24" t="s">
        <v>3</v>
      </c>
      <c r="G4" s="24" t="s">
        <v>4</v>
      </c>
      <c r="H4" s="24" t="s">
        <v>5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373</v>
      </c>
      <c r="V4" s="24" t="s">
        <v>374</v>
      </c>
      <c r="W4" s="24" t="s">
        <v>375</v>
      </c>
      <c r="X4" s="24" t="s">
        <v>376</v>
      </c>
      <c r="Y4" s="24" t="s">
        <v>377</v>
      </c>
      <c r="Z4" s="24" t="s">
        <v>9</v>
      </c>
      <c r="AA4" s="24" t="s">
        <v>11</v>
      </c>
      <c r="AB4" s="24" t="s">
        <v>10</v>
      </c>
      <c r="AC4" s="24" t="s">
        <v>12</v>
      </c>
      <c r="AD4" s="24" t="s">
        <v>13</v>
      </c>
      <c r="AE4" s="24" t="s">
        <v>378</v>
      </c>
      <c r="AF4" s="24" t="s">
        <v>379</v>
      </c>
      <c r="AG4" s="24" t="s">
        <v>380</v>
      </c>
      <c r="AH4" s="92" t="s">
        <v>381</v>
      </c>
      <c r="AI4" s="24" t="s">
        <v>382</v>
      </c>
      <c r="AJ4" s="24" t="s">
        <v>383</v>
      </c>
      <c r="AK4" s="24" t="s">
        <v>384</v>
      </c>
      <c r="AL4" s="24" t="s">
        <v>385</v>
      </c>
      <c r="AM4" s="24" t="s">
        <v>386</v>
      </c>
      <c r="AN4" s="24" t="s">
        <v>387</v>
      </c>
      <c r="AO4" s="24" t="s">
        <v>388</v>
      </c>
      <c r="AP4" s="24" t="s">
        <v>389</v>
      </c>
      <c r="AQ4" s="24" t="s">
        <v>390</v>
      </c>
      <c r="AR4" s="24" t="s">
        <v>391</v>
      </c>
      <c r="AS4" s="24" t="s">
        <v>392</v>
      </c>
      <c r="AT4" s="24" t="s">
        <v>393</v>
      </c>
      <c r="AU4" s="24" t="s">
        <v>394</v>
      </c>
      <c r="AV4" s="24" t="s">
        <v>395</v>
      </c>
      <c r="AW4" s="24" t="s">
        <v>396</v>
      </c>
      <c r="AX4" s="24" t="s">
        <v>397</v>
      </c>
      <c r="AY4" s="24" t="s">
        <v>398</v>
      </c>
      <c r="AZ4" s="24" t="s">
        <v>18</v>
      </c>
      <c r="BA4" s="24" t="s">
        <v>17</v>
      </c>
      <c r="BB4" s="24" t="s">
        <v>19</v>
      </c>
      <c r="BC4" s="24" t="s">
        <v>20</v>
      </c>
      <c r="BD4" s="24" t="s">
        <v>21</v>
      </c>
      <c r="BE4" s="24" t="s">
        <v>22</v>
      </c>
      <c r="BF4" s="24" t="s">
        <v>23</v>
      </c>
    </row>
    <row r="5" spans="1:58" x14ac:dyDescent="0.35">
      <c r="A5" s="2" t="s">
        <v>326</v>
      </c>
      <c r="B5" s="2">
        <v>454</v>
      </c>
      <c r="C5" s="49">
        <v>2.4229074889867843</v>
      </c>
      <c r="D5" s="49">
        <v>0.98898678414096919</v>
      </c>
      <c r="E5" s="49">
        <v>0.96475770925110127</v>
      </c>
      <c r="F5" s="29">
        <v>183.92070484581498</v>
      </c>
      <c r="G5" s="49">
        <v>52.543832599118936</v>
      </c>
      <c r="H5" s="49">
        <v>0</v>
      </c>
      <c r="I5" s="49">
        <v>0.39485981308411217</v>
      </c>
      <c r="J5" s="49">
        <v>0.60514018691588789</v>
      </c>
      <c r="K5" s="49">
        <v>0</v>
      </c>
      <c r="L5" s="49">
        <v>4.6728971962616819E-3</v>
      </c>
      <c r="M5" s="49">
        <v>0.99065420560747663</v>
      </c>
      <c r="N5" s="49">
        <v>4.6728971962616819E-3</v>
      </c>
      <c r="O5" s="49">
        <v>0</v>
      </c>
      <c r="P5" s="49">
        <v>0</v>
      </c>
      <c r="Q5" s="49">
        <v>0</v>
      </c>
      <c r="R5" s="49">
        <v>0</v>
      </c>
      <c r="S5" s="49">
        <v>0.33411214953271029</v>
      </c>
      <c r="T5" s="49">
        <v>0.1822429906542056</v>
      </c>
      <c r="U5" s="49">
        <v>0.1425233644859813</v>
      </c>
      <c r="V5" s="49">
        <v>0.34112149532710279</v>
      </c>
      <c r="W5" s="49">
        <v>0</v>
      </c>
      <c r="X5" s="49">
        <v>0</v>
      </c>
      <c r="Y5" s="49">
        <v>0</v>
      </c>
      <c r="Z5" s="49">
        <v>0</v>
      </c>
      <c r="AA5" s="49">
        <v>3.8590308370044051</v>
      </c>
      <c r="AB5" s="49">
        <v>0.94273127753303965</v>
      </c>
      <c r="AC5" s="49">
        <v>1.1475770925110131</v>
      </c>
      <c r="AD5" s="49">
        <v>2.0132158590308369</v>
      </c>
      <c r="AE5" s="49">
        <v>0.99022801302931596</v>
      </c>
      <c r="AF5" s="49">
        <v>9.7719869706840382E-3</v>
      </c>
      <c r="AG5" s="49">
        <v>4.8859934853420196E-2</v>
      </c>
      <c r="AH5" s="49">
        <v>0.9315960912052117</v>
      </c>
      <c r="AI5" s="49">
        <v>9.7719869706840382E-3</v>
      </c>
      <c r="AJ5" s="49">
        <v>0</v>
      </c>
      <c r="AK5" s="49">
        <v>9.7719869706840382E-3</v>
      </c>
      <c r="AL5" s="49">
        <v>0</v>
      </c>
      <c r="AM5" s="49">
        <v>0</v>
      </c>
      <c r="AN5" s="49">
        <v>0</v>
      </c>
      <c r="AO5" s="49">
        <v>0</v>
      </c>
      <c r="AP5" s="49">
        <v>0</v>
      </c>
      <c r="AQ5" s="49">
        <v>2.9315960912052116E-2</v>
      </c>
      <c r="AR5" s="49">
        <v>0.17915309446254071</v>
      </c>
      <c r="AS5" s="49">
        <v>0.41368078175895767</v>
      </c>
      <c r="AT5" s="49">
        <v>0</v>
      </c>
      <c r="AU5" s="49">
        <v>3.2573289902280132E-3</v>
      </c>
      <c r="AV5" s="49">
        <v>6.5146579804560263E-3</v>
      </c>
      <c r="AW5" s="49">
        <v>0.2736156351791531</v>
      </c>
      <c r="AX5" s="49">
        <v>9.4462540716612378E-2</v>
      </c>
      <c r="AY5" s="49">
        <v>0</v>
      </c>
      <c r="AZ5" s="49">
        <v>0.67621145374449343</v>
      </c>
      <c r="BA5" s="49">
        <v>0</v>
      </c>
      <c r="BB5" s="49">
        <v>3.7841409691629955</v>
      </c>
      <c r="BC5" s="49">
        <v>1.830396475770925</v>
      </c>
      <c r="BD5" s="49">
        <v>0.91629955947136565</v>
      </c>
      <c r="BE5" s="49">
        <v>2.251101321585903</v>
      </c>
      <c r="BF5" s="29">
        <v>101.73568281938326</v>
      </c>
    </row>
    <row r="6" spans="1:58" x14ac:dyDescent="0.35">
      <c r="A6" s="2" t="s">
        <v>328</v>
      </c>
      <c r="B6" s="2">
        <v>41</v>
      </c>
      <c r="C6" s="49">
        <v>3.2439024390243905</v>
      </c>
      <c r="D6" s="49">
        <v>1</v>
      </c>
      <c r="E6" s="49">
        <v>0.90243902439024393</v>
      </c>
      <c r="F6" s="29">
        <v>195.4390243902439</v>
      </c>
      <c r="G6" s="49">
        <v>84.146341463414643</v>
      </c>
      <c r="H6" s="49">
        <v>0</v>
      </c>
      <c r="I6" s="49">
        <v>1</v>
      </c>
      <c r="J6" s="49">
        <v>0</v>
      </c>
      <c r="K6" s="49">
        <v>0</v>
      </c>
      <c r="L6" s="49">
        <v>0</v>
      </c>
      <c r="M6" s="49">
        <v>0.97560975609756095</v>
      </c>
      <c r="N6" s="49">
        <v>0</v>
      </c>
      <c r="O6" s="49">
        <v>2.4390243902439025E-2</v>
      </c>
      <c r="P6" s="49">
        <v>0</v>
      </c>
      <c r="Q6" s="49">
        <v>0</v>
      </c>
      <c r="R6" s="49">
        <v>0</v>
      </c>
      <c r="S6" s="49">
        <v>0.26829268292682928</v>
      </c>
      <c r="T6" s="49">
        <v>0</v>
      </c>
      <c r="U6" s="49">
        <v>9.7560975609756101E-2</v>
      </c>
      <c r="V6" s="49">
        <v>0.6097560975609756</v>
      </c>
      <c r="W6" s="49">
        <v>2.4390243902439025E-2</v>
      </c>
      <c r="X6" s="49">
        <v>0</v>
      </c>
      <c r="Y6" s="49">
        <v>0</v>
      </c>
      <c r="Z6" s="49">
        <v>0</v>
      </c>
      <c r="AA6" s="49">
        <v>4.1219512195121952</v>
      </c>
      <c r="AB6" s="49">
        <v>1</v>
      </c>
      <c r="AC6" s="49">
        <v>1.0975609756097562</v>
      </c>
      <c r="AD6" s="49">
        <v>2</v>
      </c>
      <c r="AE6" s="49">
        <v>0</v>
      </c>
      <c r="AF6" s="49">
        <v>1</v>
      </c>
      <c r="AG6" s="49">
        <v>0</v>
      </c>
      <c r="AH6" s="49">
        <v>0</v>
      </c>
      <c r="AI6" s="49">
        <v>0</v>
      </c>
      <c r="AJ6" s="49">
        <v>5.5555555555555552E-2</v>
      </c>
      <c r="AK6" s="49">
        <v>5.5555555555555552E-2</v>
      </c>
      <c r="AL6" s="49">
        <v>0</v>
      </c>
      <c r="AM6" s="49">
        <v>0.5</v>
      </c>
      <c r="AN6" s="49">
        <v>0</v>
      </c>
      <c r="AO6" s="49">
        <v>0.16666666666666666</v>
      </c>
      <c r="AP6" s="49">
        <v>0.22222222222222221</v>
      </c>
      <c r="AQ6" s="49">
        <v>0</v>
      </c>
      <c r="AR6" s="49">
        <v>0.27777777777777779</v>
      </c>
      <c r="AS6" s="49">
        <v>0</v>
      </c>
      <c r="AT6" s="49">
        <v>0</v>
      </c>
      <c r="AU6" s="49">
        <v>0.44444444444444442</v>
      </c>
      <c r="AV6" s="49">
        <v>0.27777777777777779</v>
      </c>
      <c r="AW6" s="49">
        <v>0</v>
      </c>
      <c r="AX6" s="49">
        <v>0</v>
      </c>
      <c r="AY6" s="49">
        <v>0</v>
      </c>
      <c r="AZ6" s="49">
        <v>0.43902439024390244</v>
      </c>
      <c r="BA6" s="49">
        <v>0</v>
      </c>
      <c r="BB6" s="49">
        <v>4.6097560975609753</v>
      </c>
      <c r="BC6" s="49">
        <v>1.7804878048780488</v>
      </c>
      <c r="BD6" s="49">
        <v>0.87804878048780488</v>
      </c>
      <c r="BE6" s="49">
        <v>2.7804878048780486</v>
      </c>
      <c r="BF6" s="29">
        <v>105.82926829268293</v>
      </c>
    </row>
    <row r="7" spans="1:58" x14ac:dyDescent="0.35">
      <c r="A7" s="2" t="s">
        <v>330</v>
      </c>
      <c r="B7" s="2">
        <v>517</v>
      </c>
      <c r="C7" s="49">
        <v>2.3926499032882012</v>
      </c>
      <c r="D7" s="49">
        <v>1</v>
      </c>
      <c r="E7" s="49">
        <v>0.95357833655705992</v>
      </c>
      <c r="F7" s="29">
        <v>184.92843326885881</v>
      </c>
      <c r="G7" s="49">
        <v>53.350676982592006</v>
      </c>
      <c r="H7" s="49">
        <v>0</v>
      </c>
      <c r="I7" s="49">
        <v>1</v>
      </c>
      <c r="J7" s="49">
        <v>0</v>
      </c>
      <c r="K7" s="49">
        <v>0</v>
      </c>
      <c r="L7" s="49">
        <v>0.15473887814313347</v>
      </c>
      <c r="M7" s="49">
        <v>0.84526112185686653</v>
      </c>
      <c r="N7" s="49">
        <v>0</v>
      </c>
      <c r="O7" s="49">
        <v>0</v>
      </c>
      <c r="P7" s="49">
        <v>0</v>
      </c>
      <c r="Q7" s="49">
        <v>0</v>
      </c>
      <c r="R7" s="49">
        <v>0</v>
      </c>
      <c r="S7" s="49">
        <v>0</v>
      </c>
      <c r="T7" s="49">
        <v>0</v>
      </c>
      <c r="U7" s="49">
        <v>5.8027079303675051E-3</v>
      </c>
      <c r="V7" s="49">
        <v>0.98259187620889743</v>
      </c>
      <c r="W7" s="49">
        <v>1.160541586073501E-2</v>
      </c>
      <c r="X7" s="49">
        <v>0</v>
      </c>
      <c r="Y7" s="49">
        <v>0</v>
      </c>
      <c r="Z7" s="49">
        <v>1.9342359767891683E-3</v>
      </c>
      <c r="AA7" s="49">
        <v>3.8317214700193425</v>
      </c>
      <c r="AB7" s="49">
        <v>1</v>
      </c>
      <c r="AC7" s="49">
        <v>1.1411992263056092</v>
      </c>
      <c r="AD7" s="49">
        <v>2.0193423597678919</v>
      </c>
      <c r="AE7" s="49">
        <v>0.99802371541501977</v>
      </c>
      <c r="AF7" s="49">
        <v>1.976284584980237E-3</v>
      </c>
      <c r="AG7" s="49">
        <v>8.8932806324110672E-2</v>
      </c>
      <c r="AH7" s="49">
        <v>0.90711462450592883</v>
      </c>
      <c r="AI7" s="49">
        <v>0</v>
      </c>
      <c r="AJ7" s="49">
        <v>0</v>
      </c>
      <c r="AK7" s="49">
        <v>0</v>
      </c>
      <c r="AL7" s="49">
        <v>0</v>
      </c>
      <c r="AM7" s="49">
        <v>0</v>
      </c>
      <c r="AN7" s="49">
        <v>1.976284584980237E-3</v>
      </c>
      <c r="AO7" s="49">
        <v>1.976284584980237E-3</v>
      </c>
      <c r="AP7" s="49">
        <v>0</v>
      </c>
      <c r="AQ7" s="49">
        <v>1.976284584980237E-3</v>
      </c>
      <c r="AR7" s="49">
        <v>2.5691699604743084E-2</v>
      </c>
      <c r="AS7" s="49">
        <v>5.731225296442688E-2</v>
      </c>
      <c r="AT7" s="49">
        <v>0</v>
      </c>
      <c r="AU7" s="49">
        <v>0</v>
      </c>
      <c r="AV7" s="49">
        <v>1.976284584980237E-3</v>
      </c>
      <c r="AW7" s="49">
        <v>5.1383399209486168E-2</v>
      </c>
      <c r="AX7" s="49">
        <v>0.85968379446640319</v>
      </c>
      <c r="AY7" s="49">
        <v>1.976284584980237E-3</v>
      </c>
      <c r="AZ7" s="49">
        <v>0.97872340425531912</v>
      </c>
      <c r="BA7" s="49">
        <v>1.9342359767891683E-3</v>
      </c>
      <c r="BB7" s="49">
        <v>3.9148936170212765</v>
      </c>
      <c r="BC7" s="49">
        <v>1.7988394584139265</v>
      </c>
      <c r="BD7" s="49">
        <v>0.9168278529980658</v>
      </c>
      <c r="BE7" s="49">
        <v>2.6131528046421661</v>
      </c>
      <c r="BF7" s="29">
        <v>104.42166344294004</v>
      </c>
    </row>
    <row r="8" spans="1:58" x14ac:dyDescent="0.35">
      <c r="A8" s="2" t="s">
        <v>332</v>
      </c>
      <c r="B8" s="2">
        <v>79</v>
      </c>
      <c r="C8" s="49">
        <v>1.860759493670886</v>
      </c>
      <c r="D8" s="49">
        <v>0.93670886075949367</v>
      </c>
      <c r="E8" s="49">
        <v>1</v>
      </c>
      <c r="F8" s="29">
        <v>177.67088607594937</v>
      </c>
      <c r="G8" s="49">
        <v>34.992405063291123</v>
      </c>
      <c r="H8" s="49">
        <v>0</v>
      </c>
      <c r="I8" s="49">
        <v>1</v>
      </c>
      <c r="J8" s="49">
        <v>0</v>
      </c>
      <c r="K8" s="49">
        <v>0</v>
      </c>
      <c r="L8" s="49">
        <v>2.3809523809523808E-2</v>
      </c>
      <c r="M8" s="49">
        <v>0.95238095238095233</v>
      </c>
      <c r="N8" s="49">
        <v>0</v>
      </c>
      <c r="O8" s="49">
        <v>2.3809523809523808E-2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0.9285714285714286</v>
      </c>
      <c r="W8" s="49">
        <v>7.1428571428571425E-2</v>
      </c>
      <c r="X8" s="49">
        <v>0</v>
      </c>
      <c r="Y8" s="49">
        <v>0</v>
      </c>
      <c r="Z8" s="49">
        <v>0</v>
      </c>
      <c r="AA8" s="49">
        <v>3.240506329113924</v>
      </c>
      <c r="AB8" s="49">
        <v>0.53164556962025311</v>
      </c>
      <c r="AC8" s="49">
        <v>1.9493670886075949</v>
      </c>
      <c r="AD8" s="49">
        <v>2.037974683544304</v>
      </c>
      <c r="AE8" s="49">
        <v>0</v>
      </c>
      <c r="AF8" s="49">
        <v>1</v>
      </c>
      <c r="AG8" s="49">
        <v>0.2</v>
      </c>
      <c r="AH8" s="49">
        <v>0</v>
      </c>
      <c r="AI8" s="49">
        <v>0</v>
      </c>
      <c r="AJ8" s="49">
        <v>0</v>
      </c>
      <c r="AK8" s="49">
        <v>0.3</v>
      </c>
      <c r="AL8" s="49">
        <v>0.2</v>
      </c>
      <c r="AM8" s="49">
        <v>0</v>
      </c>
      <c r="AN8" s="49">
        <v>0</v>
      </c>
      <c r="AO8" s="49">
        <v>0.3</v>
      </c>
      <c r="AP8" s="49">
        <v>0</v>
      </c>
      <c r="AQ8" s="49">
        <v>0</v>
      </c>
      <c r="AR8" s="49">
        <v>1</v>
      </c>
      <c r="AS8" s="49">
        <v>0</v>
      </c>
      <c r="AT8" s="49">
        <v>0</v>
      </c>
      <c r="AU8" s="49">
        <v>0</v>
      </c>
      <c r="AV8" s="49">
        <v>0</v>
      </c>
      <c r="AW8" s="49">
        <v>0</v>
      </c>
      <c r="AX8" s="49">
        <v>0</v>
      </c>
      <c r="AY8" s="49">
        <v>0</v>
      </c>
      <c r="AZ8" s="49">
        <v>0.12658227848101267</v>
      </c>
      <c r="BA8" s="49">
        <v>0</v>
      </c>
      <c r="BB8" s="49">
        <v>3.5696202531645569</v>
      </c>
      <c r="BC8" s="49">
        <v>1.481012658227848</v>
      </c>
      <c r="BD8" s="49">
        <v>0.97468354430379744</v>
      </c>
      <c r="BE8" s="49">
        <v>2.3291139240506329</v>
      </c>
      <c r="BF8" s="29">
        <v>101.21518987341773</v>
      </c>
    </row>
    <row r="9" spans="1:58" x14ac:dyDescent="0.35">
      <c r="A9" s="2" t="s">
        <v>334</v>
      </c>
      <c r="B9" s="2">
        <v>165</v>
      </c>
      <c r="C9" s="49">
        <v>2.5393939393939395</v>
      </c>
      <c r="D9" s="49">
        <v>1</v>
      </c>
      <c r="E9" s="49">
        <v>0.90303030303030307</v>
      </c>
      <c r="F9" s="29">
        <v>181.81818181818181</v>
      </c>
      <c r="G9" s="49">
        <v>57.16727272727271</v>
      </c>
      <c r="H9" s="49">
        <v>1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>
        <v>0</v>
      </c>
      <c r="Y9" s="49">
        <v>0</v>
      </c>
      <c r="Z9" s="49">
        <v>0</v>
      </c>
      <c r="AA9" s="49">
        <v>3.6969696969696968</v>
      </c>
      <c r="AB9" s="49">
        <v>0</v>
      </c>
      <c r="AC9" s="49">
        <v>1.187878787878788</v>
      </c>
      <c r="AD9" s="49">
        <v>2.0363636363636362</v>
      </c>
      <c r="AE9" s="49">
        <v>0.41666666666666669</v>
      </c>
      <c r="AF9" s="49">
        <v>0.58333333333333337</v>
      </c>
      <c r="AG9" s="49">
        <v>0.25</v>
      </c>
      <c r="AH9" s="49">
        <v>0.16666666666666666</v>
      </c>
      <c r="AI9" s="49">
        <v>0</v>
      </c>
      <c r="AJ9" s="49">
        <v>0</v>
      </c>
      <c r="AK9" s="49">
        <v>0.58333333333333337</v>
      </c>
      <c r="AL9" s="49">
        <v>0</v>
      </c>
      <c r="AM9" s="49">
        <v>0</v>
      </c>
      <c r="AN9" s="49">
        <v>0</v>
      </c>
      <c r="AO9" s="49">
        <v>0</v>
      </c>
      <c r="AP9" s="49">
        <v>0</v>
      </c>
      <c r="AQ9" s="49">
        <v>7.6923076923076927E-2</v>
      </c>
      <c r="AR9" s="49">
        <v>0.15384615384615385</v>
      </c>
      <c r="AS9" s="49">
        <v>0</v>
      </c>
      <c r="AT9" s="49">
        <v>0</v>
      </c>
      <c r="AU9" s="49">
        <v>0.23076923076923078</v>
      </c>
      <c r="AV9" s="49">
        <v>0.15384615384615385</v>
      </c>
      <c r="AW9" s="49">
        <v>7.6923076923076927E-2</v>
      </c>
      <c r="AX9" s="49">
        <v>0.30769230769230771</v>
      </c>
      <c r="AY9" s="49">
        <v>0</v>
      </c>
      <c r="AZ9" s="49">
        <v>7.8787878787878782E-2</v>
      </c>
      <c r="BA9" s="49">
        <v>0</v>
      </c>
      <c r="BB9" s="49">
        <v>4.2545454545454549</v>
      </c>
      <c r="BC9" s="49">
        <v>1.6727272727272726</v>
      </c>
      <c r="BD9" s="49">
        <v>0.81818181818181823</v>
      </c>
      <c r="BE9" s="49">
        <v>2.8787878787878789</v>
      </c>
      <c r="BF9" s="29">
        <v>104.90909090909091</v>
      </c>
    </row>
    <row r="10" spans="1:58" x14ac:dyDescent="0.35">
      <c r="A10" s="2" t="s">
        <v>336</v>
      </c>
      <c r="B10" s="2">
        <v>113</v>
      </c>
      <c r="C10" s="49">
        <v>2.7876106194690267</v>
      </c>
      <c r="D10" s="49">
        <v>0.25663716814159293</v>
      </c>
      <c r="E10" s="49">
        <v>0.98230088495575218</v>
      </c>
      <c r="F10" s="29">
        <v>193.06194690265488</v>
      </c>
      <c r="G10" s="49">
        <v>42.765486725663742</v>
      </c>
      <c r="H10" s="49">
        <v>0</v>
      </c>
      <c r="I10" s="49">
        <v>0.92592592592592593</v>
      </c>
      <c r="J10" s="49">
        <v>4.9382716049382713E-2</v>
      </c>
      <c r="K10" s="49">
        <v>2.4691358024691357E-2</v>
      </c>
      <c r="L10" s="49">
        <v>9.8765432098765427E-2</v>
      </c>
      <c r="M10" s="49">
        <v>0.87654320987654322</v>
      </c>
      <c r="N10" s="49">
        <v>0</v>
      </c>
      <c r="O10" s="49">
        <v>2.4691358024691357E-2</v>
      </c>
      <c r="P10" s="49">
        <v>0</v>
      </c>
      <c r="Q10" s="49">
        <v>0</v>
      </c>
      <c r="R10" s="49">
        <v>0</v>
      </c>
      <c r="S10" s="49">
        <v>0.25925925925925924</v>
      </c>
      <c r="T10" s="49">
        <v>3.7037037037037035E-2</v>
      </c>
      <c r="U10" s="49">
        <v>1.2345679012345678E-2</v>
      </c>
      <c r="V10" s="49">
        <v>0.67901234567901236</v>
      </c>
      <c r="W10" s="49">
        <v>0</v>
      </c>
      <c r="X10" s="49">
        <v>0</v>
      </c>
      <c r="Y10" s="49">
        <v>1.2345679012345678E-2</v>
      </c>
      <c r="Z10" s="49">
        <v>0</v>
      </c>
      <c r="AA10" s="49">
        <v>3.2035398230088497</v>
      </c>
      <c r="AB10" s="49">
        <v>0.7168141592920354</v>
      </c>
      <c r="AC10" s="49">
        <v>1.5309734513274336</v>
      </c>
      <c r="AD10" s="49">
        <v>2.0353982300884956</v>
      </c>
      <c r="AE10" s="49">
        <v>1</v>
      </c>
      <c r="AF10" s="49">
        <v>0</v>
      </c>
      <c r="AG10" s="49">
        <v>0.34523809523809523</v>
      </c>
      <c r="AH10" s="49">
        <v>0.65476190476190477</v>
      </c>
      <c r="AI10" s="49">
        <v>0</v>
      </c>
      <c r="AJ10" s="49">
        <v>0</v>
      </c>
      <c r="AK10" s="49">
        <v>0</v>
      </c>
      <c r="AL10" s="49">
        <v>0</v>
      </c>
      <c r="AM10" s="49">
        <v>0</v>
      </c>
      <c r="AN10" s="49">
        <v>0</v>
      </c>
      <c r="AO10" s="49">
        <v>0</v>
      </c>
      <c r="AP10" s="49">
        <v>0</v>
      </c>
      <c r="AQ10" s="49">
        <v>0.32142857142857145</v>
      </c>
      <c r="AR10" s="49">
        <v>0</v>
      </c>
      <c r="AS10" s="49">
        <v>3.5714285714285712E-2</v>
      </c>
      <c r="AT10" s="49">
        <v>1.1904761904761904E-2</v>
      </c>
      <c r="AU10" s="49">
        <v>0</v>
      </c>
      <c r="AV10" s="49">
        <v>0</v>
      </c>
      <c r="AW10" s="49">
        <v>0.11904761904761904</v>
      </c>
      <c r="AX10" s="49">
        <v>0.51190476190476186</v>
      </c>
      <c r="AY10" s="49">
        <v>0</v>
      </c>
      <c r="AZ10" s="49">
        <v>0.74336283185840712</v>
      </c>
      <c r="BA10" s="49">
        <v>0</v>
      </c>
      <c r="BB10" s="49">
        <v>3.7964601769911503</v>
      </c>
      <c r="BC10" s="49">
        <v>1.3628318584070795</v>
      </c>
      <c r="BD10" s="49">
        <v>0.84955752212389379</v>
      </c>
      <c r="BE10" s="49">
        <v>1.5486725663716814</v>
      </c>
      <c r="BF10" s="29">
        <v>100.6283185840708</v>
      </c>
    </row>
    <row r="11" spans="1:58" x14ac:dyDescent="0.35">
      <c r="A11" s="2" t="s">
        <v>338</v>
      </c>
      <c r="B11" s="2">
        <v>107</v>
      </c>
      <c r="C11" s="49">
        <v>2.7663551401869158</v>
      </c>
      <c r="D11" s="49">
        <v>0.9719626168224299</v>
      </c>
      <c r="E11" s="49">
        <v>0.76635514018691586</v>
      </c>
      <c r="F11" s="29">
        <v>190.74766355140187</v>
      </c>
      <c r="G11" s="49">
        <v>51.473831775700944</v>
      </c>
      <c r="H11" s="49">
        <v>0</v>
      </c>
      <c r="I11" s="49">
        <v>0.99047619047619051</v>
      </c>
      <c r="J11" s="49">
        <v>9.5238095238095247E-3</v>
      </c>
      <c r="K11" s="49">
        <v>0</v>
      </c>
      <c r="L11" s="49">
        <v>0.83809523809523812</v>
      </c>
      <c r="M11" s="49">
        <v>0.16190476190476191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8.5714285714285715E-2</v>
      </c>
      <c r="T11" s="49">
        <v>0</v>
      </c>
      <c r="U11" s="49">
        <v>0</v>
      </c>
      <c r="V11" s="49">
        <v>0.91428571428571426</v>
      </c>
      <c r="W11" s="49">
        <v>0</v>
      </c>
      <c r="X11" s="49">
        <v>0</v>
      </c>
      <c r="Y11" s="49">
        <v>0</v>
      </c>
      <c r="Z11" s="49">
        <v>0</v>
      </c>
      <c r="AA11" s="49">
        <v>3.0093457943925235</v>
      </c>
      <c r="AB11" s="49">
        <v>0.98130841121495327</v>
      </c>
      <c r="AC11" s="49">
        <v>1.1214953271028036</v>
      </c>
      <c r="AD11" s="49">
        <v>2.0373831775700935</v>
      </c>
      <c r="AE11" s="49">
        <v>1</v>
      </c>
      <c r="AF11" s="49">
        <v>0</v>
      </c>
      <c r="AG11" s="49">
        <v>0.90654205607476634</v>
      </c>
      <c r="AH11" s="49">
        <v>9.3457943925233641E-2</v>
      </c>
      <c r="AI11" s="49">
        <v>0</v>
      </c>
      <c r="AJ11" s="49">
        <v>0</v>
      </c>
      <c r="AK11" s="49">
        <v>0</v>
      </c>
      <c r="AL11" s="49">
        <v>0</v>
      </c>
      <c r="AM11" s="49">
        <v>0</v>
      </c>
      <c r="AN11" s="49">
        <v>0</v>
      </c>
      <c r="AO11" s="49">
        <v>0</v>
      </c>
      <c r="AP11" s="49">
        <v>0</v>
      </c>
      <c r="AQ11" s="49">
        <v>9.3457943925233638E-3</v>
      </c>
      <c r="AR11" s="49">
        <v>0</v>
      </c>
      <c r="AS11" s="49">
        <v>9.3457943925233638E-3</v>
      </c>
      <c r="AT11" s="49">
        <v>0</v>
      </c>
      <c r="AU11" s="49">
        <v>0</v>
      </c>
      <c r="AV11" s="49">
        <v>0</v>
      </c>
      <c r="AW11" s="49">
        <v>0</v>
      </c>
      <c r="AX11" s="49">
        <v>0.98130841121495327</v>
      </c>
      <c r="AY11" s="49">
        <v>0</v>
      </c>
      <c r="AZ11" s="49">
        <v>1</v>
      </c>
      <c r="BA11" s="49">
        <v>0</v>
      </c>
      <c r="BB11" s="49">
        <v>3.5981308411214954</v>
      </c>
      <c r="BC11" s="49">
        <v>1.9065420560747663</v>
      </c>
      <c r="BD11" s="49">
        <v>0.84112149532710279</v>
      </c>
      <c r="BE11" s="49">
        <v>2.542056074766355</v>
      </c>
      <c r="BF11" s="29">
        <v>104.80373831775701</v>
      </c>
    </row>
    <row r="12" spans="1:58" x14ac:dyDescent="0.35">
      <c r="A12" s="2" t="s">
        <v>340</v>
      </c>
      <c r="B12" s="2">
        <v>47</v>
      </c>
      <c r="C12" s="49">
        <v>2.4468085106382977</v>
      </c>
      <c r="D12" s="49">
        <v>0.61702127659574468</v>
      </c>
      <c r="E12" s="49">
        <v>0.5957446808510638</v>
      </c>
      <c r="F12" s="29">
        <v>183.10638297872342</v>
      </c>
      <c r="G12" s="49">
        <v>49.348936170212767</v>
      </c>
      <c r="H12" s="49">
        <v>0</v>
      </c>
      <c r="I12" s="49">
        <v>0</v>
      </c>
      <c r="J12" s="49">
        <v>1</v>
      </c>
      <c r="K12" s="49">
        <v>0</v>
      </c>
      <c r="L12" s="49">
        <v>0</v>
      </c>
      <c r="M12" s="49">
        <v>0.97872340425531912</v>
      </c>
      <c r="N12" s="49">
        <v>2.1276595744680851E-2</v>
      </c>
      <c r="O12" s="49">
        <v>0</v>
      </c>
      <c r="P12" s="49">
        <v>0</v>
      </c>
      <c r="Q12" s="49">
        <v>0</v>
      </c>
      <c r="R12" s="49">
        <v>0</v>
      </c>
      <c r="S12" s="49">
        <v>0.55319148936170215</v>
      </c>
      <c r="T12" s="49">
        <v>2.1276595744680851E-2</v>
      </c>
      <c r="U12" s="49">
        <v>0</v>
      </c>
      <c r="V12" s="49">
        <v>0.42553191489361702</v>
      </c>
      <c r="W12" s="49">
        <v>0</v>
      </c>
      <c r="X12" s="49">
        <v>0</v>
      </c>
      <c r="Y12" s="49">
        <v>0</v>
      </c>
      <c r="Z12" s="49">
        <v>0</v>
      </c>
      <c r="AA12" s="49">
        <v>4.1276595744680851</v>
      </c>
      <c r="AB12" s="49">
        <v>1</v>
      </c>
      <c r="AC12" s="49">
        <v>1.3404255319148937</v>
      </c>
      <c r="AD12" s="49">
        <v>2</v>
      </c>
      <c r="AE12" s="49">
        <v>1</v>
      </c>
      <c r="AF12" s="49">
        <v>0</v>
      </c>
      <c r="AG12" s="49">
        <v>1</v>
      </c>
      <c r="AH12" s="49">
        <v>0</v>
      </c>
      <c r="AI12" s="49">
        <v>0</v>
      </c>
      <c r="AJ12" s="49">
        <v>0</v>
      </c>
      <c r="AK12" s="49">
        <v>0</v>
      </c>
      <c r="AL12" s="49">
        <v>0</v>
      </c>
      <c r="AM12" s="49">
        <v>0</v>
      </c>
      <c r="AN12" s="49">
        <v>0</v>
      </c>
      <c r="AO12" s="49">
        <v>0</v>
      </c>
      <c r="AP12" s="49">
        <v>0</v>
      </c>
      <c r="AQ12" s="49">
        <v>0</v>
      </c>
      <c r="AR12" s="49">
        <v>0</v>
      </c>
      <c r="AS12" s="49">
        <v>0</v>
      </c>
      <c r="AT12" s="49">
        <v>0</v>
      </c>
      <c r="AU12" s="49">
        <v>0</v>
      </c>
      <c r="AV12" s="49">
        <v>0</v>
      </c>
      <c r="AW12" s="49">
        <v>0</v>
      </c>
      <c r="AX12" s="49">
        <v>1</v>
      </c>
      <c r="AY12" s="49">
        <v>0</v>
      </c>
      <c r="AZ12" s="49">
        <v>1</v>
      </c>
      <c r="BA12" s="49">
        <v>0</v>
      </c>
      <c r="BB12" s="49">
        <v>4.0638297872340425</v>
      </c>
      <c r="BC12" s="49">
        <v>1.5319148936170213</v>
      </c>
      <c r="BD12" s="49">
        <v>0.51063829787234039</v>
      </c>
      <c r="BE12" s="49">
        <v>1.1702127659574468</v>
      </c>
      <c r="BF12" s="29">
        <v>96.063829787234042</v>
      </c>
    </row>
    <row r="13" spans="1:58" x14ac:dyDescent="0.35">
      <c r="A13" s="2" t="s">
        <v>342</v>
      </c>
      <c r="B13" s="2">
        <v>48</v>
      </c>
      <c r="C13" s="49">
        <v>2.375</v>
      </c>
      <c r="D13" s="49">
        <v>0.79166666666666663</v>
      </c>
      <c r="E13" s="49">
        <v>0</v>
      </c>
      <c r="F13" s="29">
        <v>181.35416666666666</v>
      </c>
      <c r="G13" s="49">
        <v>46.089583333333337</v>
      </c>
      <c r="H13" s="49">
        <v>0</v>
      </c>
      <c r="I13" s="49">
        <v>0.39583333333333331</v>
      </c>
      <c r="J13" s="49">
        <v>0.60416666666666663</v>
      </c>
      <c r="K13" s="49">
        <v>0</v>
      </c>
      <c r="L13" s="49">
        <v>0</v>
      </c>
      <c r="M13" s="49">
        <v>0.9375</v>
      </c>
      <c r="N13" s="49">
        <v>6.25E-2</v>
      </c>
      <c r="O13" s="49">
        <v>0</v>
      </c>
      <c r="P13" s="49">
        <v>0</v>
      </c>
      <c r="Q13" s="49">
        <v>0</v>
      </c>
      <c r="R13" s="49">
        <v>0</v>
      </c>
      <c r="S13" s="49">
        <v>0.5625</v>
      </c>
      <c r="T13" s="49">
        <v>0</v>
      </c>
      <c r="U13" s="49">
        <v>0</v>
      </c>
      <c r="V13" s="49">
        <v>0.4375</v>
      </c>
      <c r="W13" s="49">
        <v>0</v>
      </c>
      <c r="X13" s="49">
        <v>0</v>
      </c>
      <c r="Y13" s="49">
        <v>0</v>
      </c>
      <c r="Z13" s="49">
        <v>0</v>
      </c>
      <c r="AA13" s="49">
        <v>3.2083333333333335</v>
      </c>
      <c r="AB13" s="49">
        <v>1</v>
      </c>
      <c r="AC13" s="49">
        <v>1.8958333333333333</v>
      </c>
      <c r="AD13" s="49">
        <v>2</v>
      </c>
      <c r="AE13" s="49">
        <v>1</v>
      </c>
      <c r="AF13" s="49">
        <v>0</v>
      </c>
      <c r="AG13" s="49">
        <v>0</v>
      </c>
      <c r="AH13" s="49">
        <v>1</v>
      </c>
      <c r="AI13" s="49">
        <v>0</v>
      </c>
      <c r="AJ13" s="49">
        <v>0</v>
      </c>
      <c r="AK13" s="49">
        <v>0</v>
      </c>
      <c r="AL13" s="49">
        <v>0</v>
      </c>
      <c r="AM13" s="49">
        <v>0</v>
      </c>
      <c r="AN13" s="49">
        <v>0</v>
      </c>
      <c r="AO13" s="49">
        <v>0</v>
      </c>
      <c r="AP13" s="49">
        <v>0</v>
      </c>
      <c r="AQ13" s="49">
        <v>0</v>
      </c>
      <c r="AR13" s="49">
        <v>0</v>
      </c>
      <c r="AS13" s="49">
        <v>4.1666666666666664E-2</v>
      </c>
      <c r="AT13" s="49">
        <v>0</v>
      </c>
      <c r="AU13" s="49">
        <v>0</v>
      </c>
      <c r="AV13" s="49">
        <v>0</v>
      </c>
      <c r="AW13" s="49">
        <v>0.89583333333333337</v>
      </c>
      <c r="AX13" s="49">
        <v>6.25E-2</v>
      </c>
      <c r="AY13" s="49">
        <v>0</v>
      </c>
      <c r="AZ13" s="49">
        <v>1</v>
      </c>
      <c r="BA13" s="49">
        <v>0</v>
      </c>
      <c r="BB13" s="49">
        <v>2.9583333333333335</v>
      </c>
      <c r="BC13" s="49">
        <v>2.1875</v>
      </c>
      <c r="BD13" s="49">
        <v>0.35416666666666669</v>
      </c>
      <c r="BE13" s="49">
        <v>2.3541666666666665</v>
      </c>
      <c r="BF13" s="29">
        <v>96.4375</v>
      </c>
    </row>
    <row r="14" spans="1:58" x14ac:dyDescent="0.35">
      <c r="A14" s="2" t="s">
        <v>344</v>
      </c>
      <c r="B14" s="2">
        <v>46</v>
      </c>
      <c r="C14" s="49">
        <v>2.652173913043478</v>
      </c>
      <c r="D14" s="49">
        <v>0.97826086956521741</v>
      </c>
      <c r="E14" s="49">
        <v>0.65217391304347827</v>
      </c>
      <c r="F14" s="29">
        <v>180.80434782608697</v>
      </c>
      <c r="G14" s="49">
        <v>67.669565217391309</v>
      </c>
      <c r="H14" s="49">
        <v>2.1739130434782608E-2</v>
      </c>
      <c r="I14" s="49">
        <v>0</v>
      </c>
      <c r="J14" s="49">
        <v>0</v>
      </c>
      <c r="K14" s="49">
        <v>1</v>
      </c>
      <c r="L14" s="49">
        <v>0</v>
      </c>
      <c r="M14" s="49">
        <v>0</v>
      </c>
      <c r="N14" s="49">
        <v>0</v>
      </c>
      <c r="O14" s="49">
        <v>0.91304347826086951</v>
      </c>
      <c r="P14" s="49">
        <v>2.1739130434782608E-2</v>
      </c>
      <c r="Q14" s="49">
        <v>2.1739130434782608E-2</v>
      </c>
      <c r="R14" s="49">
        <v>4.3478260869565216E-2</v>
      </c>
      <c r="S14" s="49">
        <v>4.3478260869565216E-2</v>
      </c>
      <c r="T14" s="49">
        <v>0</v>
      </c>
      <c r="U14" s="49">
        <v>0.13043478260869565</v>
      </c>
      <c r="V14" s="49">
        <v>0.58695652173913049</v>
      </c>
      <c r="W14" s="49">
        <v>2.1739130434782608E-2</v>
      </c>
      <c r="X14" s="49">
        <v>0</v>
      </c>
      <c r="Y14" s="49">
        <v>0.21739130434782608</v>
      </c>
      <c r="Z14" s="49">
        <v>0</v>
      </c>
      <c r="AA14" s="49">
        <v>4.1304347826086953</v>
      </c>
      <c r="AB14" s="49">
        <v>1</v>
      </c>
      <c r="AC14" s="49">
        <v>1.2391304347826086</v>
      </c>
      <c r="AD14" s="49">
        <v>2.0652173913043477</v>
      </c>
      <c r="AE14" s="49">
        <v>0</v>
      </c>
      <c r="AF14" s="49">
        <v>1</v>
      </c>
      <c r="AG14" s="49">
        <v>4.3478260869565216E-2</v>
      </c>
      <c r="AH14" s="49">
        <v>2.1739130434782608E-2</v>
      </c>
      <c r="AI14" s="49">
        <v>0</v>
      </c>
      <c r="AJ14" s="49">
        <v>2.1739130434782608E-2</v>
      </c>
      <c r="AK14" s="49">
        <v>6.5217391304347824E-2</v>
      </c>
      <c r="AL14" s="49">
        <v>0</v>
      </c>
      <c r="AM14" s="49">
        <v>0.65217391304347827</v>
      </c>
      <c r="AN14" s="49">
        <v>0</v>
      </c>
      <c r="AO14" s="49">
        <v>0</v>
      </c>
      <c r="AP14" s="49">
        <v>0.19565217391304349</v>
      </c>
      <c r="AQ14" s="49">
        <v>0</v>
      </c>
      <c r="AR14" s="49">
        <v>0.52173913043478259</v>
      </c>
      <c r="AS14" s="49">
        <v>0</v>
      </c>
      <c r="AT14" s="49">
        <v>0</v>
      </c>
      <c r="AU14" s="49">
        <v>0</v>
      </c>
      <c r="AV14" s="49">
        <v>0.47826086956521741</v>
      </c>
      <c r="AW14" s="49">
        <v>0</v>
      </c>
      <c r="AX14" s="49">
        <v>0</v>
      </c>
      <c r="AY14" s="49">
        <v>0</v>
      </c>
      <c r="AZ14" s="49">
        <v>1</v>
      </c>
      <c r="BA14" s="49">
        <v>0</v>
      </c>
      <c r="BB14" s="49">
        <v>4.7173913043478262</v>
      </c>
      <c r="BC14" s="49">
        <v>1.8913043478260869</v>
      </c>
      <c r="BD14" s="49">
        <v>0.58695652173913049</v>
      </c>
      <c r="BE14" s="49">
        <v>2.8913043478260869</v>
      </c>
      <c r="BF14" s="29">
        <v>106.04347826086956</v>
      </c>
    </row>
    <row r="15" spans="1:58" x14ac:dyDescent="0.35">
      <c r="A15" s="2" t="s">
        <v>310</v>
      </c>
      <c r="B15" s="2">
        <v>11</v>
      </c>
      <c r="C15" s="49">
        <v>2.0909090909090908</v>
      </c>
      <c r="D15" s="49">
        <v>0.90909090909090906</v>
      </c>
      <c r="E15" s="49">
        <v>0.18181818181818182</v>
      </c>
      <c r="F15" s="29">
        <v>181.27272727272728</v>
      </c>
      <c r="G15" s="49">
        <v>38.472727272727269</v>
      </c>
      <c r="H15" s="49">
        <v>0</v>
      </c>
      <c r="I15" s="49">
        <v>0</v>
      </c>
      <c r="J15" s="49">
        <v>0</v>
      </c>
      <c r="K15" s="49">
        <v>1</v>
      </c>
      <c r="L15" s="49">
        <v>0</v>
      </c>
      <c r="M15" s="49">
        <v>0</v>
      </c>
      <c r="N15" s="49">
        <v>0</v>
      </c>
      <c r="O15" s="49">
        <v>0</v>
      </c>
      <c r="P15" s="49">
        <v>1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1</v>
      </c>
      <c r="Y15" s="49">
        <v>0</v>
      </c>
      <c r="Z15" s="49">
        <v>0</v>
      </c>
      <c r="AA15" s="49">
        <v>2.1818181818181817</v>
      </c>
      <c r="AB15" s="49">
        <v>0.27272727272727271</v>
      </c>
      <c r="AC15" s="49">
        <v>2.5454545454545454</v>
      </c>
      <c r="AD15" s="49">
        <v>2</v>
      </c>
      <c r="AE15" s="49">
        <v>0</v>
      </c>
      <c r="AF15" s="49">
        <v>1</v>
      </c>
      <c r="AG15" s="49">
        <v>0</v>
      </c>
      <c r="AH15" s="49">
        <v>0</v>
      </c>
      <c r="AI15" s="49">
        <v>0</v>
      </c>
      <c r="AJ15" s="49">
        <v>0</v>
      </c>
      <c r="AK15" s="49">
        <v>1</v>
      </c>
      <c r="AL15" s="49">
        <v>0</v>
      </c>
      <c r="AM15" s="49">
        <v>0</v>
      </c>
      <c r="AN15" s="49">
        <v>0</v>
      </c>
      <c r="AO15" s="49">
        <v>0</v>
      </c>
      <c r="AP15" s="49">
        <v>0</v>
      </c>
      <c r="AQ15" s="49">
        <v>0</v>
      </c>
      <c r="AR15" s="49">
        <v>0</v>
      </c>
      <c r="AS15" s="49">
        <v>0</v>
      </c>
      <c r="AT15" s="49">
        <v>0</v>
      </c>
      <c r="AU15" s="49">
        <v>1</v>
      </c>
      <c r="AV15" s="49">
        <v>0</v>
      </c>
      <c r="AW15" s="49">
        <v>0</v>
      </c>
      <c r="AX15" s="49">
        <v>0</v>
      </c>
      <c r="AY15" s="49">
        <v>0</v>
      </c>
      <c r="AZ15" s="49">
        <v>0.27272727272727271</v>
      </c>
      <c r="BA15" s="49">
        <v>0</v>
      </c>
      <c r="BB15" s="49">
        <v>3.0909090909090908</v>
      </c>
      <c r="BC15" s="49">
        <v>2.7272727272727271</v>
      </c>
      <c r="BD15" s="49">
        <v>0.54545454545454541</v>
      </c>
      <c r="BE15" s="49">
        <v>2</v>
      </c>
      <c r="BF15" s="29">
        <v>91</v>
      </c>
    </row>
    <row r="16" spans="1:58" x14ac:dyDescent="0.35">
      <c r="A16" s="2" t="s">
        <v>347</v>
      </c>
      <c r="B16" s="2">
        <v>30</v>
      </c>
      <c r="C16" s="49">
        <v>2</v>
      </c>
      <c r="D16" s="49">
        <v>1</v>
      </c>
      <c r="E16" s="49">
        <v>0</v>
      </c>
      <c r="F16" s="29">
        <v>181.2</v>
      </c>
      <c r="G16" s="49">
        <v>50.556666666666658</v>
      </c>
      <c r="H16" s="49">
        <v>0</v>
      </c>
      <c r="I16" s="49">
        <v>0.66666666666666663</v>
      </c>
      <c r="J16" s="49">
        <v>0.16666666666666666</v>
      </c>
      <c r="K16" s="49">
        <v>0.16666666666666666</v>
      </c>
      <c r="L16" s="49">
        <v>3.3333333333333333E-2</v>
      </c>
      <c r="M16" s="49">
        <v>0.76666666666666672</v>
      </c>
      <c r="N16" s="49">
        <v>3.3333333333333333E-2</v>
      </c>
      <c r="O16" s="49">
        <v>0</v>
      </c>
      <c r="P16" s="49">
        <v>0</v>
      </c>
      <c r="Q16" s="49">
        <v>0.16666666666666666</v>
      </c>
      <c r="R16" s="49">
        <v>0</v>
      </c>
      <c r="S16" s="49">
        <v>0.6333333333333333</v>
      </c>
      <c r="T16" s="49">
        <v>3.3333333333333333E-2</v>
      </c>
      <c r="U16" s="49">
        <v>0</v>
      </c>
      <c r="V16" s="49">
        <v>0.33333333333333331</v>
      </c>
      <c r="W16" s="49">
        <v>0</v>
      </c>
      <c r="X16" s="49">
        <v>0</v>
      </c>
      <c r="Y16" s="49">
        <v>0</v>
      </c>
      <c r="Z16" s="49">
        <v>0</v>
      </c>
      <c r="AA16" s="49">
        <v>3.8333333333333335</v>
      </c>
      <c r="AB16" s="49">
        <v>1</v>
      </c>
      <c r="AC16" s="49">
        <v>1.0333333333333334</v>
      </c>
      <c r="AD16" s="49">
        <v>2.1666666666666665</v>
      </c>
      <c r="AE16" s="49">
        <v>0</v>
      </c>
      <c r="AF16" s="49">
        <v>1</v>
      </c>
      <c r="AG16" s="49">
        <v>3.8461538461538464E-2</v>
      </c>
      <c r="AH16" s="49">
        <v>0</v>
      </c>
      <c r="AI16" s="49">
        <v>0</v>
      </c>
      <c r="AJ16" s="49">
        <v>3.8461538461538464E-2</v>
      </c>
      <c r="AK16" s="49">
        <v>0</v>
      </c>
      <c r="AL16" s="49">
        <v>3.8461538461538464E-2</v>
      </c>
      <c r="AM16" s="49">
        <v>7.6923076923076927E-2</v>
      </c>
      <c r="AN16" s="49">
        <v>0</v>
      </c>
      <c r="AO16" s="49">
        <v>3.8461538461538464E-2</v>
      </c>
      <c r="AP16" s="49">
        <v>0.76923076923076927</v>
      </c>
      <c r="AQ16" s="49">
        <v>0</v>
      </c>
      <c r="AR16" s="49">
        <v>0.96153846153846156</v>
      </c>
      <c r="AS16" s="49">
        <v>0</v>
      </c>
      <c r="AT16" s="49">
        <v>0</v>
      </c>
      <c r="AU16" s="49">
        <v>3.8461538461538464E-2</v>
      </c>
      <c r="AV16" s="49">
        <v>0</v>
      </c>
      <c r="AW16" s="49">
        <v>0</v>
      </c>
      <c r="AX16" s="49">
        <v>0</v>
      </c>
      <c r="AY16" s="49">
        <v>0</v>
      </c>
      <c r="AZ16" s="49">
        <v>0.8666666666666667</v>
      </c>
      <c r="BA16" s="49">
        <v>0</v>
      </c>
      <c r="BB16" s="49">
        <v>4.5999999999999996</v>
      </c>
      <c r="BC16" s="49">
        <v>1.8333333333333333</v>
      </c>
      <c r="BD16" s="49">
        <v>0.2</v>
      </c>
      <c r="BE16" s="49">
        <v>2.6666666666666665</v>
      </c>
      <c r="BF16" s="29">
        <v>100.4</v>
      </c>
    </row>
    <row r="17" spans="1:58" x14ac:dyDescent="0.35">
      <c r="A17" s="2" t="s">
        <v>349</v>
      </c>
      <c r="B17" s="2">
        <v>81</v>
      </c>
      <c r="C17" s="49">
        <v>2.5061728395061729</v>
      </c>
      <c r="D17" s="49">
        <v>1</v>
      </c>
      <c r="E17" s="49">
        <v>1</v>
      </c>
      <c r="F17" s="29">
        <v>194.49382716049382</v>
      </c>
      <c r="G17" s="49">
        <v>61.324691358024694</v>
      </c>
      <c r="H17" s="49">
        <v>0</v>
      </c>
      <c r="I17" s="49">
        <v>0.98765432098765427</v>
      </c>
      <c r="J17" s="49">
        <v>1.2345679012345678E-2</v>
      </c>
      <c r="K17" s="49">
        <v>0</v>
      </c>
      <c r="L17" s="49">
        <v>4.9382716049382713E-2</v>
      </c>
      <c r="M17" s="49">
        <v>0.95061728395061729</v>
      </c>
      <c r="N17" s="49">
        <v>0</v>
      </c>
      <c r="O17" s="49">
        <v>0</v>
      </c>
      <c r="P17" s="49">
        <v>0</v>
      </c>
      <c r="Q17" s="49">
        <v>0</v>
      </c>
      <c r="R17" s="49">
        <v>0</v>
      </c>
      <c r="S17" s="49">
        <v>0</v>
      </c>
      <c r="T17" s="49">
        <v>0</v>
      </c>
      <c r="U17" s="49">
        <v>0</v>
      </c>
      <c r="V17" s="49">
        <v>8.6419753086419748E-2</v>
      </c>
      <c r="W17" s="49">
        <v>0.9135802469135802</v>
      </c>
      <c r="X17" s="49">
        <v>0</v>
      </c>
      <c r="Y17" s="49">
        <v>0</v>
      </c>
      <c r="Z17" s="49">
        <v>0.93827160493827155</v>
      </c>
      <c r="AA17" s="49">
        <v>3.3703703703703702</v>
      </c>
      <c r="AB17" s="49">
        <v>1</v>
      </c>
      <c r="AC17" s="49">
        <v>1.5432098765432098</v>
      </c>
      <c r="AD17" s="49">
        <v>2.074074074074074</v>
      </c>
      <c r="AE17" s="49">
        <v>1</v>
      </c>
      <c r="AF17" s="49">
        <v>0</v>
      </c>
      <c r="AG17" s="49">
        <v>0.33333333333333331</v>
      </c>
      <c r="AH17" s="49">
        <v>0.66666666666666663</v>
      </c>
      <c r="AI17" s="49">
        <v>0</v>
      </c>
      <c r="AJ17" s="49">
        <v>0</v>
      </c>
      <c r="AK17" s="49">
        <v>0</v>
      </c>
      <c r="AL17" s="49">
        <v>0</v>
      </c>
      <c r="AM17" s="49">
        <v>0</v>
      </c>
      <c r="AN17" s="49">
        <v>0</v>
      </c>
      <c r="AO17" s="49">
        <v>0</v>
      </c>
      <c r="AP17" s="49">
        <v>0</v>
      </c>
      <c r="AQ17" s="49">
        <v>0</v>
      </c>
      <c r="AR17" s="49">
        <v>0</v>
      </c>
      <c r="AS17" s="49">
        <v>0</v>
      </c>
      <c r="AT17" s="49">
        <v>1</v>
      </c>
      <c r="AU17" s="49">
        <v>0</v>
      </c>
      <c r="AV17" s="49">
        <v>0</v>
      </c>
      <c r="AW17" s="49">
        <v>0</v>
      </c>
      <c r="AX17" s="49">
        <v>0</v>
      </c>
      <c r="AY17" s="49">
        <v>0</v>
      </c>
      <c r="AZ17" s="49">
        <v>1</v>
      </c>
      <c r="BA17" s="49">
        <v>0.98765432098765427</v>
      </c>
      <c r="BB17" s="49">
        <v>4.3950617283950617</v>
      </c>
      <c r="BC17" s="49">
        <v>3.0370370370370372</v>
      </c>
      <c r="BD17" s="49">
        <v>1</v>
      </c>
      <c r="BE17" s="49">
        <v>1.9876543209876543</v>
      </c>
      <c r="BF17" s="29">
        <v>107.19753086419753</v>
      </c>
    </row>
    <row r="18" spans="1:58" x14ac:dyDescent="0.35">
      <c r="A18" s="2" t="s">
        <v>351</v>
      </c>
      <c r="B18" s="2">
        <v>7</v>
      </c>
      <c r="C18" s="49">
        <v>3</v>
      </c>
      <c r="D18" s="49">
        <v>1</v>
      </c>
      <c r="E18" s="49">
        <v>1</v>
      </c>
      <c r="F18" s="29">
        <v>176.57142857142858</v>
      </c>
      <c r="G18" s="49">
        <v>40.385714285714293</v>
      </c>
      <c r="H18" s="49">
        <v>0</v>
      </c>
      <c r="I18" s="49">
        <v>1</v>
      </c>
      <c r="J18" s="49">
        <v>0</v>
      </c>
      <c r="K18" s="49">
        <v>0</v>
      </c>
      <c r="L18" s="49">
        <v>0.2857142857142857</v>
      </c>
      <c r="M18" s="49">
        <v>0.7142857142857143</v>
      </c>
      <c r="N18" s="49">
        <v>0</v>
      </c>
      <c r="O18" s="49">
        <v>0</v>
      </c>
      <c r="P18" s="49">
        <v>0</v>
      </c>
      <c r="Q18" s="49">
        <v>0</v>
      </c>
      <c r="R18" s="49">
        <v>0</v>
      </c>
      <c r="S18" s="49">
        <v>0</v>
      </c>
      <c r="T18" s="49">
        <v>0</v>
      </c>
      <c r="U18" s="49">
        <v>0</v>
      </c>
      <c r="V18" s="49">
        <v>0</v>
      </c>
      <c r="W18" s="49">
        <v>1</v>
      </c>
      <c r="X18" s="49">
        <v>0</v>
      </c>
      <c r="Y18" s="49">
        <v>0</v>
      </c>
      <c r="Z18" s="49">
        <v>0.8571428571428571</v>
      </c>
      <c r="AA18" s="49">
        <v>1.8571428571428572</v>
      </c>
      <c r="AB18" s="49">
        <v>1</v>
      </c>
      <c r="AC18" s="49">
        <v>2.5714285714285716</v>
      </c>
      <c r="AD18" s="49">
        <v>2</v>
      </c>
      <c r="AE18" s="49">
        <v>0.5714285714285714</v>
      </c>
      <c r="AF18" s="49">
        <v>0.42857142857142855</v>
      </c>
      <c r="AG18" s="49">
        <v>0.42857142857142855</v>
      </c>
      <c r="AH18" s="49">
        <v>0.14285714285714285</v>
      </c>
      <c r="AI18" s="49">
        <v>0</v>
      </c>
      <c r="AJ18" s="49">
        <v>0</v>
      </c>
      <c r="AK18" s="49">
        <v>0</v>
      </c>
      <c r="AL18" s="49">
        <v>0</v>
      </c>
      <c r="AM18" s="49">
        <v>0</v>
      </c>
      <c r="AN18" s="49">
        <v>0.42857142857142855</v>
      </c>
      <c r="AO18" s="49">
        <v>0</v>
      </c>
      <c r="AP18" s="49">
        <v>0</v>
      </c>
      <c r="AQ18" s="49">
        <v>0</v>
      </c>
      <c r="AR18" s="49">
        <v>0.5714285714285714</v>
      </c>
      <c r="AS18" s="49">
        <v>0</v>
      </c>
      <c r="AT18" s="49">
        <v>0.2857142857142857</v>
      </c>
      <c r="AU18" s="49">
        <v>0</v>
      </c>
      <c r="AV18" s="49">
        <v>0</v>
      </c>
      <c r="AW18" s="49">
        <v>0</v>
      </c>
      <c r="AX18" s="49">
        <v>0.14285714285714285</v>
      </c>
      <c r="AY18" s="49">
        <v>0</v>
      </c>
      <c r="AZ18" s="49">
        <v>1</v>
      </c>
      <c r="BA18" s="49">
        <v>0.42857142857142855</v>
      </c>
      <c r="BB18" s="49">
        <v>1.4285714285714286</v>
      </c>
      <c r="BC18" s="49">
        <v>2.5714285714285716</v>
      </c>
      <c r="BD18" s="49">
        <v>0.8571428571428571</v>
      </c>
      <c r="BE18" s="49">
        <v>2.1428571428571428</v>
      </c>
      <c r="BF18" s="29">
        <v>112.85714285714286</v>
      </c>
    </row>
    <row r="19" spans="1:58" x14ac:dyDescent="0.35">
      <c r="A19" s="2" t="s">
        <v>353</v>
      </c>
      <c r="B19" s="2">
        <v>1</v>
      </c>
      <c r="C19" s="49">
        <v>1</v>
      </c>
      <c r="D19" s="49">
        <v>1</v>
      </c>
      <c r="E19" s="49">
        <v>1</v>
      </c>
      <c r="F19" s="29">
        <v>164</v>
      </c>
      <c r="G19" s="49">
        <v>76.7</v>
      </c>
      <c r="H19" s="49">
        <v>0</v>
      </c>
      <c r="I19" s="49">
        <v>0</v>
      </c>
      <c r="J19" s="49">
        <v>0</v>
      </c>
      <c r="K19" s="49">
        <v>1</v>
      </c>
      <c r="L19" s="49">
        <v>0</v>
      </c>
      <c r="M19" s="49">
        <v>0</v>
      </c>
      <c r="N19" s="49">
        <v>0</v>
      </c>
      <c r="O19" s="49">
        <v>0</v>
      </c>
      <c r="P19" s="49">
        <v>1</v>
      </c>
      <c r="Q19" s="49">
        <v>0</v>
      </c>
      <c r="R19" s="49">
        <v>0</v>
      </c>
      <c r="S19" s="49">
        <v>0</v>
      </c>
      <c r="T19" s="49">
        <v>0</v>
      </c>
      <c r="U19" s="49">
        <v>0</v>
      </c>
      <c r="V19" s="49">
        <v>0</v>
      </c>
      <c r="W19" s="49">
        <v>1</v>
      </c>
      <c r="X19" s="49">
        <v>0</v>
      </c>
      <c r="Y19" s="49">
        <v>0</v>
      </c>
      <c r="Z19" s="49">
        <v>1</v>
      </c>
      <c r="AA19" s="49">
        <v>4</v>
      </c>
      <c r="AB19" s="49">
        <v>1</v>
      </c>
      <c r="AC19" s="49">
        <v>0</v>
      </c>
      <c r="AD19" s="49">
        <v>2</v>
      </c>
      <c r="AE19" s="49">
        <v>0</v>
      </c>
      <c r="AF19" s="49">
        <v>1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1</v>
      </c>
      <c r="AM19" s="49">
        <v>0</v>
      </c>
      <c r="AN19" s="49">
        <v>0</v>
      </c>
      <c r="AO19" s="49">
        <v>0</v>
      </c>
      <c r="AP19" s="49">
        <v>0</v>
      </c>
      <c r="AQ19" s="49">
        <v>0</v>
      </c>
      <c r="AR19" s="49">
        <v>0</v>
      </c>
      <c r="AS19" s="49">
        <v>0</v>
      </c>
      <c r="AT19" s="49">
        <v>1</v>
      </c>
      <c r="AU19" s="49">
        <v>0</v>
      </c>
      <c r="AV19" s="49">
        <v>0</v>
      </c>
      <c r="AW19" s="49">
        <v>0</v>
      </c>
      <c r="AX19" s="49">
        <v>0</v>
      </c>
      <c r="AY19" s="49">
        <v>0</v>
      </c>
      <c r="AZ19" s="49">
        <v>1</v>
      </c>
      <c r="BA19" s="49">
        <v>1</v>
      </c>
      <c r="BB19" s="49">
        <v>4</v>
      </c>
      <c r="BC19" s="49">
        <v>1</v>
      </c>
      <c r="BD19" s="49">
        <v>1</v>
      </c>
      <c r="BE19" s="49">
        <v>2</v>
      </c>
      <c r="BF19" s="29">
        <v>101</v>
      </c>
    </row>
    <row r="20" spans="1:58" x14ac:dyDescent="0.35">
      <c r="A20" s="40" t="s">
        <v>572</v>
      </c>
      <c r="B20" s="40">
        <v>1747</v>
      </c>
      <c r="C20" s="50">
        <v>2.4647967945048657</v>
      </c>
      <c r="D20" s="50">
        <v>0.92730394962793361</v>
      </c>
      <c r="E20" s="50">
        <v>0.88036634230108757</v>
      </c>
      <c r="F20" s="51">
        <v>185.22896393817973</v>
      </c>
      <c r="G20" s="50">
        <v>52.853749284487563</v>
      </c>
      <c r="H20" s="50">
        <v>9.502003434459072E-2</v>
      </c>
      <c r="I20" s="50">
        <v>0.72714962762356128</v>
      </c>
      <c r="J20" s="50">
        <v>0.23425863236289776</v>
      </c>
      <c r="K20" s="50">
        <v>3.8591740013540959E-2</v>
      </c>
      <c r="L20" s="50">
        <v>0.12593094109681788</v>
      </c>
      <c r="M20" s="50">
        <v>0.82938388625592419</v>
      </c>
      <c r="N20" s="50">
        <v>4.7393364928909956E-3</v>
      </c>
      <c r="O20" s="50">
        <v>3.1144211238997969E-2</v>
      </c>
      <c r="P20" s="50">
        <v>3.3852403520649968E-3</v>
      </c>
      <c r="Q20" s="50">
        <v>4.062288422477996E-3</v>
      </c>
      <c r="R20" s="50">
        <v>1.3540961408259986E-3</v>
      </c>
      <c r="S20" s="50">
        <v>0.17467840216655384</v>
      </c>
      <c r="T20" s="50">
        <v>5.6194989844278946E-2</v>
      </c>
      <c r="U20" s="50">
        <v>5.0778605280974949E-2</v>
      </c>
      <c r="V20" s="50">
        <v>0.64590385917400139</v>
      </c>
      <c r="W20" s="50">
        <v>6.2965470548408939E-2</v>
      </c>
      <c r="X20" s="50">
        <v>2.031144211238998E-3</v>
      </c>
      <c r="Y20" s="50">
        <v>7.4475287745429924E-3</v>
      </c>
      <c r="Z20" s="50">
        <v>4.8082427017744706E-2</v>
      </c>
      <c r="AA20" s="50">
        <v>3.6742987979393247</v>
      </c>
      <c r="AB20" s="50">
        <v>0.84544934172867769</v>
      </c>
      <c r="AC20" s="50">
        <v>1.2661705781339438</v>
      </c>
      <c r="AD20" s="50">
        <v>2.026903262736119</v>
      </c>
      <c r="AE20" s="50">
        <v>0.90943975441289338</v>
      </c>
      <c r="AF20" s="50">
        <v>9.056024558710668E-2</v>
      </c>
      <c r="AG20" s="50">
        <v>0.20798158096699923</v>
      </c>
      <c r="AH20" s="50">
        <v>0.70299309286262468</v>
      </c>
      <c r="AI20" s="50">
        <v>2.3023791250959325E-3</v>
      </c>
      <c r="AJ20" s="50">
        <v>2.3023791250959325E-3</v>
      </c>
      <c r="AK20" s="50">
        <v>1.5349194167306216E-2</v>
      </c>
      <c r="AL20" s="50">
        <v>3.0698388334612432E-3</v>
      </c>
      <c r="AM20" s="50">
        <v>3.1465848042977744E-2</v>
      </c>
      <c r="AN20" s="50">
        <v>3.0698388334612432E-3</v>
      </c>
      <c r="AO20" s="50">
        <v>6.1396776669224865E-3</v>
      </c>
      <c r="AP20" s="50">
        <v>2.5326170376055258E-2</v>
      </c>
      <c r="AQ20" s="50">
        <v>2.99079754601227E-2</v>
      </c>
      <c r="AR20" s="50">
        <v>0.10582822085889571</v>
      </c>
      <c r="AS20" s="50">
        <v>0.12423312883435583</v>
      </c>
      <c r="AT20" s="50">
        <v>6.51840490797546E-2</v>
      </c>
      <c r="AU20" s="50">
        <v>1.2269938650306749E-2</v>
      </c>
      <c r="AV20" s="50">
        <v>2.4539877300613498E-2</v>
      </c>
      <c r="AW20" s="50">
        <v>0.12576687116564417</v>
      </c>
      <c r="AX20" s="50">
        <v>0.51150306748466257</v>
      </c>
      <c r="AY20" s="50">
        <v>7.668711656441718E-4</v>
      </c>
      <c r="AZ20" s="50">
        <v>0.74642243846594158</v>
      </c>
      <c r="BA20" s="50">
        <v>4.8654836863194044E-2</v>
      </c>
      <c r="BB20" s="50">
        <v>3.9044075558099598</v>
      </c>
      <c r="BC20" s="50">
        <v>1.8311390955924443</v>
      </c>
      <c r="BD20" s="50">
        <v>0.85403548941041785</v>
      </c>
      <c r="BE20" s="50">
        <v>2.3892386949055524</v>
      </c>
      <c r="BF20" s="51">
        <v>103.04121350887235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3E1C1-4DAE-4024-A64F-74621A7B8A58}">
  <sheetPr>
    <pageSetUpPr fitToPage="1"/>
  </sheetPr>
  <dimension ref="A5:U22"/>
  <sheetViews>
    <sheetView topLeftCell="H1" workbookViewId="0">
      <selection activeCell="S6" sqref="S6"/>
    </sheetView>
  </sheetViews>
  <sheetFormatPr defaultRowHeight="14.5" x14ac:dyDescent="0.35"/>
  <cols>
    <col min="4" max="4" width="9.453125" customWidth="1"/>
    <col min="8" max="8" width="11.453125" customWidth="1"/>
    <col min="9" max="9" width="12" customWidth="1"/>
    <col min="13" max="13" width="11.90625" customWidth="1"/>
    <col min="16" max="16" width="10.54296875" customWidth="1"/>
    <col min="17" max="17" width="12.6328125" customWidth="1"/>
    <col min="18" max="18" width="12" customWidth="1"/>
    <col min="19" max="19" width="13.1796875" customWidth="1"/>
    <col min="20" max="20" width="12.81640625" customWidth="1"/>
    <col min="21" max="21" width="12.08984375" customWidth="1"/>
  </cols>
  <sheetData>
    <row r="5" spans="1:21" x14ac:dyDescent="0.35">
      <c r="A5" s="94"/>
      <c r="B5" s="95" t="s">
        <v>355</v>
      </c>
      <c r="C5" s="95"/>
      <c r="D5" s="95"/>
      <c r="E5" s="95"/>
      <c r="F5" s="95"/>
      <c r="G5" s="95"/>
      <c r="H5" s="95"/>
      <c r="I5" s="95"/>
      <c r="J5" s="95" t="s">
        <v>356</v>
      </c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</row>
    <row r="6" spans="1:21" ht="65" customHeight="1" x14ac:dyDescent="0.45">
      <c r="A6" s="114" t="s">
        <v>357</v>
      </c>
      <c r="B6" s="74" t="s">
        <v>358</v>
      </c>
      <c r="C6" s="75" t="s">
        <v>559</v>
      </c>
      <c r="D6" s="75" t="s">
        <v>560</v>
      </c>
      <c r="E6" s="76" t="s">
        <v>561</v>
      </c>
      <c r="F6" s="74" t="s">
        <v>562</v>
      </c>
      <c r="G6" s="74" t="s">
        <v>563</v>
      </c>
      <c r="H6" s="77" t="s">
        <v>565</v>
      </c>
      <c r="I6" s="77" t="s">
        <v>564</v>
      </c>
      <c r="J6" s="74" t="s">
        <v>359</v>
      </c>
      <c r="K6" s="74" t="s">
        <v>554</v>
      </c>
      <c r="L6" s="74" t="s">
        <v>555</v>
      </c>
      <c r="M6" s="74" t="s">
        <v>556</v>
      </c>
      <c r="N6" s="74" t="s">
        <v>558</v>
      </c>
      <c r="O6" s="74" t="s">
        <v>557</v>
      </c>
      <c r="P6" s="74" t="s">
        <v>573</v>
      </c>
      <c r="Q6" s="74" t="s">
        <v>567</v>
      </c>
      <c r="R6" s="74" t="s">
        <v>568</v>
      </c>
      <c r="S6" s="74" t="s">
        <v>569</v>
      </c>
      <c r="T6" s="74" t="s">
        <v>570</v>
      </c>
      <c r="U6" s="74" t="s">
        <v>571</v>
      </c>
    </row>
    <row r="7" spans="1:21" x14ac:dyDescent="0.35">
      <c r="A7" t="s">
        <v>326</v>
      </c>
      <c r="B7">
        <v>454</v>
      </c>
      <c r="C7" s="33">
        <v>27.128597650514028</v>
      </c>
      <c r="D7" s="33">
        <v>149.76483113069025</v>
      </c>
      <c r="E7" s="38">
        <v>280.63876651982378</v>
      </c>
      <c r="F7" s="38">
        <v>597.98458149779731</v>
      </c>
      <c r="G7" s="38">
        <v>199.68942731277534</v>
      </c>
      <c r="H7" s="37">
        <v>23.068428781203952</v>
      </c>
      <c r="I7" s="37">
        <v>7.7909324522760848</v>
      </c>
      <c r="J7">
        <v>427</v>
      </c>
      <c r="K7" s="37">
        <v>36.787139689578716</v>
      </c>
      <c r="L7" s="37">
        <v>7.2097117516629972</v>
      </c>
      <c r="M7" s="36">
        <v>0.14716186252771615</v>
      </c>
      <c r="N7" s="33">
        <v>1.5353880266075426</v>
      </c>
      <c r="O7" s="36">
        <v>0.15173170731707344</v>
      </c>
      <c r="P7" s="37">
        <v>52.589578713968926</v>
      </c>
      <c r="Q7" s="37">
        <v>17.914190687361426</v>
      </c>
      <c r="R7" s="37">
        <v>8.4867915690866518</v>
      </c>
      <c r="S7" s="33">
        <v>1.0729508196721318</v>
      </c>
      <c r="T7" s="33">
        <v>1.1148009367681542</v>
      </c>
      <c r="U7" s="37">
        <v>32.796252927400467</v>
      </c>
    </row>
    <row r="8" spans="1:21" x14ac:dyDescent="0.35">
      <c r="A8" t="s">
        <v>328</v>
      </c>
      <c r="B8">
        <v>41</v>
      </c>
      <c r="C8" s="33">
        <v>27.843089430894306</v>
      </c>
      <c r="D8" s="33">
        <v>150.92357723577237</v>
      </c>
      <c r="E8" s="38">
        <v>328.73170731707319</v>
      </c>
      <c r="F8" s="38">
        <v>724.73170731707319</v>
      </c>
      <c r="G8" s="38">
        <v>252.07317073170731</v>
      </c>
      <c r="H8" s="37">
        <v>21.474796747967478</v>
      </c>
      <c r="I8" s="37">
        <v>6.9121951219512203</v>
      </c>
      <c r="J8">
        <v>38</v>
      </c>
      <c r="K8" s="37">
        <v>39.236842105263158</v>
      </c>
      <c r="L8" s="37">
        <v>6.5647368421052628</v>
      </c>
      <c r="M8" s="36">
        <v>0.1171052631578947</v>
      </c>
      <c r="N8" s="33">
        <v>1.7000000000000002</v>
      </c>
      <c r="O8" s="36">
        <v>0.15247368421052626</v>
      </c>
      <c r="P8" s="37">
        <v>36.152631578947378</v>
      </c>
      <c r="Q8" s="37">
        <v>14.734210526315787</v>
      </c>
      <c r="R8" s="37">
        <v>5.9776315789473662</v>
      </c>
      <c r="S8" s="33">
        <v>1.0344736842105262</v>
      </c>
      <c r="T8" s="33">
        <v>1.0844736842105265</v>
      </c>
      <c r="U8" s="37">
        <v>36.078947368421055</v>
      </c>
    </row>
    <row r="9" spans="1:21" x14ac:dyDescent="0.35">
      <c r="A9" t="s">
        <v>330</v>
      </c>
      <c r="B9">
        <v>517</v>
      </c>
      <c r="C9" s="33">
        <v>26.572275950999217</v>
      </c>
      <c r="D9" s="33">
        <v>150.52501611863306</v>
      </c>
      <c r="E9" s="38">
        <v>296.88781431334621</v>
      </c>
      <c r="F9" s="38">
        <v>668.82398452611221</v>
      </c>
      <c r="G9" s="38">
        <v>213.52417794970987</v>
      </c>
      <c r="H9" s="37">
        <v>23.324790457769229</v>
      </c>
      <c r="I9" s="37">
        <v>8.0696324951644165</v>
      </c>
      <c r="J9">
        <v>504</v>
      </c>
      <c r="K9" s="37">
        <v>40.959919839679358</v>
      </c>
      <c r="L9" s="37">
        <v>6.9573146292585095</v>
      </c>
      <c r="M9" s="36">
        <v>0.12623246492985998</v>
      </c>
      <c r="N9" s="33">
        <v>1.9669739478957935</v>
      </c>
      <c r="O9" s="36">
        <v>0.18529458917835684</v>
      </c>
      <c r="P9" s="37">
        <v>60.21663326653308</v>
      </c>
      <c r="Q9" s="37">
        <v>21.169138276553102</v>
      </c>
      <c r="R9" s="37">
        <v>6.6400793650793517</v>
      </c>
      <c r="S9" s="33">
        <v>1.269424603174597</v>
      </c>
      <c r="T9" s="33">
        <v>1.0007341269841274</v>
      </c>
      <c r="U9" s="37">
        <v>28.474206349206348</v>
      </c>
    </row>
    <row r="10" spans="1:21" x14ac:dyDescent="0.35">
      <c r="A10" t="s">
        <v>332</v>
      </c>
      <c r="B10">
        <v>79</v>
      </c>
      <c r="C10" s="33">
        <v>26.077848101265829</v>
      </c>
      <c r="D10" s="33">
        <v>148.83481012658231</v>
      </c>
      <c r="E10" s="38">
        <v>267.29113924050631</v>
      </c>
      <c r="F10" s="38">
        <v>592.78481012658233</v>
      </c>
      <c r="G10" s="38">
        <v>190.56962025316454</v>
      </c>
      <c r="H10" s="37">
        <v>24.169409282700425</v>
      </c>
      <c r="I10" s="37">
        <v>8.3966244725738406</v>
      </c>
      <c r="J10">
        <v>79</v>
      </c>
      <c r="K10" s="37">
        <v>36.443037974683541</v>
      </c>
      <c r="L10" s="37">
        <v>7.1736708860759499</v>
      </c>
      <c r="M10" s="36">
        <v>0.11797468354430367</v>
      </c>
      <c r="N10" s="33">
        <v>1.1991139240506332</v>
      </c>
      <c r="O10" s="36">
        <v>0.11411392405063296</v>
      </c>
      <c r="P10" s="37">
        <v>58.306329113924036</v>
      </c>
      <c r="Q10" s="37">
        <v>15.594936708860759</v>
      </c>
      <c r="R10" s="37">
        <v>8.8606329113924058</v>
      </c>
      <c r="S10" s="33">
        <v>1.1164556962025314</v>
      </c>
      <c r="T10" s="33">
        <v>1.3225316455696197</v>
      </c>
      <c r="U10" s="37">
        <v>35.77215189873418</v>
      </c>
    </row>
    <row r="11" spans="1:21" x14ac:dyDescent="0.35">
      <c r="A11" t="s">
        <v>334</v>
      </c>
      <c r="B11">
        <v>165</v>
      </c>
      <c r="C11" s="33">
        <v>27.932121212121157</v>
      </c>
      <c r="D11" s="33">
        <v>150.06828282828275</v>
      </c>
      <c r="E11" s="38">
        <v>245.54545454545453</v>
      </c>
      <c r="F11" s="38">
        <v>584.67878787878783</v>
      </c>
      <c r="G11" s="38">
        <v>208.78787878787878</v>
      </c>
      <c r="H11" s="37">
        <v>22.863030303030293</v>
      </c>
      <c r="I11" s="37">
        <v>7.6253535353535149</v>
      </c>
      <c r="J11">
        <v>158</v>
      </c>
      <c r="K11" s="37">
        <v>38.036585365853661</v>
      </c>
      <c r="L11" s="37">
        <v>7.0750609756097544</v>
      </c>
      <c r="M11" s="36">
        <v>0.13030487804878049</v>
      </c>
      <c r="N11" s="33">
        <v>1.3270731707317052</v>
      </c>
      <c r="O11" s="36">
        <v>0.13511585365853687</v>
      </c>
      <c r="P11" s="37">
        <v>47.055487804878148</v>
      </c>
      <c r="Q11" s="37">
        <v>17.226829268292661</v>
      </c>
      <c r="R11" s="37">
        <v>7.4740506329114016</v>
      </c>
      <c r="S11" s="33">
        <v>0.71550632911392398</v>
      </c>
      <c r="T11" s="33">
        <v>1.1781012658227856</v>
      </c>
      <c r="U11" s="37">
        <v>32.816455696202532</v>
      </c>
    </row>
    <row r="12" spans="1:21" x14ac:dyDescent="0.35">
      <c r="A12" t="s">
        <v>336</v>
      </c>
      <c r="B12">
        <v>113</v>
      </c>
      <c r="C12" s="33">
        <v>26.244247787610657</v>
      </c>
      <c r="D12" s="33">
        <v>149.65663716814154</v>
      </c>
      <c r="E12" s="38">
        <v>247.17699115044249</v>
      </c>
      <c r="F12" s="38">
        <v>620.39823008849555</v>
      </c>
      <c r="G12" s="38">
        <v>198.25663716814159</v>
      </c>
      <c r="H12" s="37">
        <v>24.026401179940997</v>
      </c>
      <c r="I12" s="37">
        <v>8.1197640117994148</v>
      </c>
      <c r="J12">
        <v>112</v>
      </c>
      <c r="K12" s="37">
        <v>40.68181818181818</v>
      </c>
      <c r="L12" s="37">
        <v>7.3017272727272804</v>
      </c>
      <c r="M12" s="36">
        <v>0.14118181818181838</v>
      </c>
      <c r="N12" s="33">
        <v>1.5633636363636363</v>
      </c>
      <c r="O12" s="36">
        <v>0.14820909090909115</v>
      </c>
      <c r="P12" s="37">
        <v>43.162727272727267</v>
      </c>
      <c r="Q12" s="37">
        <v>21.36272727272727</v>
      </c>
      <c r="R12" s="37">
        <v>5.5516964285714305</v>
      </c>
      <c r="S12" s="33">
        <v>0.57973214285714258</v>
      </c>
      <c r="T12" s="33">
        <v>1.4074107142857137</v>
      </c>
      <c r="U12" s="37">
        <v>25.089285714285715</v>
      </c>
    </row>
    <row r="13" spans="1:21" x14ac:dyDescent="0.35">
      <c r="A13" t="s">
        <v>338</v>
      </c>
      <c r="B13">
        <v>107</v>
      </c>
      <c r="C13" s="33">
        <v>26.810436137071665</v>
      </c>
      <c r="D13" s="33">
        <v>149.78208722741442</v>
      </c>
      <c r="E13" s="38">
        <v>310.96261682242988</v>
      </c>
      <c r="F13" s="38">
        <v>627.59813084112147</v>
      </c>
      <c r="G13" s="38">
        <v>207.32710280373831</v>
      </c>
      <c r="H13" s="37">
        <v>23.178037383177575</v>
      </c>
      <c r="I13" s="37">
        <v>7.8803738317757031</v>
      </c>
      <c r="J13">
        <v>104</v>
      </c>
      <c r="K13" s="37">
        <v>38.774193548387096</v>
      </c>
      <c r="L13" s="37">
        <v>6.7520430107526925</v>
      </c>
      <c r="M13" s="36">
        <v>0.12720430107526873</v>
      </c>
      <c r="N13" s="33">
        <v>1.6684946236559148</v>
      </c>
      <c r="O13" s="36">
        <v>0.15249462365591396</v>
      </c>
      <c r="P13" s="37">
        <v>86.456989247311881</v>
      </c>
      <c r="Q13" s="37">
        <v>17.679569892473115</v>
      </c>
      <c r="R13" s="37">
        <v>7.1144230769230763</v>
      </c>
      <c r="S13" s="33">
        <v>1.1750961538461535</v>
      </c>
      <c r="T13" s="33">
        <v>1.1275961538461536</v>
      </c>
      <c r="U13" s="37">
        <v>28.903846153846153</v>
      </c>
    </row>
    <row r="14" spans="1:21" x14ac:dyDescent="0.35">
      <c r="A14" t="s">
        <v>340</v>
      </c>
      <c r="B14">
        <v>47</v>
      </c>
      <c r="C14" s="33">
        <v>27.506382978723423</v>
      </c>
      <c r="D14" s="33">
        <v>149.98617021276581</v>
      </c>
      <c r="E14" s="38">
        <v>292.85106382978722</v>
      </c>
      <c r="F14" s="38">
        <v>592.063829787234</v>
      </c>
      <c r="G14" s="38">
        <v>205.08510638297872</v>
      </c>
      <c r="H14" s="37">
        <v>22.759929078014171</v>
      </c>
      <c r="I14" s="37">
        <v>7.334042553191483</v>
      </c>
      <c r="J14">
        <v>47</v>
      </c>
      <c r="K14" s="37">
        <v>38.106382978723403</v>
      </c>
      <c r="L14" s="37">
        <v>7.0763829787234052</v>
      </c>
      <c r="M14" s="36">
        <v>0.17468085106382988</v>
      </c>
      <c r="N14" s="33">
        <v>1.5172340425531916</v>
      </c>
      <c r="O14" s="36">
        <v>0.1453617021276595</v>
      </c>
      <c r="P14" s="37">
        <v>41.189361702127641</v>
      </c>
      <c r="Q14" s="37">
        <v>16.74468085106383</v>
      </c>
      <c r="R14" s="37">
        <v>10.161702127659577</v>
      </c>
      <c r="S14" s="33">
        <v>1.4925531914893615</v>
      </c>
      <c r="T14" s="33">
        <v>0.74446808510638329</v>
      </c>
      <c r="U14" s="37">
        <v>32.255319148936174</v>
      </c>
    </row>
    <row r="15" spans="1:21" x14ac:dyDescent="0.35">
      <c r="A15" t="s">
        <v>342</v>
      </c>
      <c r="B15">
        <v>48</v>
      </c>
      <c r="C15" s="33">
        <v>27.432291666666657</v>
      </c>
      <c r="D15" s="33">
        <v>149.29236111111103</v>
      </c>
      <c r="E15" s="38">
        <v>318.58333333333331</v>
      </c>
      <c r="F15" s="38">
        <v>571.16666666666663</v>
      </c>
      <c r="G15" s="38">
        <v>193.83333333333334</v>
      </c>
      <c r="H15" s="37">
        <v>22.686111111111114</v>
      </c>
      <c r="I15" s="37">
        <v>7.9246527777777729</v>
      </c>
      <c r="J15">
        <v>47</v>
      </c>
      <c r="K15" s="37">
        <v>46.085106382978722</v>
      </c>
      <c r="L15" s="37">
        <v>7.0440425531914892</v>
      </c>
      <c r="M15" s="36">
        <v>0.11872340425531915</v>
      </c>
      <c r="N15" s="33">
        <v>1.520425531914894</v>
      </c>
      <c r="O15" s="36">
        <v>0.14287234042553185</v>
      </c>
      <c r="P15" s="37">
        <v>52.240425531914909</v>
      </c>
      <c r="Q15" s="37">
        <v>21.570212765957447</v>
      </c>
      <c r="R15" s="37">
        <v>7.6617021276595763</v>
      </c>
      <c r="S15" s="33">
        <v>0.99680851063829834</v>
      </c>
      <c r="T15" s="33">
        <v>0.9044680851063831</v>
      </c>
      <c r="U15" s="37">
        <v>29.851063829787233</v>
      </c>
    </row>
    <row r="16" spans="1:21" x14ac:dyDescent="0.35">
      <c r="A16" t="s">
        <v>344</v>
      </c>
      <c r="B16">
        <v>46</v>
      </c>
      <c r="C16" s="33">
        <v>26.665579710144936</v>
      </c>
      <c r="D16" s="33">
        <v>150.23840579710151</v>
      </c>
      <c r="E16" s="38">
        <v>169.32608695652175</v>
      </c>
      <c r="F16" s="38">
        <v>828.23913043478262</v>
      </c>
      <c r="G16" s="38">
        <v>283.26086956521738</v>
      </c>
      <c r="H16" s="37">
        <v>24.064855072463764</v>
      </c>
      <c r="I16" s="37">
        <v>9.7786231884058008</v>
      </c>
      <c r="J16">
        <v>34</v>
      </c>
      <c r="K16" s="37">
        <v>40.027777777777779</v>
      </c>
      <c r="L16" s="37">
        <v>7.3805555555555555</v>
      </c>
      <c r="M16" s="36">
        <v>0.13500000000000009</v>
      </c>
      <c r="N16" s="33">
        <v>1.2347222222222225</v>
      </c>
      <c r="O16" s="36">
        <v>0.11980555555555557</v>
      </c>
      <c r="P16" s="37">
        <v>37.536111111111133</v>
      </c>
      <c r="Q16" s="37">
        <v>19.794444444444444</v>
      </c>
      <c r="R16" s="37">
        <v>8.1647058823529388</v>
      </c>
      <c r="S16" s="33">
        <v>1.1744117647058818</v>
      </c>
      <c r="T16" s="33">
        <v>1.3932352941176469</v>
      </c>
      <c r="U16" s="37">
        <v>37.794117647058826</v>
      </c>
    </row>
    <row r="17" spans="1:21" x14ac:dyDescent="0.35">
      <c r="A17" t="s">
        <v>310</v>
      </c>
      <c r="B17">
        <v>11</v>
      </c>
      <c r="C17" s="33">
        <v>27.656060606060599</v>
      </c>
      <c r="D17" s="33">
        <v>148.71212121212119</v>
      </c>
      <c r="E17" s="38">
        <v>281</v>
      </c>
      <c r="F17" s="38">
        <v>554.27272727272725</v>
      </c>
      <c r="G17" s="38">
        <v>193</v>
      </c>
      <c r="H17" s="37">
        <v>22.798484848484854</v>
      </c>
      <c r="I17" s="37">
        <v>7.6045454545454554</v>
      </c>
      <c r="J17">
        <v>11</v>
      </c>
      <c r="K17" s="37">
        <v>38.909090909090907</v>
      </c>
      <c r="L17" s="37">
        <v>7.2509090909090901</v>
      </c>
      <c r="M17" s="36">
        <v>0.11545454545454546</v>
      </c>
      <c r="N17" s="33">
        <v>1.1999999999999995</v>
      </c>
      <c r="O17" s="36">
        <v>0.11827272727272727</v>
      </c>
      <c r="P17" s="37">
        <v>63.127272727272732</v>
      </c>
      <c r="Q17" s="37">
        <v>18.545454545454547</v>
      </c>
      <c r="R17" s="37">
        <v>5.1818181818181808</v>
      </c>
      <c r="S17" s="33">
        <v>0.46272727272727271</v>
      </c>
      <c r="T17" s="33">
        <v>1.6954545454545453</v>
      </c>
      <c r="U17" s="37">
        <v>28.272727272727273</v>
      </c>
    </row>
    <row r="18" spans="1:21" x14ac:dyDescent="0.35">
      <c r="A18" t="s">
        <v>347</v>
      </c>
      <c r="B18">
        <v>30</v>
      </c>
      <c r="C18" s="33">
        <v>26.768888888888878</v>
      </c>
      <c r="D18" s="33">
        <v>149.80944444444452</v>
      </c>
      <c r="E18" s="38">
        <v>209.93333333333334</v>
      </c>
      <c r="F18" s="38">
        <v>617.20000000000005</v>
      </c>
      <c r="G18" s="38">
        <v>198</v>
      </c>
      <c r="H18" s="37">
        <v>23.839444444444442</v>
      </c>
      <c r="I18" s="37">
        <v>8.8772222222222243</v>
      </c>
      <c r="J18">
        <v>26</v>
      </c>
      <c r="K18" s="37">
        <v>36.1</v>
      </c>
      <c r="L18" s="37">
        <v>7.1039999999999992</v>
      </c>
      <c r="M18" s="36">
        <v>0.13833333333333336</v>
      </c>
      <c r="N18" s="33">
        <v>1.7703333333333331</v>
      </c>
      <c r="O18" s="36">
        <v>0.16573333333333332</v>
      </c>
      <c r="P18" s="37">
        <v>45.199999999999974</v>
      </c>
      <c r="Q18" s="37">
        <v>15.983333333333333</v>
      </c>
      <c r="R18" s="37">
        <v>6.4461538461538428</v>
      </c>
      <c r="S18" s="33">
        <v>0.73999999999999966</v>
      </c>
      <c r="T18" s="33">
        <v>0.9638461538461538</v>
      </c>
      <c r="U18" s="37">
        <v>28.115384615384617</v>
      </c>
    </row>
    <row r="19" spans="1:21" x14ac:dyDescent="0.35">
      <c r="A19" t="s">
        <v>349</v>
      </c>
      <c r="B19">
        <v>81</v>
      </c>
      <c r="C19" s="33">
        <v>25.17345679012346</v>
      </c>
      <c r="D19" s="33">
        <v>150.09423868312768</v>
      </c>
      <c r="E19" s="38">
        <v>231.12345679012347</v>
      </c>
      <c r="F19" s="38">
        <v>661.07407407407402</v>
      </c>
      <c r="G19" s="38">
        <v>196.01234567901236</v>
      </c>
      <c r="H19" s="37">
        <v>24.662962962962965</v>
      </c>
      <c r="I19" s="37">
        <v>8.6006172839506121</v>
      </c>
      <c r="J19">
        <v>76</v>
      </c>
      <c r="K19" s="37">
        <v>38.037037037037038</v>
      </c>
      <c r="L19" s="37">
        <v>7.6379012345679005</v>
      </c>
      <c r="M19" s="36">
        <v>0.14395061728395059</v>
      </c>
      <c r="N19" s="33">
        <v>1.6862962962962964</v>
      </c>
      <c r="O19" s="36">
        <v>0.14172839506172849</v>
      </c>
      <c r="P19" s="37">
        <v>55.476543209876525</v>
      </c>
      <c r="Q19" s="37">
        <v>24.588888888888889</v>
      </c>
      <c r="R19" s="37">
        <v>5.242105263157903</v>
      </c>
      <c r="S19" s="33">
        <v>0.98776315789473712</v>
      </c>
      <c r="T19" s="33">
        <v>0.92802631578947337</v>
      </c>
      <c r="U19" s="37">
        <v>21.907894736842106</v>
      </c>
    </row>
    <row r="20" spans="1:21" x14ac:dyDescent="0.35">
      <c r="A20" t="s">
        <v>351</v>
      </c>
      <c r="B20">
        <v>7</v>
      </c>
      <c r="C20" s="33">
        <v>26.361904761904757</v>
      </c>
      <c r="D20" s="33">
        <v>150.13809523809525</v>
      </c>
      <c r="E20" s="38">
        <v>305.14285714285717</v>
      </c>
      <c r="F20" s="38">
        <v>664.28571428571433</v>
      </c>
      <c r="G20" s="38">
        <v>212.42857142857142</v>
      </c>
      <c r="H20" s="37">
        <v>23.645238095238092</v>
      </c>
      <c r="I20" s="37">
        <v>8.0500000000000007</v>
      </c>
      <c r="J20">
        <v>11</v>
      </c>
      <c r="K20" s="37">
        <v>37.142857142857146</v>
      </c>
      <c r="L20" s="37">
        <v>7.79</v>
      </c>
      <c r="M20" s="36">
        <v>0.14428571428571429</v>
      </c>
      <c r="N20" s="33">
        <v>1.0714285714285714</v>
      </c>
      <c r="O20" s="36">
        <v>0.10371428571428572</v>
      </c>
      <c r="P20" s="37">
        <v>43.314285714285724</v>
      </c>
      <c r="Q20" s="37">
        <v>23.928571428571427</v>
      </c>
      <c r="R20" s="37">
        <v>6</v>
      </c>
      <c r="S20" s="33">
        <v>0.55999999999999994</v>
      </c>
      <c r="T20" s="33">
        <v>0.87142857142857133</v>
      </c>
      <c r="U20" s="37">
        <v>21</v>
      </c>
    </row>
    <row r="21" spans="1:21" x14ac:dyDescent="0.35">
      <c r="A21" t="s">
        <v>353</v>
      </c>
      <c r="B21">
        <v>1</v>
      </c>
      <c r="C21" s="33">
        <v>24.883333333333333</v>
      </c>
      <c r="D21" s="33">
        <v>146.23333333333332</v>
      </c>
      <c r="E21" s="38">
        <v>395</v>
      </c>
      <c r="F21" s="38">
        <v>525</v>
      </c>
      <c r="G21" s="38">
        <v>170</v>
      </c>
      <c r="H21" s="37">
        <v>24.716666666666669</v>
      </c>
      <c r="I21" s="37">
        <v>7.3499999999999988</v>
      </c>
      <c r="J21">
        <v>1</v>
      </c>
      <c r="K21" s="37">
        <v>18</v>
      </c>
      <c r="L21" s="37">
        <v>7.08</v>
      </c>
      <c r="M21" s="36">
        <v>0.06</v>
      </c>
      <c r="N21" s="33">
        <v>0.5</v>
      </c>
      <c r="O21" s="36">
        <v>2.5000000000000001E-2</v>
      </c>
      <c r="P21" s="37">
        <v>37</v>
      </c>
      <c r="Q21" s="37">
        <v>3.7</v>
      </c>
      <c r="R21" s="37">
        <v>13</v>
      </c>
      <c r="S21" s="33">
        <v>1.3</v>
      </c>
      <c r="T21" s="33">
        <v>2.6</v>
      </c>
      <c r="U21" s="37">
        <v>49</v>
      </c>
    </row>
    <row r="22" spans="1:21" x14ac:dyDescent="0.35">
      <c r="A22" s="34" t="s">
        <v>572</v>
      </c>
      <c r="B22" s="34">
        <v>1747</v>
      </c>
      <c r="C22" s="35">
        <v>26.840870062965269</v>
      </c>
      <c r="D22" s="35">
        <v>150.01198244609881</v>
      </c>
      <c r="E22" s="43">
        <v>277.44705208929594</v>
      </c>
      <c r="F22" s="43">
        <v>632.06525472238127</v>
      </c>
      <c r="G22" s="43">
        <v>207.81224957069261</v>
      </c>
      <c r="H22" s="42">
        <v>23.302117916427935</v>
      </c>
      <c r="I22" s="42">
        <v>7.9908128219805379</v>
      </c>
      <c r="J22" s="34">
        <v>1671</v>
      </c>
      <c r="K22" s="42">
        <v>38.95336481700118</v>
      </c>
      <c r="L22" s="42">
        <v>7.1035537190082172</v>
      </c>
      <c r="M22" s="41">
        <v>0.13498229043683474</v>
      </c>
      <c r="N22" s="35">
        <v>1.6388488783943416</v>
      </c>
      <c r="O22" s="47">
        <v>0.15626328217237337</v>
      </c>
      <c r="P22" s="42">
        <v>54.827744982290398</v>
      </c>
      <c r="Q22" s="42">
        <v>19.252479338842992</v>
      </c>
      <c r="R22" s="42">
        <v>7.3210592459604902</v>
      </c>
      <c r="S22" s="35">
        <v>1.0695332136445244</v>
      </c>
      <c r="T22" s="35">
        <v>1.0981029323758122</v>
      </c>
      <c r="U22" s="42">
        <v>30.317175344105326</v>
      </c>
    </row>
  </sheetData>
  <pageMargins left="0.7" right="0.7" top="0.75" bottom="0.75" header="0.3" footer="0.3"/>
  <pageSetup paperSize="9" scale="61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4E946-7A6D-4D5D-BC98-3B65A4CE9ECE}">
  <dimension ref="A4:CF49"/>
  <sheetViews>
    <sheetView workbookViewId="0">
      <pane ySplit="5" topLeftCell="A6" activePane="bottomLeft" state="frozen"/>
      <selection pane="bottomLeft" activeCell="A6" sqref="A6:XFD6"/>
    </sheetView>
  </sheetViews>
  <sheetFormatPr defaultRowHeight="14.5" outlineLevelRow="2" x14ac:dyDescent="0.35"/>
  <cols>
    <col min="1" max="1" width="18.453125" customWidth="1"/>
    <col min="2" max="2" width="8.1796875" customWidth="1"/>
    <col min="3" max="3" width="6" bestFit="1" customWidth="1"/>
    <col min="4" max="5" width="7.7265625" bestFit="1" customWidth="1"/>
    <col min="6" max="7" width="8.26953125" bestFit="1" customWidth="1"/>
    <col min="8" max="8" width="7.54296875" bestFit="1" customWidth="1"/>
    <col min="9" max="10" width="9.453125" bestFit="1" customWidth="1"/>
    <col min="11" max="13" width="9.1796875" bestFit="1" customWidth="1"/>
    <col min="14" max="14" width="8.81640625" bestFit="1" customWidth="1"/>
    <col min="15" max="22" width="8.54296875" bestFit="1" customWidth="1"/>
    <col min="23" max="30" width="8.81640625" bestFit="1" customWidth="1"/>
    <col min="31" max="31" width="11.81640625" bestFit="1" customWidth="1"/>
    <col min="32" max="32" width="11.1796875" bestFit="1" customWidth="1"/>
    <col min="33" max="34" width="11.81640625" bestFit="1" customWidth="1"/>
    <col min="35" max="35" width="11.1796875" bestFit="1" customWidth="1"/>
    <col min="36" max="36" width="10.26953125" bestFit="1" customWidth="1"/>
    <col min="37" max="41" width="11.1796875" bestFit="1" customWidth="1"/>
    <col min="42" max="42" width="12.1796875" bestFit="1" customWidth="1"/>
    <col min="43" max="45" width="10.1796875" bestFit="1" customWidth="1"/>
    <col min="46" max="48" width="11.1796875" bestFit="1" customWidth="1"/>
    <col min="49" max="50" width="11.453125" bestFit="1" customWidth="1"/>
    <col min="51" max="51" width="12.453125" bestFit="1" customWidth="1"/>
    <col min="52" max="52" width="7.453125" bestFit="1" customWidth="1"/>
    <col min="53" max="53" width="8.54296875" bestFit="1" customWidth="1"/>
    <col min="54" max="54" width="5.81640625" bestFit="1" customWidth="1"/>
    <col min="55" max="55" width="7.81640625" bestFit="1" customWidth="1"/>
    <col min="56" max="56" width="7" bestFit="1" customWidth="1"/>
    <col min="57" max="57" width="6.54296875" bestFit="1" customWidth="1"/>
    <col min="58" max="58" width="5.453125" bestFit="1" customWidth="1"/>
    <col min="59" max="59" width="6.453125" bestFit="1" customWidth="1"/>
    <col min="60" max="60" width="9.1796875" bestFit="1" customWidth="1"/>
    <col min="61" max="61" width="5.7265625" bestFit="1" customWidth="1"/>
    <col min="62" max="62" width="7.81640625" bestFit="1" customWidth="1"/>
    <col min="63" max="64" width="8.26953125" bestFit="1" customWidth="1"/>
    <col min="65" max="65" width="6.453125" bestFit="1" customWidth="1"/>
    <col min="66" max="66" width="7.453125" bestFit="1" customWidth="1"/>
    <col min="67" max="68" width="8.81640625" bestFit="1" customWidth="1"/>
    <col min="69" max="69" width="10.54296875" bestFit="1" customWidth="1"/>
    <col min="70" max="70" width="16.1796875" bestFit="1" customWidth="1"/>
    <col min="71" max="71" width="15.81640625" bestFit="1" customWidth="1"/>
    <col min="72" max="72" width="15.1796875" bestFit="1" customWidth="1"/>
    <col min="73" max="73" width="14.7265625" bestFit="1" customWidth="1"/>
    <col min="74" max="74" width="6.453125" bestFit="1" customWidth="1"/>
    <col min="75" max="77" width="5.453125" bestFit="1" customWidth="1"/>
    <col min="78" max="78" width="6.7265625" bestFit="1" customWidth="1"/>
    <col min="79" max="79" width="9.54296875" bestFit="1" customWidth="1"/>
    <col min="80" max="80" width="6.453125" bestFit="1" customWidth="1"/>
    <col min="81" max="83" width="5.453125" bestFit="1" customWidth="1"/>
    <col min="84" max="84" width="6.453125" bestFit="1" customWidth="1"/>
  </cols>
  <sheetData>
    <row r="4" spans="1:84" x14ac:dyDescent="0.35">
      <c r="A4" s="143" t="s">
        <v>599</v>
      </c>
      <c r="B4" s="145" t="s">
        <v>401</v>
      </c>
      <c r="C4" s="52" t="s">
        <v>400</v>
      </c>
      <c r="D4" s="52"/>
      <c r="E4" s="52"/>
      <c r="F4" s="52"/>
      <c r="G4" s="52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34"/>
      <c r="AY4" s="34"/>
      <c r="AZ4" s="34"/>
      <c r="BA4" s="34"/>
      <c r="BB4" s="34"/>
      <c r="BC4" s="34"/>
      <c r="BD4" s="34"/>
      <c r="BE4" s="34"/>
      <c r="BF4" s="34"/>
    </row>
    <row r="5" spans="1:84" x14ac:dyDescent="0.35">
      <c r="A5" s="144"/>
      <c r="B5" s="146"/>
      <c r="C5" s="53" t="s">
        <v>0</v>
      </c>
      <c r="D5" s="53" t="s">
        <v>1</v>
      </c>
      <c r="E5" s="53" t="s">
        <v>2</v>
      </c>
      <c r="F5" s="53" t="s">
        <v>3</v>
      </c>
      <c r="G5" s="53" t="s">
        <v>4</v>
      </c>
      <c r="H5" s="53" t="s">
        <v>5</v>
      </c>
      <c r="I5" s="53" t="s">
        <v>361</v>
      </c>
      <c r="J5" s="53" t="s">
        <v>362</v>
      </c>
      <c r="K5" s="53" t="s">
        <v>363</v>
      </c>
      <c r="L5" s="53" t="s">
        <v>364</v>
      </c>
      <c r="M5" s="53" t="s">
        <v>365</v>
      </c>
      <c r="N5" s="53" t="s">
        <v>366</v>
      </c>
      <c r="O5" s="53" t="s">
        <v>367</v>
      </c>
      <c r="P5" s="53" t="s">
        <v>368</v>
      </c>
      <c r="Q5" s="53" t="s">
        <v>369</v>
      </c>
      <c r="R5" s="53" t="s">
        <v>370</v>
      </c>
      <c r="S5" s="53" t="s">
        <v>371</v>
      </c>
      <c r="T5" s="53" t="s">
        <v>372</v>
      </c>
      <c r="U5" s="53" t="s">
        <v>373</v>
      </c>
      <c r="V5" s="53" t="s">
        <v>374</v>
      </c>
      <c r="W5" s="53" t="s">
        <v>375</v>
      </c>
      <c r="X5" s="53" t="s">
        <v>376</v>
      </c>
      <c r="Y5" s="53" t="s">
        <v>377</v>
      </c>
      <c r="Z5" s="53" t="s">
        <v>9</v>
      </c>
      <c r="AA5" s="53" t="s">
        <v>11</v>
      </c>
      <c r="AB5" s="53" t="s">
        <v>10</v>
      </c>
      <c r="AC5" s="53" t="s">
        <v>12</v>
      </c>
      <c r="AD5" s="53" t="s">
        <v>13</v>
      </c>
      <c r="AE5" s="53" t="s">
        <v>378</v>
      </c>
      <c r="AF5" s="53" t="s">
        <v>379</v>
      </c>
      <c r="AG5" s="53" t="s">
        <v>380</v>
      </c>
      <c r="AH5" s="53" t="s">
        <v>402</v>
      </c>
      <c r="AI5" s="53" t="s">
        <v>382</v>
      </c>
      <c r="AJ5" s="53" t="s">
        <v>383</v>
      </c>
      <c r="AK5" s="53" t="s">
        <v>384</v>
      </c>
      <c r="AL5" s="53" t="s">
        <v>385</v>
      </c>
      <c r="AM5" s="53" t="s">
        <v>386</v>
      </c>
      <c r="AN5" s="53" t="s">
        <v>387</v>
      </c>
      <c r="AO5" s="53" t="s">
        <v>388</v>
      </c>
      <c r="AP5" s="53" t="s">
        <v>389</v>
      </c>
      <c r="AQ5" s="53" t="s">
        <v>390</v>
      </c>
      <c r="AR5" s="53" t="s">
        <v>391</v>
      </c>
      <c r="AS5" s="53" t="s">
        <v>392</v>
      </c>
      <c r="AT5" s="53" t="s">
        <v>393</v>
      </c>
      <c r="AU5" s="53" t="s">
        <v>394</v>
      </c>
      <c r="AV5" s="53" t="s">
        <v>395</v>
      </c>
      <c r="AW5" s="53" t="s">
        <v>396</v>
      </c>
      <c r="AX5" s="53" t="s">
        <v>397</v>
      </c>
      <c r="AY5" s="53" t="s">
        <v>398</v>
      </c>
      <c r="AZ5" s="53" t="s">
        <v>18</v>
      </c>
      <c r="BA5" s="53" t="s">
        <v>17</v>
      </c>
      <c r="BB5" s="53" t="s">
        <v>19</v>
      </c>
      <c r="BC5" s="53" t="s">
        <v>20</v>
      </c>
      <c r="BD5" s="53" t="s">
        <v>21</v>
      </c>
      <c r="BE5" s="53" t="s">
        <v>22</v>
      </c>
      <c r="BF5" s="53" t="s">
        <v>23</v>
      </c>
    </row>
    <row r="6" spans="1:84" x14ac:dyDescent="0.35">
      <c r="A6" s="9" t="s">
        <v>403</v>
      </c>
      <c r="C6" s="36"/>
      <c r="D6" s="36"/>
      <c r="E6" s="36"/>
      <c r="F6" s="37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54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55"/>
      <c r="AU6" s="36"/>
      <c r="AV6" s="36"/>
      <c r="AW6" s="36"/>
      <c r="AX6" s="55"/>
      <c r="AY6" s="36"/>
      <c r="AZ6" s="36"/>
      <c r="BA6" s="55"/>
      <c r="BB6" s="36"/>
      <c r="BC6" s="36"/>
      <c r="BD6" s="36"/>
      <c r="BE6" s="36"/>
      <c r="BF6" s="37"/>
      <c r="BG6" s="36"/>
      <c r="BH6" s="36"/>
      <c r="BI6" s="36"/>
      <c r="BJ6" s="36"/>
      <c r="BK6" s="36"/>
      <c r="BL6" s="36"/>
      <c r="BM6" s="36"/>
      <c r="BN6" s="36"/>
      <c r="BO6" s="36"/>
      <c r="BP6" s="36"/>
      <c r="BQ6" s="36"/>
      <c r="BR6" s="36"/>
      <c r="BS6" s="36"/>
      <c r="BT6" s="36"/>
      <c r="BU6" s="36"/>
      <c r="BV6" s="36"/>
      <c r="BW6" s="36"/>
      <c r="BX6" s="36"/>
      <c r="BY6" s="36"/>
      <c r="BZ6" s="36"/>
      <c r="CA6" s="36"/>
      <c r="CB6" s="36"/>
      <c r="CC6" s="36"/>
      <c r="CD6" s="36"/>
      <c r="CE6" s="36"/>
      <c r="CF6" s="36"/>
    </row>
    <row r="7" spans="1:84" x14ac:dyDescent="0.35">
      <c r="A7" s="2" t="s">
        <v>404</v>
      </c>
      <c r="B7">
        <v>1658</v>
      </c>
      <c r="C7" s="36">
        <v>2.4613992762364294</v>
      </c>
      <c r="D7" s="36">
        <v>0.92340168878166462</v>
      </c>
      <c r="E7" s="36">
        <v>0.87394451145958985</v>
      </c>
      <c r="F7" s="37">
        <v>184.82569360675512</v>
      </c>
      <c r="G7" s="36">
        <v>52.478166465621065</v>
      </c>
      <c r="H7" s="36">
        <v>0.10012062726176116</v>
      </c>
      <c r="I7" s="36">
        <v>0.7110951008645533</v>
      </c>
      <c r="J7" s="36">
        <v>0.24855907780979827</v>
      </c>
      <c r="K7" s="36">
        <v>4.0345821325648415E-2</v>
      </c>
      <c r="L7" s="36">
        <v>0.12968299711815562</v>
      </c>
      <c r="M7" s="36">
        <v>0.82348703170028814</v>
      </c>
      <c r="N7" s="36">
        <v>5.0432276657060519E-3</v>
      </c>
      <c r="O7" s="36">
        <v>3.3141210374639768E-2</v>
      </c>
      <c r="P7" s="36">
        <v>2.881844380403458E-3</v>
      </c>
      <c r="Q7" s="36">
        <v>4.3227665706051877E-3</v>
      </c>
      <c r="R7" s="36">
        <v>1.440922190201729E-3</v>
      </c>
      <c r="S7" s="36">
        <v>0.18587896253602307</v>
      </c>
      <c r="T7" s="36">
        <v>5.9798270893371759E-2</v>
      </c>
      <c r="U7" s="36">
        <v>5.4034582132564839E-2</v>
      </c>
      <c r="V7" s="36">
        <v>0.68227665706051877</v>
      </c>
      <c r="W7" s="36">
        <v>7.9250720461095103E-3</v>
      </c>
      <c r="X7" s="36">
        <v>2.1613832853025938E-3</v>
      </c>
      <c r="Y7" s="36">
        <v>7.9250720461095103E-3</v>
      </c>
      <c r="Z7" s="36">
        <v>6.0313630880579007E-4</v>
      </c>
      <c r="AA7" s="36">
        <v>3.6966224366706877</v>
      </c>
      <c r="AB7" s="36">
        <v>0.8371531966224367</v>
      </c>
      <c r="AC7" s="36">
        <v>1.2478890229191797</v>
      </c>
      <c r="AD7" s="36">
        <v>2.0247285886610373</v>
      </c>
      <c r="AE7" s="36">
        <v>0.90609555189456348</v>
      </c>
      <c r="AF7" s="36">
        <v>9.3904448105436578E-2</v>
      </c>
      <c r="AG7" s="36">
        <v>0.19851729818780889</v>
      </c>
      <c r="AH7" s="36">
        <v>0.70922570016474462</v>
      </c>
      <c r="AI7" s="36">
        <v>2.4711696869851728E-3</v>
      </c>
      <c r="AJ7" s="36">
        <v>2.4711696869851728E-3</v>
      </c>
      <c r="AK7" s="36">
        <v>1.6474464579901153E-2</v>
      </c>
      <c r="AL7" s="36">
        <v>2.4711696869851728E-3</v>
      </c>
      <c r="AM7" s="36">
        <v>3.3772652388797363E-2</v>
      </c>
      <c r="AN7" s="36">
        <v>8.2372322899505767E-4</v>
      </c>
      <c r="AO7" s="36">
        <v>6.5897858319604614E-3</v>
      </c>
      <c r="AP7" s="36">
        <v>2.7182866556836903E-2</v>
      </c>
      <c r="AQ7" s="36">
        <v>3.2098765432098768E-2</v>
      </c>
      <c r="AR7" s="36">
        <v>0.1102880658436214</v>
      </c>
      <c r="AS7" s="36">
        <v>0.13333333333333333</v>
      </c>
      <c r="AT7" s="36">
        <v>8.2304526748971192E-4</v>
      </c>
      <c r="AU7" s="36">
        <v>1.3168724279835391E-2</v>
      </c>
      <c r="AV7" s="36">
        <v>2.6337448559670781E-2</v>
      </c>
      <c r="AW7" s="36">
        <v>0.13497942386831277</v>
      </c>
      <c r="AX7" s="36">
        <v>0.54814814814814816</v>
      </c>
      <c r="AY7" s="36">
        <v>8.2304526748971192E-4</v>
      </c>
      <c r="AZ7" s="36">
        <v>0.73281061519903501</v>
      </c>
      <c r="BA7" s="36">
        <v>6.0313630880579007E-4</v>
      </c>
      <c r="BB7" s="36">
        <v>3.8908323281061521</v>
      </c>
      <c r="BC7" s="36">
        <v>1.7696019300361883</v>
      </c>
      <c r="BD7" s="36">
        <v>0.84680337756332935</v>
      </c>
      <c r="BE7" s="36">
        <v>2.4101326899879374</v>
      </c>
      <c r="BF7" s="37">
        <v>102.79794933655006</v>
      </c>
    </row>
    <row r="8" spans="1:84" x14ac:dyDescent="0.35">
      <c r="A8" s="2" t="s">
        <v>405</v>
      </c>
      <c r="B8">
        <v>89</v>
      </c>
      <c r="C8" s="36">
        <v>2.5280898876404496</v>
      </c>
      <c r="D8" s="36">
        <v>1</v>
      </c>
      <c r="E8" s="36">
        <v>1</v>
      </c>
      <c r="F8" s="37">
        <v>192.74157303370785</v>
      </c>
      <c r="G8" s="36">
        <v>59.85056179775281</v>
      </c>
      <c r="H8" s="36">
        <v>0</v>
      </c>
      <c r="I8" s="36">
        <v>0.97752808988764039</v>
      </c>
      <c r="J8" s="36">
        <v>1.1235955056179775E-2</v>
      </c>
      <c r="K8" s="36">
        <v>1.1235955056179775E-2</v>
      </c>
      <c r="L8" s="36">
        <v>6.741573033707865E-2</v>
      </c>
      <c r="M8" s="36">
        <v>0.9213483146067416</v>
      </c>
      <c r="N8" s="36">
        <v>0</v>
      </c>
      <c r="O8" s="36">
        <v>0</v>
      </c>
      <c r="P8" s="36">
        <v>1.1235955056179775E-2</v>
      </c>
      <c r="Q8" s="36">
        <v>0</v>
      </c>
      <c r="R8" s="36">
        <v>0</v>
      </c>
      <c r="S8" s="36">
        <v>0</v>
      </c>
      <c r="T8" s="36">
        <v>0</v>
      </c>
      <c r="U8" s="36">
        <v>0</v>
      </c>
      <c r="V8" s="36">
        <v>7.8651685393258425E-2</v>
      </c>
      <c r="W8" s="36">
        <v>0.9213483146067416</v>
      </c>
      <c r="X8" s="36">
        <v>0</v>
      </c>
      <c r="Y8" s="36">
        <v>0</v>
      </c>
      <c r="Z8" s="36">
        <v>0.93258426966292129</v>
      </c>
      <c r="AA8" s="36">
        <v>3.2584269662921348</v>
      </c>
      <c r="AB8" s="36">
        <v>1</v>
      </c>
      <c r="AC8" s="36">
        <v>1.6067415730337078</v>
      </c>
      <c r="AD8" s="36">
        <v>2.0674157303370788</v>
      </c>
      <c r="AE8" s="36">
        <v>0.9550561797752809</v>
      </c>
      <c r="AF8" s="36">
        <v>4.49438202247191E-2</v>
      </c>
      <c r="AG8" s="36">
        <v>0.33707865168539325</v>
      </c>
      <c r="AH8" s="36">
        <v>0.6179775280898876</v>
      </c>
      <c r="AI8" s="36">
        <v>0</v>
      </c>
      <c r="AJ8" s="36">
        <v>0</v>
      </c>
      <c r="AK8" s="36">
        <v>0</v>
      </c>
      <c r="AL8" s="36">
        <v>1.1235955056179775E-2</v>
      </c>
      <c r="AM8" s="36">
        <v>0</v>
      </c>
      <c r="AN8" s="36">
        <v>3.3707865168539325E-2</v>
      </c>
      <c r="AO8" s="36">
        <v>0</v>
      </c>
      <c r="AP8" s="36">
        <v>0</v>
      </c>
      <c r="AQ8" s="36">
        <v>0</v>
      </c>
      <c r="AR8" s="36">
        <v>4.49438202247191E-2</v>
      </c>
      <c r="AS8" s="36">
        <v>0</v>
      </c>
      <c r="AT8" s="36">
        <v>0.9438202247191011</v>
      </c>
      <c r="AU8" s="36">
        <v>0</v>
      </c>
      <c r="AV8" s="36">
        <v>0</v>
      </c>
      <c r="AW8" s="36">
        <v>0</v>
      </c>
      <c r="AX8" s="36">
        <v>1.1235955056179775E-2</v>
      </c>
      <c r="AY8" s="36">
        <v>0</v>
      </c>
      <c r="AZ8" s="36">
        <v>1</v>
      </c>
      <c r="BA8" s="36">
        <v>0.9438202247191011</v>
      </c>
      <c r="BB8" s="36">
        <v>4.1573033707865168</v>
      </c>
      <c r="BC8" s="36">
        <v>2.9775280898876404</v>
      </c>
      <c r="BD8" s="36">
        <v>0.9887640449438202</v>
      </c>
      <c r="BE8" s="36">
        <v>2</v>
      </c>
      <c r="BF8" s="37">
        <v>107.57303370786516</v>
      </c>
      <c r="BG8" s="36"/>
      <c r="BH8" s="36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36"/>
      <c r="CB8" s="36"/>
      <c r="CC8" s="36"/>
      <c r="CD8" s="36"/>
      <c r="CE8" s="36"/>
      <c r="CF8" s="36"/>
    </row>
    <row r="9" spans="1:84" x14ac:dyDescent="0.35">
      <c r="A9" s="9" t="s">
        <v>406</v>
      </c>
      <c r="C9" s="36"/>
      <c r="D9" s="36"/>
      <c r="E9" s="36"/>
      <c r="F9" s="37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7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</row>
    <row r="10" spans="1:84" x14ac:dyDescent="0.35">
      <c r="A10" s="2" t="s">
        <v>407</v>
      </c>
      <c r="B10">
        <v>1571</v>
      </c>
      <c r="C10" s="36">
        <v>2.4672183322724379</v>
      </c>
      <c r="D10" s="36">
        <v>0.92043284532145131</v>
      </c>
      <c r="E10" s="36">
        <v>0.90197326543602796</v>
      </c>
      <c r="F10" s="37">
        <v>185.03755569700829</v>
      </c>
      <c r="G10" s="36">
        <v>52.168109484404674</v>
      </c>
      <c r="H10" s="36">
        <v>0.10502864417568428</v>
      </c>
      <c r="I10" s="36">
        <v>0.73873185637891525</v>
      </c>
      <c r="J10" s="36">
        <v>0.25974025974025972</v>
      </c>
      <c r="K10" s="36">
        <v>1.5278838808250573E-3</v>
      </c>
      <c r="L10" s="36">
        <v>0.13674560733384264</v>
      </c>
      <c r="M10" s="36">
        <v>0.85561497326203206</v>
      </c>
      <c r="N10" s="36">
        <v>4.5836516424751722E-3</v>
      </c>
      <c r="O10" s="36">
        <v>3.0557677616501145E-3</v>
      </c>
      <c r="P10" s="36">
        <v>0</v>
      </c>
      <c r="Q10" s="36">
        <v>0</v>
      </c>
      <c r="R10" s="36">
        <v>0</v>
      </c>
      <c r="S10" s="36">
        <v>0.18105423987776928</v>
      </c>
      <c r="T10" s="36">
        <v>6.2643239113827354E-2</v>
      </c>
      <c r="U10" s="36">
        <v>5.2711993888464474E-2</v>
      </c>
      <c r="V10" s="36">
        <v>0.69518716577540107</v>
      </c>
      <c r="W10" s="36">
        <v>7.6394194041252868E-3</v>
      </c>
      <c r="X10" s="36">
        <v>0</v>
      </c>
      <c r="Y10" s="36">
        <v>7.6394194041252863E-4</v>
      </c>
      <c r="Z10" s="36">
        <v>6.3653723742838951E-4</v>
      </c>
      <c r="AA10" s="36">
        <v>3.6919159770846592</v>
      </c>
      <c r="AB10" s="36">
        <v>0.8332272437937619</v>
      </c>
      <c r="AC10" s="36">
        <v>1.2431572246976448</v>
      </c>
      <c r="AD10" s="36">
        <v>2.0210057288351368</v>
      </c>
      <c r="AE10" s="36">
        <v>0.96575943810359965</v>
      </c>
      <c r="AF10" s="36">
        <v>3.4240561896400352E-2</v>
      </c>
      <c r="AG10" s="36">
        <v>0.20895522388059701</v>
      </c>
      <c r="AH10" s="36">
        <v>0.75504828797190515</v>
      </c>
      <c r="AI10" s="36">
        <v>2.6338893766461808E-3</v>
      </c>
      <c r="AJ10" s="36">
        <v>8.7796312554872696E-4</v>
      </c>
      <c r="AK10" s="36">
        <v>1.2291483757682178E-2</v>
      </c>
      <c r="AL10" s="36">
        <v>1.7559262510974539E-3</v>
      </c>
      <c r="AM10" s="36">
        <v>7.9016681299385431E-3</v>
      </c>
      <c r="AN10" s="36">
        <v>8.7796312554872696E-4</v>
      </c>
      <c r="AO10" s="36">
        <v>6.145741878841089E-3</v>
      </c>
      <c r="AP10" s="36">
        <v>3.5118525021949078E-3</v>
      </c>
      <c r="AQ10" s="36">
        <v>3.4210526315789476E-2</v>
      </c>
      <c r="AR10" s="36">
        <v>7.4561403508771926E-2</v>
      </c>
      <c r="AS10" s="36">
        <v>0.14210526315789473</v>
      </c>
      <c r="AT10" s="36">
        <v>8.7719298245614037E-4</v>
      </c>
      <c r="AU10" s="36">
        <v>1.0526315789473684E-2</v>
      </c>
      <c r="AV10" s="36">
        <v>8.771929824561403E-3</v>
      </c>
      <c r="AW10" s="36">
        <v>0.14385964912280702</v>
      </c>
      <c r="AX10" s="36">
        <v>0.58421052631578951</v>
      </c>
      <c r="AY10" s="36">
        <v>8.7719298245614037E-4</v>
      </c>
      <c r="AZ10" s="36">
        <v>0.72565245066836415</v>
      </c>
      <c r="BA10" s="36">
        <v>6.3653723742838951E-4</v>
      </c>
      <c r="BB10" s="36">
        <v>3.8586887332908977</v>
      </c>
      <c r="BC10" s="36">
        <v>1.758115849777212</v>
      </c>
      <c r="BD10" s="36">
        <v>0.86887332908975179</v>
      </c>
      <c r="BE10" s="36">
        <v>2.3940165499681729</v>
      </c>
      <c r="BF10" s="37">
        <v>102.83131763208148</v>
      </c>
    </row>
    <row r="11" spans="1:84" x14ac:dyDescent="0.35">
      <c r="A11" s="2" t="s">
        <v>408</v>
      </c>
      <c r="B11">
        <v>87</v>
      </c>
      <c r="C11" s="36">
        <v>2.3563218390804597</v>
      </c>
      <c r="D11" s="36">
        <v>0.97701149425287359</v>
      </c>
      <c r="E11" s="36">
        <v>0.36781609195402298</v>
      </c>
      <c r="F11" s="37">
        <v>181</v>
      </c>
      <c r="G11" s="36">
        <v>58.077011494252893</v>
      </c>
      <c r="H11" s="36">
        <v>1.1494252873563218E-2</v>
      </c>
      <c r="I11" s="36">
        <v>0.25316455696202533</v>
      </c>
      <c r="J11" s="36">
        <v>6.3291139240506333E-2</v>
      </c>
      <c r="K11" s="36">
        <v>0.68354430379746833</v>
      </c>
      <c r="L11" s="36">
        <v>1.2658227848101266E-2</v>
      </c>
      <c r="M11" s="36">
        <v>0.29113924050632911</v>
      </c>
      <c r="N11" s="36">
        <v>1.2658227848101266E-2</v>
      </c>
      <c r="O11" s="36">
        <v>0.53164556962025311</v>
      </c>
      <c r="P11" s="36">
        <v>5.0632911392405063E-2</v>
      </c>
      <c r="Q11" s="36">
        <v>7.5949367088607597E-2</v>
      </c>
      <c r="R11" s="36">
        <v>2.5316455696202531E-2</v>
      </c>
      <c r="S11" s="36">
        <v>0.26582278481012656</v>
      </c>
      <c r="T11" s="36">
        <v>1.2658227848101266E-2</v>
      </c>
      <c r="U11" s="36">
        <v>7.5949367088607597E-2</v>
      </c>
      <c r="V11" s="36">
        <v>0.46835443037974683</v>
      </c>
      <c r="W11" s="36">
        <v>1.2658227848101266E-2</v>
      </c>
      <c r="X11" s="36">
        <v>3.7974683544303799E-2</v>
      </c>
      <c r="Y11" s="36">
        <v>0.12658227848101267</v>
      </c>
      <c r="Z11" s="36">
        <v>0</v>
      </c>
      <c r="AA11" s="36">
        <v>3.7816091954022988</v>
      </c>
      <c r="AB11" s="36">
        <v>0.90804597701149425</v>
      </c>
      <c r="AC11" s="36">
        <v>1.3333333333333333</v>
      </c>
      <c r="AD11" s="36">
        <v>2.0919540229885056</v>
      </c>
      <c r="AE11" s="36">
        <v>0</v>
      </c>
      <c r="AF11" s="36">
        <v>1</v>
      </c>
      <c r="AG11" s="36">
        <v>0.04</v>
      </c>
      <c r="AH11" s="36">
        <v>1.3333333333333334E-2</v>
      </c>
      <c r="AI11" s="36">
        <v>0</v>
      </c>
      <c r="AJ11" s="36">
        <v>2.6666666666666668E-2</v>
      </c>
      <c r="AK11" s="36">
        <v>0.08</v>
      </c>
      <c r="AL11" s="36">
        <v>1.3333333333333334E-2</v>
      </c>
      <c r="AM11" s="36">
        <v>0.42666666666666669</v>
      </c>
      <c r="AN11" s="36">
        <v>0</v>
      </c>
      <c r="AO11" s="36">
        <v>1.3333333333333334E-2</v>
      </c>
      <c r="AP11" s="36">
        <v>0.38666666666666666</v>
      </c>
      <c r="AQ11" s="36">
        <v>0</v>
      </c>
      <c r="AR11" s="36">
        <v>0.65333333333333332</v>
      </c>
      <c r="AS11" s="36">
        <v>0</v>
      </c>
      <c r="AT11" s="36">
        <v>0</v>
      </c>
      <c r="AU11" s="36">
        <v>5.3333333333333337E-2</v>
      </c>
      <c r="AV11" s="36">
        <v>0.29333333333333333</v>
      </c>
      <c r="AW11" s="36">
        <v>0</v>
      </c>
      <c r="AX11" s="36">
        <v>0</v>
      </c>
      <c r="AY11" s="36">
        <v>0</v>
      </c>
      <c r="AZ11" s="36">
        <v>0.86206896551724133</v>
      </c>
      <c r="BA11" s="36">
        <v>0</v>
      </c>
      <c r="BB11" s="36">
        <v>4.4712643678160919</v>
      </c>
      <c r="BC11" s="36">
        <v>1.9770114942528736</v>
      </c>
      <c r="BD11" s="36">
        <v>0.44827586206896552</v>
      </c>
      <c r="BE11" s="36">
        <v>2.7011494252873565</v>
      </c>
      <c r="BF11" s="37">
        <v>102.19540229885058</v>
      </c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</row>
    <row r="12" spans="1:84" x14ac:dyDescent="0.35">
      <c r="A12" s="9" t="s">
        <v>409</v>
      </c>
      <c r="C12" s="36"/>
      <c r="D12" s="36"/>
      <c r="E12" s="36"/>
      <c r="F12" s="37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7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</row>
    <row r="13" spans="1:84" x14ac:dyDescent="0.35">
      <c r="A13" s="2" t="s">
        <v>410</v>
      </c>
      <c r="B13">
        <v>1256</v>
      </c>
      <c r="C13" s="36">
        <v>2.4171974522292992</v>
      </c>
      <c r="D13" s="36">
        <v>0.9920382165605095</v>
      </c>
      <c r="E13" s="36">
        <v>0.95222929936305734</v>
      </c>
      <c r="F13" s="37">
        <v>184.04219745222929</v>
      </c>
      <c r="G13" s="36">
        <v>53.41098726114631</v>
      </c>
      <c r="H13" s="36">
        <v>0.13136942675159236</v>
      </c>
      <c r="I13" s="36">
        <v>0.74805447470817121</v>
      </c>
      <c r="J13" s="36">
        <v>0.25194552529182879</v>
      </c>
      <c r="K13" s="36">
        <v>0</v>
      </c>
      <c r="L13" s="36">
        <v>8.0739299610894946E-2</v>
      </c>
      <c r="M13" s="36">
        <v>0.91536964980544744</v>
      </c>
      <c r="N13" s="36">
        <v>1.9455252918287938E-3</v>
      </c>
      <c r="O13" s="36">
        <v>1.9455252918287938E-3</v>
      </c>
      <c r="P13" s="36">
        <v>0</v>
      </c>
      <c r="Q13" s="36">
        <v>0</v>
      </c>
      <c r="R13" s="36">
        <v>0</v>
      </c>
      <c r="S13" s="36">
        <v>0.14980544747081712</v>
      </c>
      <c r="T13" s="36">
        <v>7.5875486381322951E-2</v>
      </c>
      <c r="U13" s="36">
        <v>6.6147859922178989E-2</v>
      </c>
      <c r="V13" s="36">
        <v>0.69844357976653693</v>
      </c>
      <c r="W13" s="36">
        <v>9.727626459143969E-3</v>
      </c>
      <c r="X13" s="36">
        <v>0</v>
      </c>
      <c r="Y13" s="36">
        <v>0</v>
      </c>
      <c r="Z13" s="36">
        <v>7.9617834394904463E-4</v>
      </c>
      <c r="AA13" s="36">
        <v>3.7961783439490446</v>
      </c>
      <c r="AB13" s="36">
        <v>0.81847133757961787</v>
      </c>
      <c r="AC13" s="36">
        <v>1.1990445859872612</v>
      </c>
      <c r="AD13" s="36">
        <v>2.019904458598726</v>
      </c>
      <c r="AE13" s="36">
        <v>0.95427901524032821</v>
      </c>
      <c r="AF13" s="36">
        <v>4.5720984759671748E-2</v>
      </c>
      <c r="AG13" s="36">
        <v>7.6201641266119571E-2</v>
      </c>
      <c r="AH13" s="36">
        <v>0.87573270808909731</v>
      </c>
      <c r="AI13" s="36">
        <v>3.5169988276670576E-3</v>
      </c>
      <c r="AJ13" s="36">
        <v>1.1723329425556857E-3</v>
      </c>
      <c r="AK13" s="36">
        <v>1.6412661195779603E-2</v>
      </c>
      <c r="AL13" s="36">
        <v>2.3446658851113715E-3</v>
      </c>
      <c r="AM13" s="36">
        <v>1.0550996483001172E-2</v>
      </c>
      <c r="AN13" s="36">
        <v>1.1723329425556857E-3</v>
      </c>
      <c r="AO13" s="36">
        <v>8.2063305978898014E-3</v>
      </c>
      <c r="AP13" s="36">
        <v>4.6893317702227429E-3</v>
      </c>
      <c r="AQ13" s="36">
        <v>1.288056206088993E-2</v>
      </c>
      <c r="AR13" s="36">
        <v>9.9531615925058547E-2</v>
      </c>
      <c r="AS13" s="36">
        <v>0.18266978922716628</v>
      </c>
      <c r="AT13" s="36">
        <v>0</v>
      </c>
      <c r="AU13" s="36">
        <v>1.405152224824356E-2</v>
      </c>
      <c r="AV13" s="36">
        <v>1.1709601873536301E-2</v>
      </c>
      <c r="AW13" s="36">
        <v>0.12997658079625293</v>
      </c>
      <c r="AX13" s="36">
        <v>0.54800936768149888</v>
      </c>
      <c r="AY13" s="36">
        <v>1.17096018735363E-3</v>
      </c>
      <c r="AZ13" s="36">
        <v>0.67993630573248409</v>
      </c>
      <c r="BA13" s="36">
        <v>7.9617834394904463E-4</v>
      </c>
      <c r="BB13" s="36">
        <v>3.9132165605095541</v>
      </c>
      <c r="BC13" s="36">
        <v>1.7730891719745223</v>
      </c>
      <c r="BD13" s="36">
        <v>0.9060509554140127</v>
      </c>
      <c r="BE13" s="36">
        <v>2.5047770700636942</v>
      </c>
      <c r="BF13" s="37">
        <v>103.35907643312102</v>
      </c>
    </row>
    <row r="14" spans="1:84" x14ac:dyDescent="0.35">
      <c r="A14" s="2" t="s">
        <v>411</v>
      </c>
      <c r="B14">
        <v>315</v>
      </c>
      <c r="C14" s="36">
        <v>2.6666666666666665</v>
      </c>
      <c r="D14" s="36">
        <v>0.63492063492063489</v>
      </c>
      <c r="E14" s="36">
        <v>0.70158730158730154</v>
      </c>
      <c r="F14" s="37">
        <v>189.0063492063492</v>
      </c>
      <c r="G14" s="36">
        <v>47.212380952380926</v>
      </c>
      <c r="H14" s="36">
        <v>0</v>
      </c>
      <c r="I14" s="36">
        <v>0.70462633451957291</v>
      </c>
      <c r="J14" s="36">
        <v>0.28825622775800713</v>
      </c>
      <c r="K14" s="36">
        <v>7.1174377224199285E-3</v>
      </c>
      <c r="L14" s="36">
        <v>0.34163701067615659</v>
      </c>
      <c r="M14" s="36">
        <v>0.63701067615658358</v>
      </c>
      <c r="N14" s="36">
        <v>1.4234875444839857E-2</v>
      </c>
      <c r="O14" s="36">
        <v>7.1174377224199285E-3</v>
      </c>
      <c r="P14" s="36">
        <v>0</v>
      </c>
      <c r="Q14" s="36">
        <v>0</v>
      </c>
      <c r="R14" s="36">
        <v>0</v>
      </c>
      <c r="S14" s="36">
        <v>0.29537366548042704</v>
      </c>
      <c r="T14" s="36">
        <v>1.4234875444839857E-2</v>
      </c>
      <c r="U14" s="36">
        <v>3.5587188612099642E-3</v>
      </c>
      <c r="V14" s="36">
        <v>0.68327402135231319</v>
      </c>
      <c r="W14" s="36">
        <v>0</v>
      </c>
      <c r="X14" s="36">
        <v>0</v>
      </c>
      <c r="Y14" s="36">
        <v>3.5587188612099642E-3</v>
      </c>
      <c r="Z14" s="36">
        <v>0</v>
      </c>
      <c r="AA14" s="36">
        <v>3.2761904761904761</v>
      </c>
      <c r="AB14" s="36">
        <v>0.89206349206349211</v>
      </c>
      <c r="AC14" s="36">
        <v>1.4190476190476191</v>
      </c>
      <c r="AD14" s="36">
        <v>2.0253968253968253</v>
      </c>
      <c r="AE14" s="36">
        <v>1</v>
      </c>
      <c r="AF14" s="36">
        <v>0</v>
      </c>
      <c r="AG14" s="36">
        <v>0.6048951048951049</v>
      </c>
      <c r="AH14" s="36">
        <v>0.3951048951048951</v>
      </c>
      <c r="AI14" s="36">
        <v>0</v>
      </c>
      <c r="AJ14" s="36">
        <v>0</v>
      </c>
      <c r="AK14" s="36">
        <v>0</v>
      </c>
      <c r="AL14" s="36">
        <v>0</v>
      </c>
      <c r="AM14" s="36">
        <v>0</v>
      </c>
      <c r="AN14" s="36">
        <v>0</v>
      </c>
      <c r="AO14" s="36">
        <v>0</v>
      </c>
      <c r="AP14" s="36">
        <v>0</v>
      </c>
      <c r="AQ14" s="36">
        <v>9.7902097902097904E-2</v>
      </c>
      <c r="AR14" s="36">
        <v>0</v>
      </c>
      <c r="AS14" s="36">
        <v>2.097902097902098E-2</v>
      </c>
      <c r="AT14" s="36">
        <v>3.4965034965034965E-3</v>
      </c>
      <c r="AU14" s="36">
        <v>0</v>
      </c>
      <c r="AV14" s="36">
        <v>0</v>
      </c>
      <c r="AW14" s="36">
        <v>0.18531468531468531</v>
      </c>
      <c r="AX14" s="36">
        <v>0.69230769230769229</v>
      </c>
      <c r="AY14" s="36">
        <v>0</v>
      </c>
      <c r="AZ14" s="36">
        <v>0.90793650793650793</v>
      </c>
      <c r="BA14" s="36">
        <v>0</v>
      </c>
      <c r="BB14" s="36">
        <v>3.6412698412698412</v>
      </c>
      <c r="BC14" s="36">
        <v>1.6984126984126984</v>
      </c>
      <c r="BD14" s="36">
        <v>0.72063492063492063</v>
      </c>
      <c r="BE14" s="36">
        <v>1.9523809523809523</v>
      </c>
      <c r="BF14" s="37">
        <v>100.72698412698412</v>
      </c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</row>
    <row r="15" spans="1:84" x14ac:dyDescent="0.35">
      <c r="A15" s="9" t="s">
        <v>412</v>
      </c>
      <c r="C15" s="36"/>
      <c r="D15" s="36"/>
      <c r="E15" s="36"/>
      <c r="F15" s="37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7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</row>
    <row r="16" spans="1:84" x14ac:dyDescent="0.35">
      <c r="A16" s="2" t="s">
        <v>413</v>
      </c>
      <c r="B16">
        <v>1091</v>
      </c>
      <c r="C16" s="36">
        <v>2.3987167736021999</v>
      </c>
      <c r="D16" s="36">
        <v>0.99083409715857007</v>
      </c>
      <c r="E16" s="36">
        <v>0.95967002749770858</v>
      </c>
      <c r="F16" s="37">
        <v>184.37855178735106</v>
      </c>
      <c r="G16" s="36">
        <v>52.842896425297752</v>
      </c>
      <c r="H16" s="36">
        <v>0</v>
      </c>
      <c r="I16" s="36">
        <v>0.74805447470817121</v>
      </c>
      <c r="J16" s="36">
        <v>0.25194552529182879</v>
      </c>
      <c r="K16" s="36">
        <v>0</v>
      </c>
      <c r="L16" s="36">
        <v>8.0739299610894946E-2</v>
      </c>
      <c r="M16" s="36">
        <v>0.91536964980544744</v>
      </c>
      <c r="N16" s="36">
        <v>1.9455252918287938E-3</v>
      </c>
      <c r="O16" s="36">
        <v>1.9455252918287938E-3</v>
      </c>
      <c r="P16" s="36">
        <v>0</v>
      </c>
      <c r="Q16" s="36">
        <v>0</v>
      </c>
      <c r="R16" s="36">
        <v>0</v>
      </c>
      <c r="S16" s="36">
        <v>0.14980544747081712</v>
      </c>
      <c r="T16" s="36">
        <v>7.5875486381322951E-2</v>
      </c>
      <c r="U16" s="36">
        <v>6.6147859922178989E-2</v>
      </c>
      <c r="V16" s="36">
        <v>0.69844357976653693</v>
      </c>
      <c r="W16" s="36">
        <v>9.727626459143969E-3</v>
      </c>
      <c r="X16" s="36">
        <v>0</v>
      </c>
      <c r="Y16" s="36">
        <v>0</v>
      </c>
      <c r="Z16" s="36">
        <v>9.1659028414298811E-4</v>
      </c>
      <c r="AA16" s="36">
        <v>3.8111824014665445</v>
      </c>
      <c r="AB16" s="36">
        <v>0.94225481209899176</v>
      </c>
      <c r="AC16" s="36">
        <v>1.2007332722273143</v>
      </c>
      <c r="AD16" s="36">
        <v>2.0174152153987168</v>
      </c>
      <c r="AE16" s="36">
        <v>0.96195005945303214</v>
      </c>
      <c r="AF16" s="36">
        <v>3.8049940546967892E-2</v>
      </c>
      <c r="AG16" s="36">
        <v>7.3721759809750292E-2</v>
      </c>
      <c r="AH16" s="36">
        <v>0.8858501783590963</v>
      </c>
      <c r="AI16" s="36">
        <v>3.5671819262782403E-3</v>
      </c>
      <c r="AJ16" s="36">
        <v>1.1890606420927466E-3</v>
      </c>
      <c r="AK16" s="36">
        <v>8.3234244946492272E-3</v>
      </c>
      <c r="AL16" s="36">
        <v>2.3781212841854932E-3</v>
      </c>
      <c r="AM16" s="36">
        <v>1.070154577883472E-2</v>
      </c>
      <c r="AN16" s="36">
        <v>1.1890606420927466E-3</v>
      </c>
      <c r="AO16" s="36">
        <v>8.3234244946492272E-3</v>
      </c>
      <c r="AP16" s="36">
        <v>4.7562425683709865E-3</v>
      </c>
      <c r="AQ16" s="36">
        <v>1.1890606420927468E-2</v>
      </c>
      <c r="AR16" s="36">
        <v>9.8692033293697981E-2</v>
      </c>
      <c r="AS16" s="36">
        <v>0.18549346016646848</v>
      </c>
      <c r="AT16" s="36">
        <v>0</v>
      </c>
      <c r="AU16" s="36">
        <v>1.070154577883472E-2</v>
      </c>
      <c r="AV16" s="36">
        <v>9.512485136741973E-3</v>
      </c>
      <c r="AW16" s="36">
        <v>0.13079667063020214</v>
      </c>
      <c r="AX16" s="36">
        <v>0.55172413793103448</v>
      </c>
      <c r="AY16" s="36">
        <v>1.1890606420927466E-3</v>
      </c>
      <c r="AZ16" s="36">
        <v>0.77085242896425299</v>
      </c>
      <c r="BA16" s="36">
        <v>9.1659028414298811E-4</v>
      </c>
      <c r="BB16" s="36">
        <v>3.8615948670944089</v>
      </c>
      <c r="BC16" s="36">
        <v>1.7882676443629697</v>
      </c>
      <c r="BD16" s="36">
        <v>0.91934005499541704</v>
      </c>
      <c r="BE16" s="36">
        <v>2.4482126489459213</v>
      </c>
      <c r="BF16" s="37">
        <v>103.12465627864344</v>
      </c>
    </row>
    <row r="17" spans="1:84" outlineLevel="2" x14ac:dyDescent="0.35">
      <c r="A17" s="2" t="s">
        <v>334</v>
      </c>
      <c r="B17">
        <v>165</v>
      </c>
      <c r="C17" s="36">
        <v>2.5393939393939395</v>
      </c>
      <c r="D17" s="36">
        <v>1</v>
      </c>
      <c r="E17" s="36">
        <v>0.90303030303030307</v>
      </c>
      <c r="F17" s="37">
        <v>181.81818181818181</v>
      </c>
      <c r="G17" s="36">
        <v>57.16727272727271</v>
      </c>
      <c r="H17" s="36">
        <v>1</v>
      </c>
      <c r="I17" s="36"/>
      <c r="J17" s="36"/>
      <c r="K17" s="36"/>
      <c r="L17" s="36" t="s">
        <v>399</v>
      </c>
      <c r="M17" s="36" t="s">
        <v>399</v>
      </c>
      <c r="N17" s="36" t="s">
        <v>399</v>
      </c>
      <c r="O17" s="36" t="s">
        <v>399</v>
      </c>
      <c r="P17" s="36" t="s">
        <v>399</v>
      </c>
      <c r="Q17" s="36" t="s">
        <v>399</v>
      </c>
      <c r="R17" s="36" t="s">
        <v>399</v>
      </c>
      <c r="S17" s="36"/>
      <c r="T17" s="36"/>
      <c r="U17" s="36"/>
      <c r="V17" s="36"/>
      <c r="W17" s="36"/>
      <c r="X17" s="36"/>
      <c r="Y17" s="36"/>
      <c r="Z17" s="36">
        <v>0</v>
      </c>
      <c r="AA17" s="36">
        <v>3.6969696969696968</v>
      </c>
      <c r="AB17" s="36">
        <v>0</v>
      </c>
      <c r="AC17" s="36">
        <v>1.187878787878788</v>
      </c>
      <c r="AD17" s="36">
        <v>2.0363636363636362</v>
      </c>
      <c r="AE17" s="36">
        <v>0.41666666666666669</v>
      </c>
      <c r="AF17" s="36">
        <v>0.58333333333333337</v>
      </c>
      <c r="AG17" s="36">
        <v>0.25</v>
      </c>
      <c r="AH17" s="36">
        <v>0.16666666666666666</v>
      </c>
      <c r="AI17" s="36">
        <v>0</v>
      </c>
      <c r="AJ17" s="36">
        <v>0</v>
      </c>
      <c r="AK17" s="36">
        <v>0.58333333333333337</v>
      </c>
      <c r="AL17" s="36">
        <v>0</v>
      </c>
      <c r="AM17" s="36">
        <v>0</v>
      </c>
      <c r="AN17" s="36">
        <v>0</v>
      </c>
      <c r="AO17" s="36">
        <v>0</v>
      </c>
      <c r="AP17" s="36">
        <v>0</v>
      </c>
      <c r="AQ17" s="36">
        <v>7.6923076923076927E-2</v>
      </c>
      <c r="AR17" s="36">
        <v>0.15384615384615385</v>
      </c>
      <c r="AS17" s="36">
        <v>0</v>
      </c>
      <c r="AT17" s="36">
        <v>0</v>
      </c>
      <c r="AU17" s="36">
        <v>0.23076923076923078</v>
      </c>
      <c r="AV17" s="36">
        <v>0.15384615384615385</v>
      </c>
      <c r="AW17" s="36">
        <v>7.6923076923076927E-2</v>
      </c>
      <c r="AX17" s="36">
        <v>0.30769230769230771</v>
      </c>
      <c r="AY17" s="36">
        <v>0</v>
      </c>
      <c r="AZ17" s="36">
        <v>7.8787878787878782E-2</v>
      </c>
      <c r="BA17" s="36">
        <v>0</v>
      </c>
      <c r="BB17" s="36">
        <v>4.2545454545454549</v>
      </c>
      <c r="BC17" s="36">
        <v>1.6727272727272726</v>
      </c>
      <c r="BD17" s="36">
        <v>0.81818181818181823</v>
      </c>
      <c r="BE17" s="36">
        <v>2.8787878787878789</v>
      </c>
      <c r="BF17" s="37">
        <v>104.90909090909091</v>
      </c>
      <c r="BG17" s="36"/>
      <c r="BH17" s="36"/>
      <c r="BI17" s="36"/>
      <c r="BJ17" s="36"/>
      <c r="BK17" s="36"/>
      <c r="BL17" s="36"/>
      <c r="BM17" s="36"/>
      <c r="BN17" s="36"/>
      <c r="BO17" s="36"/>
      <c r="BP17" s="36"/>
      <c r="BQ17" s="36"/>
      <c r="BR17" s="36"/>
      <c r="BS17" s="36"/>
      <c r="BT17" s="36"/>
      <c r="BU17" s="36"/>
      <c r="BV17" s="36"/>
      <c r="BW17" s="36"/>
      <c r="BX17" s="36"/>
      <c r="BY17" s="36"/>
      <c r="BZ17" s="36"/>
      <c r="CA17" s="36"/>
      <c r="CB17" s="36"/>
      <c r="CC17" s="36"/>
      <c r="CD17" s="36"/>
      <c r="CE17" s="36"/>
      <c r="CF17" s="36"/>
    </row>
    <row r="18" spans="1:84" outlineLevel="2" x14ac:dyDescent="0.35">
      <c r="A18" s="9" t="s">
        <v>414</v>
      </c>
      <c r="C18" s="36"/>
      <c r="D18" s="36"/>
      <c r="E18" s="36"/>
      <c r="F18" s="37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7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</row>
    <row r="19" spans="1:84" outlineLevel="2" x14ac:dyDescent="0.35">
      <c r="A19" s="2" t="s">
        <v>415</v>
      </c>
      <c r="B19">
        <v>57</v>
      </c>
      <c r="C19" s="36">
        <v>2.5438596491228069</v>
      </c>
      <c r="D19" s="36">
        <v>0.96491228070175439</v>
      </c>
      <c r="E19" s="36">
        <v>0.56140350877192979</v>
      </c>
      <c r="F19" s="37">
        <v>180.89473684210526</v>
      </c>
      <c r="G19" s="36">
        <v>62.035087719298247</v>
      </c>
      <c r="H19" s="36">
        <v>1.7543859649122806E-2</v>
      </c>
      <c r="I19" s="36">
        <v>0</v>
      </c>
      <c r="J19" s="36">
        <v>0</v>
      </c>
      <c r="K19" s="36">
        <v>1</v>
      </c>
      <c r="L19" s="36">
        <v>0</v>
      </c>
      <c r="M19" s="36">
        <v>0</v>
      </c>
      <c r="N19" s="36">
        <v>0</v>
      </c>
      <c r="O19" s="36">
        <v>0.8571428571428571</v>
      </c>
      <c r="P19" s="36">
        <v>8.1632653061224483E-2</v>
      </c>
      <c r="Q19" s="36">
        <v>2.0408163265306121E-2</v>
      </c>
      <c r="R19" s="36">
        <v>4.0816326530612242E-2</v>
      </c>
      <c r="S19" s="36">
        <v>4.0816326530612242E-2</v>
      </c>
      <c r="T19" s="36">
        <v>0</v>
      </c>
      <c r="U19" s="36">
        <v>0.12244897959183673</v>
      </c>
      <c r="V19" s="36">
        <v>0.55102040816326525</v>
      </c>
      <c r="W19" s="36">
        <v>2.0408163265306121E-2</v>
      </c>
      <c r="X19" s="36">
        <v>6.1224489795918366E-2</v>
      </c>
      <c r="Y19" s="36">
        <v>0.20408163265306123</v>
      </c>
      <c r="Z19" s="36">
        <v>0</v>
      </c>
      <c r="AA19" s="36">
        <v>3.7543859649122808</v>
      </c>
      <c r="AB19" s="36">
        <v>0.85964912280701755</v>
      </c>
      <c r="AC19" s="36">
        <v>1.4912280701754386</v>
      </c>
      <c r="AD19" s="36">
        <v>2.0526315789473686</v>
      </c>
      <c r="AE19" s="36">
        <v>0</v>
      </c>
      <c r="AF19" s="36">
        <v>1</v>
      </c>
      <c r="AG19" s="36">
        <v>4.0816326530612242E-2</v>
      </c>
      <c r="AH19" s="36">
        <v>2.0408163265306121E-2</v>
      </c>
      <c r="AI19" s="36">
        <v>0</v>
      </c>
      <c r="AJ19" s="36">
        <v>2.0408163265306121E-2</v>
      </c>
      <c r="AK19" s="36">
        <v>0.12244897959183673</v>
      </c>
      <c r="AL19" s="36">
        <v>0</v>
      </c>
      <c r="AM19" s="36">
        <v>0.61224489795918369</v>
      </c>
      <c r="AN19" s="36">
        <v>0</v>
      </c>
      <c r="AO19" s="36">
        <v>0</v>
      </c>
      <c r="AP19" s="36">
        <v>0.18367346938775511</v>
      </c>
      <c r="AQ19" s="36">
        <v>0</v>
      </c>
      <c r="AR19" s="36">
        <v>0.48979591836734693</v>
      </c>
      <c r="AS19" s="36">
        <v>0</v>
      </c>
      <c r="AT19" s="36">
        <v>0</v>
      </c>
      <c r="AU19" s="36">
        <v>6.1224489795918366E-2</v>
      </c>
      <c r="AV19" s="36">
        <v>0.44897959183673469</v>
      </c>
      <c r="AW19" s="36">
        <v>0</v>
      </c>
      <c r="AX19" s="36">
        <v>0</v>
      </c>
      <c r="AY19" s="36">
        <v>0</v>
      </c>
      <c r="AZ19" s="36">
        <v>0.85964912280701755</v>
      </c>
      <c r="BA19" s="36">
        <v>0</v>
      </c>
      <c r="BB19" s="36">
        <v>4.4035087719298245</v>
      </c>
      <c r="BC19" s="36">
        <v>2.0526315789473686</v>
      </c>
      <c r="BD19" s="36">
        <v>0.57894736842105265</v>
      </c>
      <c r="BE19" s="36">
        <v>2.7192982456140351</v>
      </c>
      <c r="BF19" s="37">
        <v>103.14035087719299</v>
      </c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</row>
    <row r="20" spans="1:84" outlineLevel="2" x14ac:dyDescent="0.35">
      <c r="A20" s="2" t="s">
        <v>347</v>
      </c>
      <c r="B20">
        <v>30</v>
      </c>
      <c r="C20" s="36">
        <v>2</v>
      </c>
      <c r="D20" s="36">
        <v>1</v>
      </c>
      <c r="E20" s="36">
        <v>0</v>
      </c>
      <c r="F20" s="37">
        <v>181.2</v>
      </c>
      <c r="G20" s="36">
        <v>50.556666666666658</v>
      </c>
      <c r="H20" s="36">
        <v>0</v>
      </c>
      <c r="I20" s="36">
        <v>0.66666666666666663</v>
      </c>
      <c r="J20" s="36">
        <v>0.16666666666666666</v>
      </c>
      <c r="K20" s="36">
        <v>0.16666666666666666</v>
      </c>
      <c r="L20" s="36">
        <v>3.3333333333333333E-2</v>
      </c>
      <c r="M20" s="36">
        <v>0.76666666666666672</v>
      </c>
      <c r="N20" s="36">
        <v>3.3333333333333333E-2</v>
      </c>
      <c r="O20" s="36">
        <v>0</v>
      </c>
      <c r="P20" s="36">
        <v>0</v>
      </c>
      <c r="Q20" s="36">
        <v>0.16666666666666666</v>
      </c>
      <c r="R20" s="36">
        <v>0</v>
      </c>
      <c r="S20" s="36">
        <v>0.6333333333333333</v>
      </c>
      <c r="T20" s="36">
        <v>3.3333333333333333E-2</v>
      </c>
      <c r="U20" s="36">
        <v>0</v>
      </c>
      <c r="V20" s="36">
        <v>0.33333333333333331</v>
      </c>
      <c r="W20" s="36">
        <v>0</v>
      </c>
      <c r="X20" s="36">
        <v>0</v>
      </c>
      <c r="Y20" s="36">
        <v>0</v>
      </c>
      <c r="Z20" s="36">
        <v>0</v>
      </c>
      <c r="AA20" s="36">
        <v>3.8333333333333335</v>
      </c>
      <c r="AB20" s="36">
        <v>1</v>
      </c>
      <c r="AC20" s="36">
        <v>1.0333333333333334</v>
      </c>
      <c r="AD20" s="36">
        <v>2.1666666666666665</v>
      </c>
      <c r="AE20" s="36">
        <v>0</v>
      </c>
      <c r="AF20" s="36">
        <v>1</v>
      </c>
      <c r="AG20" s="36">
        <v>3.8461538461538464E-2</v>
      </c>
      <c r="AH20" s="36">
        <v>0</v>
      </c>
      <c r="AI20" s="36">
        <v>0</v>
      </c>
      <c r="AJ20" s="36">
        <v>3.8461538461538464E-2</v>
      </c>
      <c r="AK20" s="36">
        <v>0</v>
      </c>
      <c r="AL20" s="36">
        <v>3.8461538461538464E-2</v>
      </c>
      <c r="AM20" s="36">
        <v>7.6923076923076927E-2</v>
      </c>
      <c r="AN20" s="36">
        <v>0</v>
      </c>
      <c r="AO20" s="36">
        <v>3.8461538461538464E-2</v>
      </c>
      <c r="AP20" s="36">
        <v>0.76923076923076927</v>
      </c>
      <c r="AQ20" s="36">
        <v>0</v>
      </c>
      <c r="AR20" s="36">
        <v>0.96153846153846156</v>
      </c>
      <c r="AS20" s="36">
        <v>0</v>
      </c>
      <c r="AT20" s="36">
        <v>0</v>
      </c>
      <c r="AU20" s="36">
        <v>3.8461538461538464E-2</v>
      </c>
      <c r="AV20" s="36">
        <v>0</v>
      </c>
      <c r="AW20" s="36">
        <v>0</v>
      </c>
      <c r="AX20" s="36">
        <v>0</v>
      </c>
      <c r="AY20" s="36">
        <v>0</v>
      </c>
      <c r="AZ20" s="36">
        <v>0.8666666666666667</v>
      </c>
      <c r="BA20" s="36">
        <v>0</v>
      </c>
      <c r="BB20" s="36">
        <v>4.5999999999999996</v>
      </c>
      <c r="BC20" s="36">
        <v>1.8333333333333333</v>
      </c>
      <c r="BD20" s="36">
        <v>0.2</v>
      </c>
      <c r="BE20" s="36">
        <v>2.6666666666666665</v>
      </c>
      <c r="BF20" s="37">
        <v>100.4</v>
      </c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</row>
    <row r="21" spans="1:84" outlineLevel="2" x14ac:dyDescent="0.35">
      <c r="A21" s="9" t="s">
        <v>416</v>
      </c>
      <c r="C21" s="36"/>
      <c r="D21" s="36"/>
      <c r="E21" s="36"/>
      <c r="F21" s="37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7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6"/>
      <c r="CE21" s="36"/>
      <c r="CF21" s="36"/>
    </row>
    <row r="22" spans="1:84" ht="13.5" customHeight="1" x14ac:dyDescent="0.35">
      <c r="A22" s="2" t="s">
        <v>417</v>
      </c>
      <c r="B22">
        <v>267</v>
      </c>
      <c r="C22" s="36">
        <v>2.7191011235955056</v>
      </c>
      <c r="D22" s="36">
        <v>0.6067415730337079</v>
      </c>
      <c r="E22" s="36">
        <v>0.82771535580524347</v>
      </c>
      <c r="F22" s="37">
        <v>190.38202247191012</v>
      </c>
      <c r="G22" s="36">
        <v>47.414232209737797</v>
      </c>
      <c r="H22" s="36">
        <v>0</v>
      </c>
      <c r="I22" s="36">
        <v>0.76824034334763946</v>
      </c>
      <c r="J22" s="36">
        <v>0.22317596566523606</v>
      </c>
      <c r="K22" s="36">
        <v>8.5836909871244635E-3</v>
      </c>
      <c r="L22" s="36">
        <v>0.41201716738197425</v>
      </c>
      <c r="M22" s="36">
        <v>0.57510729613733902</v>
      </c>
      <c r="N22" s="36">
        <v>4.2918454935622317E-3</v>
      </c>
      <c r="O22" s="36">
        <v>8.5836909871244635E-3</v>
      </c>
      <c r="P22" s="36">
        <v>0</v>
      </c>
      <c r="Q22" s="36">
        <v>0</v>
      </c>
      <c r="R22" s="36">
        <v>0</v>
      </c>
      <c r="S22" s="36">
        <v>0.24034334763948498</v>
      </c>
      <c r="T22" s="36">
        <v>1.7167381974248927E-2</v>
      </c>
      <c r="U22" s="36">
        <v>4.2918454935622317E-3</v>
      </c>
      <c r="V22" s="36">
        <v>0.73390557939914158</v>
      </c>
      <c r="W22" s="36">
        <v>0</v>
      </c>
      <c r="X22" s="36">
        <v>0</v>
      </c>
      <c r="Y22" s="36">
        <v>4.2918454935622317E-3</v>
      </c>
      <c r="Z22" s="36">
        <v>0</v>
      </c>
      <c r="AA22" s="36">
        <v>3.2883895131086143</v>
      </c>
      <c r="AB22" s="36">
        <v>0.87265917602996257</v>
      </c>
      <c r="AC22" s="36">
        <v>1.3333333333333333</v>
      </c>
      <c r="AD22" s="36">
        <v>2.0299625468164795</v>
      </c>
      <c r="AE22" s="36">
        <v>1</v>
      </c>
      <c r="AF22" s="36">
        <v>0</v>
      </c>
      <c r="AG22" s="36">
        <v>0.72689075630252098</v>
      </c>
      <c r="AH22" s="36">
        <v>0.27310924369747897</v>
      </c>
      <c r="AI22" s="36">
        <v>0</v>
      </c>
      <c r="AJ22" s="36">
        <v>0</v>
      </c>
      <c r="AK22" s="36">
        <v>0</v>
      </c>
      <c r="AL22" s="36">
        <v>0</v>
      </c>
      <c r="AM22" s="36">
        <v>0</v>
      </c>
      <c r="AN22" s="36">
        <v>0</v>
      </c>
      <c r="AO22" s="36">
        <v>0</v>
      </c>
      <c r="AP22" s="36">
        <v>0</v>
      </c>
      <c r="AQ22" s="36">
        <v>0.11764705882352941</v>
      </c>
      <c r="AR22" s="36">
        <v>0</v>
      </c>
      <c r="AS22" s="36">
        <v>1.680672268907563E-2</v>
      </c>
      <c r="AT22" s="36">
        <v>4.2016806722689074E-3</v>
      </c>
      <c r="AU22" s="36">
        <v>0</v>
      </c>
      <c r="AV22" s="36">
        <v>0</v>
      </c>
      <c r="AW22" s="36">
        <v>4.2016806722689079E-2</v>
      </c>
      <c r="AX22" s="36">
        <v>0.81932773109243695</v>
      </c>
      <c r="AY22" s="36">
        <v>0</v>
      </c>
      <c r="AZ22" s="36">
        <v>0.89138576779026213</v>
      </c>
      <c r="BA22" s="36">
        <v>0</v>
      </c>
      <c r="BB22" s="36">
        <v>3.7640449438202248</v>
      </c>
      <c r="BC22" s="36">
        <v>1.6104868913857677</v>
      </c>
      <c r="BD22" s="36">
        <v>0.7865168539325843</v>
      </c>
      <c r="BE22" s="36">
        <v>1.8801498127340823</v>
      </c>
      <c r="BF22" s="37">
        <v>101.49812734082397</v>
      </c>
    </row>
    <row r="23" spans="1:84" x14ac:dyDescent="0.35">
      <c r="A23" s="2" t="s">
        <v>342</v>
      </c>
      <c r="B23">
        <v>48</v>
      </c>
      <c r="C23" s="36">
        <v>2.375</v>
      </c>
      <c r="D23" s="36">
        <v>0.79166666666666663</v>
      </c>
      <c r="E23" s="36">
        <v>0</v>
      </c>
      <c r="F23" s="37">
        <v>181.35416666666666</v>
      </c>
      <c r="G23" s="36">
        <v>46.089583333333337</v>
      </c>
      <c r="H23" s="36">
        <v>0</v>
      </c>
      <c r="I23" s="36">
        <v>0.39583333333333331</v>
      </c>
      <c r="J23" s="36">
        <v>0.60416666666666663</v>
      </c>
      <c r="K23" s="36">
        <v>0</v>
      </c>
      <c r="L23" s="36">
        <v>0</v>
      </c>
      <c r="M23" s="36">
        <v>0.9375</v>
      </c>
      <c r="N23" s="36">
        <v>6.25E-2</v>
      </c>
      <c r="O23" s="36">
        <v>0</v>
      </c>
      <c r="P23" s="36">
        <v>0</v>
      </c>
      <c r="Q23" s="36">
        <v>0</v>
      </c>
      <c r="R23" s="36">
        <v>0</v>
      </c>
      <c r="S23" s="36">
        <v>0.5625</v>
      </c>
      <c r="T23" s="36">
        <v>0</v>
      </c>
      <c r="U23" s="36">
        <v>0</v>
      </c>
      <c r="V23" s="36">
        <v>0.4375</v>
      </c>
      <c r="W23" s="36">
        <v>0</v>
      </c>
      <c r="X23" s="36">
        <v>0</v>
      </c>
      <c r="Y23" s="36">
        <v>0</v>
      </c>
      <c r="Z23" s="36">
        <v>0</v>
      </c>
      <c r="AA23" s="36">
        <v>3.2083333333333335</v>
      </c>
      <c r="AB23" s="36">
        <v>1</v>
      </c>
      <c r="AC23" s="36">
        <v>1.8958333333333333</v>
      </c>
      <c r="AD23" s="36">
        <v>2</v>
      </c>
      <c r="AE23" s="36">
        <v>1</v>
      </c>
      <c r="AF23" s="36">
        <v>0</v>
      </c>
      <c r="AG23" s="36">
        <v>0</v>
      </c>
      <c r="AH23" s="36">
        <v>1</v>
      </c>
      <c r="AI23" s="36">
        <v>0</v>
      </c>
      <c r="AJ23" s="36">
        <v>0</v>
      </c>
      <c r="AK23" s="36">
        <v>0</v>
      </c>
      <c r="AL23" s="36">
        <v>0</v>
      </c>
      <c r="AM23" s="36">
        <v>0</v>
      </c>
      <c r="AN23" s="36">
        <v>0</v>
      </c>
      <c r="AO23" s="36">
        <v>0</v>
      </c>
      <c r="AP23" s="36">
        <v>0</v>
      </c>
      <c r="AQ23" s="36">
        <v>0</v>
      </c>
      <c r="AR23" s="36">
        <v>0</v>
      </c>
      <c r="AS23" s="36">
        <v>4.1666666666666664E-2</v>
      </c>
      <c r="AT23" s="36">
        <v>0</v>
      </c>
      <c r="AU23" s="36">
        <v>0</v>
      </c>
      <c r="AV23" s="36">
        <v>0</v>
      </c>
      <c r="AW23" s="36">
        <v>0.89583333333333337</v>
      </c>
      <c r="AX23" s="36">
        <v>6.25E-2</v>
      </c>
      <c r="AY23" s="36">
        <v>0</v>
      </c>
      <c r="AZ23" s="36">
        <v>1</v>
      </c>
      <c r="BA23" s="36">
        <v>0</v>
      </c>
      <c r="BB23" s="36">
        <v>2.9583333333333335</v>
      </c>
      <c r="BC23" s="36">
        <v>2.1875</v>
      </c>
      <c r="BD23" s="36">
        <v>0.35416666666666669</v>
      </c>
      <c r="BE23" s="36">
        <v>2.3541666666666665</v>
      </c>
      <c r="BF23" s="37">
        <v>96.4375</v>
      </c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</row>
    <row r="24" spans="1:84" x14ac:dyDescent="0.35">
      <c r="A24" s="9" t="s">
        <v>418</v>
      </c>
      <c r="C24" s="36"/>
      <c r="D24" s="36"/>
      <c r="E24" s="36"/>
      <c r="F24" s="37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7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</row>
    <row r="25" spans="1:84" x14ac:dyDescent="0.35">
      <c r="A25" s="2" t="s">
        <v>336</v>
      </c>
      <c r="B25">
        <v>113</v>
      </c>
      <c r="C25" s="36">
        <v>2.7876106194690267</v>
      </c>
      <c r="D25" s="36">
        <v>0.25663716814159293</v>
      </c>
      <c r="E25" s="36">
        <v>0.98230088495575218</v>
      </c>
      <c r="F25" s="37">
        <v>193.06194690265488</v>
      </c>
      <c r="G25" s="36">
        <v>42.765486725663742</v>
      </c>
      <c r="H25" s="36">
        <v>0</v>
      </c>
      <c r="I25" s="36">
        <v>0.92592592592592593</v>
      </c>
      <c r="J25" s="36">
        <v>4.9382716049382713E-2</v>
      </c>
      <c r="K25" s="36">
        <v>2.4691358024691357E-2</v>
      </c>
      <c r="L25" s="36">
        <v>9.8765432098765427E-2</v>
      </c>
      <c r="M25" s="36">
        <v>0.87654320987654322</v>
      </c>
      <c r="N25" s="36">
        <v>0</v>
      </c>
      <c r="O25" s="36">
        <v>2.4691358024691357E-2</v>
      </c>
      <c r="P25" s="36">
        <v>0</v>
      </c>
      <c r="Q25" s="36">
        <v>0</v>
      </c>
      <c r="R25" s="36">
        <v>0</v>
      </c>
      <c r="S25" s="36">
        <v>0.25925925925925924</v>
      </c>
      <c r="T25" s="36">
        <v>3.7037037037037035E-2</v>
      </c>
      <c r="U25" s="36">
        <v>1.2345679012345678E-2</v>
      </c>
      <c r="V25" s="36">
        <v>0.67901234567901236</v>
      </c>
      <c r="W25" s="36">
        <v>0</v>
      </c>
      <c r="X25" s="36">
        <v>0</v>
      </c>
      <c r="Y25" s="36">
        <v>1.2345679012345678E-2</v>
      </c>
      <c r="Z25" s="36">
        <v>0</v>
      </c>
      <c r="AA25" s="36">
        <v>3.2035398230088497</v>
      </c>
      <c r="AB25" s="36">
        <v>0.7168141592920354</v>
      </c>
      <c r="AC25" s="36">
        <v>1.5309734513274336</v>
      </c>
      <c r="AD25" s="36">
        <v>2.0353982300884956</v>
      </c>
      <c r="AE25" s="36">
        <v>1</v>
      </c>
      <c r="AF25" s="36">
        <v>0</v>
      </c>
      <c r="AG25" s="36">
        <v>0.34523809523809523</v>
      </c>
      <c r="AH25" s="36">
        <v>0.65476190476190477</v>
      </c>
      <c r="AI25" s="36">
        <v>0</v>
      </c>
      <c r="AJ25" s="36">
        <v>0</v>
      </c>
      <c r="AK25" s="36">
        <v>0</v>
      </c>
      <c r="AL25" s="36">
        <v>0</v>
      </c>
      <c r="AM25" s="36">
        <v>0</v>
      </c>
      <c r="AN25" s="36">
        <v>0</v>
      </c>
      <c r="AO25" s="36">
        <v>0</v>
      </c>
      <c r="AP25" s="36">
        <v>0</v>
      </c>
      <c r="AQ25" s="36">
        <v>0.32142857142857145</v>
      </c>
      <c r="AR25" s="36">
        <v>0</v>
      </c>
      <c r="AS25" s="36">
        <v>3.5714285714285712E-2</v>
      </c>
      <c r="AT25" s="36">
        <v>1.1904761904761904E-2</v>
      </c>
      <c r="AU25" s="36">
        <v>0</v>
      </c>
      <c r="AV25" s="36">
        <v>0</v>
      </c>
      <c r="AW25" s="36">
        <v>0.11904761904761904</v>
      </c>
      <c r="AX25" s="36">
        <v>0.51190476190476186</v>
      </c>
      <c r="AY25" s="36">
        <v>0</v>
      </c>
      <c r="AZ25" s="36">
        <v>0.74336283185840712</v>
      </c>
      <c r="BA25" s="36">
        <v>0</v>
      </c>
      <c r="BB25" s="36">
        <v>3.7964601769911503</v>
      </c>
      <c r="BC25" s="36">
        <v>1.3628318584070795</v>
      </c>
      <c r="BD25" s="36">
        <v>0.84955752212389379</v>
      </c>
      <c r="BE25" s="36">
        <v>1.5486725663716814</v>
      </c>
      <c r="BF25" s="37">
        <v>100.6283185840708</v>
      </c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</row>
    <row r="26" spans="1:84" x14ac:dyDescent="0.35">
      <c r="A26" s="2" t="s">
        <v>419</v>
      </c>
      <c r="B26">
        <v>154</v>
      </c>
      <c r="C26" s="36">
        <v>2.668831168831169</v>
      </c>
      <c r="D26" s="36">
        <v>0.86363636363636365</v>
      </c>
      <c r="E26" s="36">
        <v>0.7142857142857143</v>
      </c>
      <c r="F26" s="37">
        <v>188.41558441558442</v>
      </c>
      <c r="G26" s="36">
        <v>50.825324675324687</v>
      </c>
      <c r="H26" s="36">
        <v>0</v>
      </c>
      <c r="I26" s="36">
        <v>0.68421052631578949</v>
      </c>
      <c r="J26" s="36">
        <v>0.31578947368421051</v>
      </c>
      <c r="K26" s="36">
        <v>0</v>
      </c>
      <c r="L26" s="36">
        <v>0.57894736842105265</v>
      </c>
      <c r="M26" s="36">
        <v>0.41447368421052633</v>
      </c>
      <c r="N26" s="36">
        <v>6.5789473684210523E-3</v>
      </c>
      <c r="O26" s="36">
        <v>0</v>
      </c>
      <c r="P26" s="36">
        <v>0</v>
      </c>
      <c r="Q26" s="36">
        <v>0</v>
      </c>
      <c r="R26" s="36">
        <v>0</v>
      </c>
      <c r="S26" s="36">
        <v>0.23026315789473684</v>
      </c>
      <c r="T26" s="36">
        <v>6.5789473684210523E-3</v>
      </c>
      <c r="U26" s="36">
        <v>0</v>
      </c>
      <c r="V26" s="36">
        <v>0.76315789473684215</v>
      </c>
      <c r="W26" s="36">
        <v>0</v>
      </c>
      <c r="X26" s="36">
        <v>0</v>
      </c>
      <c r="Y26" s="36">
        <v>0</v>
      </c>
      <c r="Z26" s="36">
        <v>0</v>
      </c>
      <c r="AA26" s="36">
        <v>3.3506493506493507</v>
      </c>
      <c r="AB26" s="36">
        <v>0.98701298701298701</v>
      </c>
      <c r="AC26" s="36">
        <v>1.1883116883116882</v>
      </c>
      <c r="AD26" s="36">
        <v>2.0259740259740258</v>
      </c>
      <c r="AE26" s="36">
        <v>1</v>
      </c>
      <c r="AF26" s="36">
        <v>0</v>
      </c>
      <c r="AG26" s="36">
        <v>0.93506493506493504</v>
      </c>
      <c r="AH26" s="36">
        <v>6.4935064935064929E-2</v>
      </c>
      <c r="AI26" s="36">
        <v>0</v>
      </c>
      <c r="AJ26" s="36">
        <v>0</v>
      </c>
      <c r="AK26" s="36">
        <v>0</v>
      </c>
      <c r="AL26" s="36">
        <v>0</v>
      </c>
      <c r="AM26" s="36">
        <v>0</v>
      </c>
      <c r="AN26" s="36">
        <v>0</v>
      </c>
      <c r="AO26" s="36">
        <v>0</v>
      </c>
      <c r="AP26" s="36">
        <v>0</v>
      </c>
      <c r="AQ26" s="36">
        <v>6.4935064935064939E-3</v>
      </c>
      <c r="AR26" s="36">
        <v>0</v>
      </c>
      <c r="AS26" s="36">
        <v>6.4935064935064939E-3</v>
      </c>
      <c r="AT26" s="36">
        <v>0</v>
      </c>
      <c r="AU26" s="36">
        <v>0</v>
      </c>
      <c r="AV26" s="36">
        <v>0</v>
      </c>
      <c r="AW26" s="36">
        <v>0</v>
      </c>
      <c r="AX26" s="36">
        <v>0.98701298701298701</v>
      </c>
      <c r="AY26" s="36">
        <v>0</v>
      </c>
      <c r="AZ26" s="36">
        <v>1</v>
      </c>
      <c r="BA26" s="36">
        <v>0</v>
      </c>
      <c r="BB26" s="36">
        <v>3.7402597402597402</v>
      </c>
      <c r="BC26" s="36">
        <v>1.7922077922077921</v>
      </c>
      <c r="BD26" s="36">
        <v>0.74025974025974028</v>
      </c>
      <c r="BE26" s="36">
        <v>2.1233766233766236</v>
      </c>
      <c r="BF26" s="37">
        <v>102.13636363636364</v>
      </c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</row>
    <row r="27" spans="1:84" x14ac:dyDescent="0.35">
      <c r="A27" s="1" t="s">
        <v>420</v>
      </c>
      <c r="C27" s="36"/>
      <c r="D27" s="36"/>
      <c r="E27" s="36"/>
      <c r="F27" s="37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7"/>
      <c r="BG27" s="36"/>
      <c r="BH27" s="36"/>
      <c r="BI27" s="36"/>
      <c r="BJ27" s="36"/>
      <c r="BK27" s="36"/>
      <c r="BL27" s="36"/>
      <c r="BM27" s="36"/>
      <c r="BN27" s="36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36"/>
      <c r="BZ27" s="36"/>
      <c r="CA27" s="36"/>
      <c r="CB27" s="36"/>
      <c r="CC27" s="36"/>
      <c r="CD27" s="36"/>
      <c r="CE27" s="36"/>
      <c r="CF27" s="36"/>
    </row>
    <row r="28" spans="1:84" x14ac:dyDescent="0.35">
      <c r="A28" s="2" t="s">
        <v>421</v>
      </c>
      <c r="B28">
        <v>495</v>
      </c>
      <c r="C28" s="36">
        <v>2.4909090909090907</v>
      </c>
      <c r="D28" s="36">
        <v>0.98989898989898994</v>
      </c>
      <c r="E28" s="36">
        <v>0.95959595959595956</v>
      </c>
      <c r="F28" s="37">
        <v>184.87474747474747</v>
      </c>
      <c r="G28" s="36">
        <v>55.161414141414099</v>
      </c>
      <c r="H28" s="36">
        <v>0</v>
      </c>
      <c r="I28" s="36">
        <v>0.44776119402985076</v>
      </c>
      <c r="J28" s="36">
        <v>0.55223880597014929</v>
      </c>
      <c r="K28" s="36">
        <v>0</v>
      </c>
      <c r="L28" s="36">
        <v>4.2643923240938165E-3</v>
      </c>
      <c r="M28" s="36">
        <v>0.98933901918976541</v>
      </c>
      <c r="N28" s="36">
        <v>4.2643923240938165E-3</v>
      </c>
      <c r="O28" s="36">
        <v>2.1321961620469083E-3</v>
      </c>
      <c r="P28" s="36">
        <v>0</v>
      </c>
      <c r="Q28" s="36">
        <v>0</v>
      </c>
      <c r="R28" s="36">
        <v>0</v>
      </c>
      <c r="S28" s="36">
        <v>0.32835820895522388</v>
      </c>
      <c r="T28" s="36">
        <v>0.16631130063965885</v>
      </c>
      <c r="U28" s="36">
        <v>0.13859275053304904</v>
      </c>
      <c r="V28" s="36">
        <v>0.3646055437100213</v>
      </c>
      <c r="W28" s="36">
        <v>2.1321961620469083E-3</v>
      </c>
      <c r="X28" s="36">
        <v>0</v>
      </c>
      <c r="Y28" s="36">
        <v>0</v>
      </c>
      <c r="Z28" s="36">
        <v>0</v>
      </c>
      <c r="AA28" s="36">
        <v>3.8808080808080807</v>
      </c>
      <c r="AB28" s="36">
        <v>0.94747474747474747</v>
      </c>
      <c r="AC28" s="36">
        <v>1.1434343434343435</v>
      </c>
      <c r="AD28" s="36">
        <v>2.0121212121212122</v>
      </c>
      <c r="AE28" s="36">
        <v>0.93538461538461537</v>
      </c>
      <c r="AF28" s="36">
        <v>6.4615384615384616E-2</v>
      </c>
      <c r="AG28" s="36">
        <v>4.6153846153846156E-2</v>
      </c>
      <c r="AH28" s="36">
        <v>0.88</v>
      </c>
      <c r="AI28" s="36">
        <v>9.2307692307692316E-3</v>
      </c>
      <c r="AJ28" s="36">
        <v>3.0769230769230769E-3</v>
      </c>
      <c r="AK28" s="36">
        <v>1.2307692307692308E-2</v>
      </c>
      <c r="AL28" s="36">
        <v>0</v>
      </c>
      <c r="AM28" s="36">
        <v>2.7692307692307693E-2</v>
      </c>
      <c r="AN28" s="36">
        <v>0</v>
      </c>
      <c r="AO28" s="36">
        <v>9.2307692307692316E-3</v>
      </c>
      <c r="AP28" s="36">
        <v>1.2307692307692308E-2</v>
      </c>
      <c r="AQ28" s="36">
        <v>2.7692307692307693E-2</v>
      </c>
      <c r="AR28" s="36">
        <v>0.18461538461538463</v>
      </c>
      <c r="AS28" s="36">
        <v>0.39076923076923076</v>
      </c>
      <c r="AT28" s="36">
        <v>0</v>
      </c>
      <c r="AU28" s="36">
        <v>2.7692307692307693E-2</v>
      </c>
      <c r="AV28" s="36">
        <v>2.1538461538461538E-2</v>
      </c>
      <c r="AW28" s="36">
        <v>0.25846153846153846</v>
      </c>
      <c r="AX28" s="36">
        <v>8.9230769230769225E-2</v>
      </c>
      <c r="AY28" s="36">
        <v>0</v>
      </c>
      <c r="AZ28" s="36">
        <v>0.65656565656565657</v>
      </c>
      <c r="BA28" s="36">
        <v>0</v>
      </c>
      <c r="BB28" s="36">
        <v>3.8525252525252527</v>
      </c>
      <c r="BC28" s="36">
        <v>1.8262626262626263</v>
      </c>
      <c r="BD28" s="36">
        <v>0.91313131313131313</v>
      </c>
      <c r="BE28" s="36">
        <v>2.2949494949494951</v>
      </c>
      <c r="BF28" s="37">
        <v>102.07474747474747</v>
      </c>
    </row>
    <row r="29" spans="1:84" x14ac:dyDescent="0.35">
      <c r="A29" s="2" t="s">
        <v>422</v>
      </c>
      <c r="B29">
        <v>596</v>
      </c>
      <c r="C29" s="36">
        <v>2.3221476510067114</v>
      </c>
      <c r="D29" s="36">
        <v>0.99161073825503354</v>
      </c>
      <c r="E29" s="36">
        <v>0.95973154362416102</v>
      </c>
      <c r="F29" s="37">
        <v>183.96644295302013</v>
      </c>
      <c r="G29" s="36">
        <v>50.917281879194739</v>
      </c>
      <c r="H29" s="36">
        <v>0</v>
      </c>
      <c r="I29" s="36">
        <v>1</v>
      </c>
      <c r="J29" s="36">
        <v>0</v>
      </c>
      <c r="K29" s="36">
        <v>0</v>
      </c>
      <c r="L29" s="36">
        <v>0.14490161001788909</v>
      </c>
      <c r="M29" s="36">
        <v>0.853309481216458</v>
      </c>
      <c r="N29" s="36">
        <v>0</v>
      </c>
      <c r="O29" s="36">
        <v>1.7889087656529517E-3</v>
      </c>
      <c r="P29" s="36">
        <v>0</v>
      </c>
      <c r="Q29" s="36">
        <v>0</v>
      </c>
      <c r="R29" s="36">
        <v>0</v>
      </c>
      <c r="S29" s="36">
        <v>0</v>
      </c>
      <c r="T29" s="36">
        <v>0</v>
      </c>
      <c r="U29" s="36">
        <v>5.3667262969588547E-3</v>
      </c>
      <c r="V29" s="36">
        <v>0.97853309481216455</v>
      </c>
      <c r="W29" s="36">
        <v>1.6100178890876567E-2</v>
      </c>
      <c r="X29" s="36">
        <v>0</v>
      </c>
      <c r="Y29" s="36">
        <v>0</v>
      </c>
      <c r="Z29" s="36">
        <v>1.6778523489932886E-3</v>
      </c>
      <c r="AA29" s="36">
        <v>3.7533557046979866</v>
      </c>
      <c r="AB29" s="36">
        <v>0.93791946308724827</v>
      </c>
      <c r="AC29" s="36">
        <v>1.2483221476510067</v>
      </c>
      <c r="AD29" s="36">
        <v>2.0218120805369129</v>
      </c>
      <c r="AE29" s="36">
        <v>0.97868217054263562</v>
      </c>
      <c r="AF29" s="36">
        <v>2.1317829457364341E-2</v>
      </c>
      <c r="AG29" s="36">
        <v>9.1085271317829453E-2</v>
      </c>
      <c r="AH29" s="36">
        <v>0.88953488372093026</v>
      </c>
      <c r="AI29" s="36">
        <v>0</v>
      </c>
      <c r="AJ29" s="36">
        <v>0</v>
      </c>
      <c r="AK29" s="36">
        <v>5.8139534883720929E-3</v>
      </c>
      <c r="AL29" s="36">
        <v>3.875968992248062E-3</v>
      </c>
      <c r="AM29" s="36">
        <v>0</v>
      </c>
      <c r="AN29" s="36">
        <v>1.937984496124031E-3</v>
      </c>
      <c r="AO29" s="36">
        <v>7.7519379844961239E-3</v>
      </c>
      <c r="AP29" s="36">
        <v>0</v>
      </c>
      <c r="AQ29" s="36">
        <v>1.937984496124031E-3</v>
      </c>
      <c r="AR29" s="36">
        <v>4.4573643410852716E-2</v>
      </c>
      <c r="AS29" s="36">
        <v>5.6201550387596902E-2</v>
      </c>
      <c r="AT29" s="36">
        <v>0</v>
      </c>
      <c r="AU29" s="36">
        <v>0</v>
      </c>
      <c r="AV29" s="36">
        <v>1.937984496124031E-3</v>
      </c>
      <c r="AW29" s="36">
        <v>5.0387596899224806E-2</v>
      </c>
      <c r="AX29" s="36">
        <v>0.84302325581395354</v>
      </c>
      <c r="AY29" s="36">
        <v>1.937984496124031E-3</v>
      </c>
      <c r="AZ29" s="36">
        <v>0.86577181208053688</v>
      </c>
      <c r="BA29" s="36">
        <v>1.6778523489932886E-3</v>
      </c>
      <c r="BB29" s="36">
        <v>3.8691275167785233</v>
      </c>
      <c r="BC29" s="36">
        <v>1.7567114093959733</v>
      </c>
      <c r="BD29" s="36">
        <v>0.92449664429530198</v>
      </c>
      <c r="BE29" s="36">
        <v>2.575503355704698</v>
      </c>
      <c r="BF29" s="37">
        <v>103.99664429530202</v>
      </c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</row>
    <row r="30" spans="1:84" x14ac:dyDescent="0.35">
      <c r="A30" s="9" t="s">
        <v>423</v>
      </c>
      <c r="C30" s="36"/>
      <c r="D30" s="36"/>
      <c r="E30" s="36"/>
      <c r="F30" s="37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7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</row>
    <row r="31" spans="1:84" x14ac:dyDescent="0.35">
      <c r="A31" s="2" t="s">
        <v>424</v>
      </c>
      <c r="B31">
        <v>88</v>
      </c>
      <c r="C31" s="36">
        <v>2.5454545454545454</v>
      </c>
      <c r="D31" s="36">
        <v>1</v>
      </c>
      <c r="E31" s="36">
        <v>1</v>
      </c>
      <c r="F31" s="37">
        <v>193.06818181818181</v>
      </c>
      <c r="G31" s="36">
        <v>59.659090909090907</v>
      </c>
      <c r="H31" s="36">
        <v>0</v>
      </c>
      <c r="I31" s="36">
        <v>0.98863636363636365</v>
      </c>
      <c r="J31" s="36">
        <v>1.1363636363636364E-2</v>
      </c>
      <c r="K31" s="36">
        <v>0</v>
      </c>
      <c r="L31" s="36">
        <v>6.8181818181818177E-2</v>
      </c>
      <c r="M31" s="36">
        <v>0.93181818181818177</v>
      </c>
      <c r="N31" s="36">
        <v>0</v>
      </c>
      <c r="O31" s="36">
        <v>0</v>
      </c>
      <c r="P31" s="36">
        <v>0</v>
      </c>
      <c r="Q31" s="36">
        <v>0</v>
      </c>
      <c r="R31" s="36">
        <v>0</v>
      </c>
      <c r="S31" s="36">
        <v>0</v>
      </c>
      <c r="T31" s="36">
        <v>0</v>
      </c>
      <c r="U31" s="36">
        <v>0</v>
      </c>
      <c r="V31" s="36">
        <v>7.9545454545454544E-2</v>
      </c>
      <c r="W31" s="36">
        <v>0.92045454545454541</v>
      </c>
      <c r="X31" s="36">
        <v>0</v>
      </c>
      <c r="Y31" s="36">
        <v>0</v>
      </c>
      <c r="Z31" s="36">
        <v>0.93181818181818177</v>
      </c>
      <c r="AA31" s="36">
        <v>3.25</v>
      </c>
      <c r="AB31" s="36">
        <v>1</v>
      </c>
      <c r="AC31" s="36">
        <v>1.625</v>
      </c>
      <c r="AD31" s="36">
        <v>2.0681818181818183</v>
      </c>
      <c r="AE31" s="36">
        <v>0.96590909090909094</v>
      </c>
      <c r="AF31" s="36">
        <v>3.4090909090909088E-2</v>
      </c>
      <c r="AG31" s="36">
        <v>0.34090909090909088</v>
      </c>
      <c r="AH31" s="36">
        <v>0.625</v>
      </c>
      <c r="AI31" s="36">
        <v>0</v>
      </c>
      <c r="AJ31" s="36">
        <v>0</v>
      </c>
      <c r="AK31" s="36">
        <v>0</v>
      </c>
      <c r="AL31" s="36">
        <v>0</v>
      </c>
      <c r="AM31" s="36">
        <v>0</v>
      </c>
      <c r="AN31" s="36">
        <v>3.4090909090909088E-2</v>
      </c>
      <c r="AO31" s="36">
        <v>0</v>
      </c>
      <c r="AP31" s="36">
        <v>0</v>
      </c>
      <c r="AQ31" s="36">
        <v>0</v>
      </c>
      <c r="AR31" s="36">
        <v>4.5454545454545456E-2</v>
      </c>
      <c r="AS31" s="36">
        <v>0</v>
      </c>
      <c r="AT31" s="36">
        <v>0.94318181818181823</v>
      </c>
      <c r="AU31" s="36">
        <v>0</v>
      </c>
      <c r="AV31" s="36">
        <v>0</v>
      </c>
      <c r="AW31" s="36">
        <v>0</v>
      </c>
      <c r="AX31" s="36">
        <v>1.1363636363636364E-2</v>
      </c>
      <c r="AY31" s="36">
        <v>0</v>
      </c>
      <c r="AZ31" s="36">
        <v>1</v>
      </c>
      <c r="BA31" s="36">
        <v>0.94318181818181823</v>
      </c>
      <c r="BB31" s="36">
        <v>4.1590909090909092</v>
      </c>
      <c r="BC31" s="36">
        <v>3</v>
      </c>
      <c r="BD31" s="36">
        <v>0.98863636363636365</v>
      </c>
      <c r="BE31" s="36">
        <v>2</v>
      </c>
      <c r="BF31" s="37">
        <v>107.64772727272727</v>
      </c>
    </row>
    <row r="32" spans="1:84" x14ac:dyDescent="0.35">
      <c r="A32" s="2" t="s">
        <v>353</v>
      </c>
      <c r="B32">
        <v>1</v>
      </c>
      <c r="C32" s="36">
        <v>1</v>
      </c>
      <c r="D32" s="36">
        <v>1</v>
      </c>
      <c r="E32" s="36">
        <v>1</v>
      </c>
      <c r="F32" s="37">
        <v>164</v>
      </c>
      <c r="G32" s="36">
        <v>76.7</v>
      </c>
      <c r="H32" s="36">
        <v>0</v>
      </c>
      <c r="I32" s="36">
        <v>0</v>
      </c>
      <c r="J32" s="36">
        <v>0</v>
      </c>
      <c r="K32" s="36">
        <v>1</v>
      </c>
      <c r="L32" s="36">
        <v>0</v>
      </c>
      <c r="M32" s="36">
        <v>0</v>
      </c>
      <c r="N32" s="36">
        <v>0</v>
      </c>
      <c r="O32" s="36">
        <v>0</v>
      </c>
      <c r="P32" s="36">
        <v>1</v>
      </c>
      <c r="Q32" s="36">
        <v>0</v>
      </c>
      <c r="R32" s="36">
        <v>0</v>
      </c>
      <c r="S32" s="36">
        <v>0</v>
      </c>
      <c r="T32" s="36">
        <v>0</v>
      </c>
      <c r="U32" s="36">
        <v>0</v>
      </c>
      <c r="V32" s="36">
        <v>0</v>
      </c>
      <c r="W32" s="36">
        <v>1</v>
      </c>
      <c r="X32" s="36">
        <v>0</v>
      </c>
      <c r="Y32" s="36">
        <v>0</v>
      </c>
      <c r="Z32" s="36">
        <v>1</v>
      </c>
      <c r="AA32" s="36">
        <v>4</v>
      </c>
      <c r="AB32" s="36">
        <v>1</v>
      </c>
      <c r="AC32" s="36">
        <v>0</v>
      </c>
      <c r="AD32" s="36">
        <v>2</v>
      </c>
      <c r="AE32" s="36">
        <v>0</v>
      </c>
      <c r="AF32" s="36">
        <v>1</v>
      </c>
      <c r="AG32" s="36">
        <v>0</v>
      </c>
      <c r="AH32" s="36">
        <v>0</v>
      </c>
      <c r="AI32" s="36">
        <v>0</v>
      </c>
      <c r="AJ32" s="36">
        <v>0</v>
      </c>
      <c r="AK32" s="36">
        <v>0</v>
      </c>
      <c r="AL32" s="36">
        <v>1</v>
      </c>
      <c r="AM32" s="36">
        <v>0</v>
      </c>
      <c r="AN32" s="36">
        <v>0</v>
      </c>
      <c r="AO32" s="36">
        <v>0</v>
      </c>
      <c r="AP32" s="36">
        <v>0</v>
      </c>
      <c r="AQ32" s="36">
        <v>0</v>
      </c>
      <c r="AR32" s="36">
        <v>0</v>
      </c>
      <c r="AS32" s="36">
        <v>0</v>
      </c>
      <c r="AT32" s="36">
        <v>1</v>
      </c>
      <c r="AU32" s="36">
        <v>0</v>
      </c>
      <c r="AV32" s="36">
        <v>0</v>
      </c>
      <c r="AW32" s="36">
        <v>0</v>
      </c>
      <c r="AX32" s="36">
        <v>0</v>
      </c>
      <c r="AY32" s="36">
        <v>0</v>
      </c>
      <c r="AZ32" s="36">
        <v>1</v>
      </c>
      <c r="BA32" s="36">
        <v>1</v>
      </c>
      <c r="BB32" s="36">
        <v>4</v>
      </c>
      <c r="BC32" s="36">
        <v>1</v>
      </c>
      <c r="BD32" s="36">
        <v>1</v>
      </c>
      <c r="BE32" s="36">
        <v>2</v>
      </c>
      <c r="BF32" s="37">
        <v>101</v>
      </c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6"/>
      <c r="CE32" s="36"/>
      <c r="CF32" s="36"/>
    </row>
    <row r="33" spans="1:84" x14ac:dyDescent="0.35">
      <c r="A33" s="2" t="s">
        <v>425</v>
      </c>
      <c r="C33" s="36"/>
      <c r="D33" s="36"/>
      <c r="E33" s="36"/>
      <c r="F33" s="37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7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</row>
    <row r="34" spans="1:84" x14ac:dyDescent="0.35">
      <c r="A34" s="2" t="s">
        <v>326</v>
      </c>
      <c r="B34">
        <v>454</v>
      </c>
      <c r="C34" s="36">
        <v>2.4229074889867843</v>
      </c>
      <c r="D34" s="36">
        <v>0.98898678414096919</v>
      </c>
      <c r="E34" s="36">
        <v>0.96475770925110127</v>
      </c>
      <c r="F34" s="37">
        <v>183.92070484581498</v>
      </c>
      <c r="G34" s="36">
        <v>52.543832599118936</v>
      </c>
      <c r="H34" s="36">
        <v>0</v>
      </c>
      <c r="I34" s="36">
        <v>0.39485981308411217</v>
      </c>
      <c r="J34" s="36">
        <v>0.60514018691588789</v>
      </c>
      <c r="K34" s="36">
        <v>0</v>
      </c>
      <c r="L34" s="36">
        <v>4.6728971962616819E-3</v>
      </c>
      <c r="M34" s="36">
        <v>0.99065420560747663</v>
      </c>
      <c r="N34" s="36">
        <v>4.6728971962616819E-3</v>
      </c>
      <c r="O34" s="36">
        <v>0</v>
      </c>
      <c r="P34" s="36">
        <v>0</v>
      </c>
      <c r="Q34" s="36">
        <v>0</v>
      </c>
      <c r="R34" s="36">
        <v>0</v>
      </c>
      <c r="S34" s="36">
        <v>0.33411214953271029</v>
      </c>
      <c r="T34" s="36">
        <v>0.1822429906542056</v>
      </c>
      <c r="U34" s="36">
        <v>0.1425233644859813</v>
      </c>
      <c r="V34" s="36">
        <v>0.34112149532710279</v>
      </c>
      <c r="W34" s="36">
        <v>0</v>
      </c>
      <c r="X34" s="36">
        <v>0</v>
      </c>
      <c r="Y34" s="36">
        <v>0</v>
      </c>
      <c r="Z34" s="36">
        <v>0</v>
      </c>
      <c r="AA34" s="36">
        <v>3.8590308370044051</v>
      </c>
      <c r="AB34" s="36">
        <v>0.94273127753303965</v>
      </c>
      <c r="AC34" s="36">
        <v>1.1475770925110131</v>
      </c>
      <c r="AD34" s="36">
        <v>2.0132158590308369</v>
      </c>
      <c r="AE34" s="36">
        <v>0.99022801302931596</v>
      </c>
      <c r="AF34" s="36">
        <v>9.7719869706840382E-3</v>
      </c>
      <c r="AG34" s="36">
        <v>4.8859934853420196E-2</v>
      </c>
      <c r="AH34" s="36">
        <v>0.9315960912052117</v>
      </c>
      <c r="AI34" s="36">
        <v>9.7719869706840382E-3</v>
      </c>
      <c r="AJ34" s="36">
        <v>0</v>
      </c>
      <c r="AK34" s="36">
        <v>9.7719869706840382E-3</v>
      </c>
      <c r="AL34" s="36">
        <v>0</v>
      </c>
      <c r="AM34" s="36">
        <v>0</v>
      </c>
      <c r="AN34" s="36">
        <v>0</v>
      </c>
      <c r="AO34" s="36">
        <v>0</v>
      </c>
      <c r="AP34" s="36">
        <v>0</v>
      </c>
      <c r="AQ34" s="36">
        <v>2.9315960912052116E-2</v>
      </c>
      <c r="AR34" s="36">
        <v>0.17915309446254071</v>
      </c>
      <c r="AS34" s="36">
        <v>0.41368078175895767</v>
      </c>
      <c r="AT34" s="36">
        <v>0</v>
      </c>
      <c r="AU34" s="36">
        <v>3.2573289902280132E-3</v>
      </c>
      <c r="AV34" s="36">
        <v>6.5146579804560263E-3</v>
      </c>
      <c r="AW34" s="36">
        <v>0.2736156351791531</v>
      </c>
      <c r="AX34" s="36">
        <v>9.4462540716612378E-2</v>
      </c>
      <c r="AY34" s="36">
        <v>0</v>
      </c>
      <c r="AZ34" s="36">
        <v>0.67621145374449343</v>
      </c>
      <c r="BA34" s="36">
        <v>0</v>
      </c>
      <c r="BB34" s="36">
        <v>3.7841409691629955</v>
      </c>
      <c r="BC34" s="36">
        <v>1.830396475770925</v>
      </c>
      <c r="BD34" s="36">
        <v>0.91629955947136565</v>
      </c>
      <c r="BE34" s="36">
        <v>2.251101321585903</v>
      </c>
      <c r="BF34" s="37">
        <v>101.73568281938326</v>
      </c>
    </row>
    <row r="35" spans="1:84" x14ac:dyDescent="0.35">
      <c r="A35" s="2" t="s">
        <v>328</v>
      </c>
      <c r="B35">
        <v>41</v>
      </c>
      <c r="C35" s="36">
        <v>3.2439024390243905</v>
      </c>
      <c r="D35" s="36">
        <v>1</v>
      </c>
      <c r="E35" s="36">
        <v>0.90243902439024393</v>
      </c>
      <c r="F35" s="37">
        <v>195.4390243902439</v>
      </c>
      <c r="G35" s="36">
        <v>84.146341463414643</v>
      </c>
      <c r="H35" s="36">
        <v>0</v>
      </c>
      <c r="I35" s="36">
        <v>1</v>
      </c>
      <c r="J35" s="36">
        <v>0</v>
      </c>
      <c r="K35" s="36">
        <v>0</v>
      </c>
      <c r="L35" s="36">
        <v>0</v>
      </c>
      <c r="M35" s="36">
        <v>0.97560975609756095</v>
      </c>
      <c r="N35" s="36">
        <v>0</v>
      </c>
      <c r="O35" s="36">
        <v>2.4390243902439025E-2</v>
      </c>
      <c r="P35" s="36">
        <v>0</v>
      </c>
      <c r="Q35" s="36">
        <v>0</v>
      </c>
      <c r="R35" s="36">
        <v>0</v>
      </c>
      <c r="S35" s="36">
        <v>0.26829268292682928</v>
      </c>
      <c r="T35" s="36">
        <v>0</v>
      </c>
      <c r="U35" s="36">
        <v>9.7560975609756101E-2</v>
      </c>
      <c r="V35" s="36">
        <v>0.6097560975609756</v>
      </c>
      <c r="W35" s="36">
        <v>2.4390243902439025E-2</v>
      </c>
      <c r="X35" s="36">
        <v>0</v>
      </c>
      <c r="Y35" s="36">
        <v>0</v>
      </c>
      <c r="Z35" s="36">
        <v>0</v>
      </c>
      <c r="AA35" s="36">
        <v>4.1219512195121952</v>
      </c>
      <c r="AB35" s="36">
        <v>1</v>
      </c>
      <c r="AC35" s="36">
        <v>1.0975609756097562</v>
      </c>
      <c r="AD35" s="36">
        <v>2</v>
      </c>
      <c r="AE35" s="36">
        <v>0</v>
      </c>
      <c r="AF35" s="36">
        <v>1</v>
      </c>
      <c r="AG35" s="36">
        <v>0</v>
      </c>
      <c r="AH35" s="36">
        <v>0</v>
      </c>
      <c r="AI35" s="36">
        <v>0</v>
      </c>
      <c r="AJ35" s="36">
        <v>5.5555555555555552E-2</v>
      </c>
      <c r="AK35" s="36">
        <v>5.5555555555555552E-2</v>
      </c>
      <c r="AL35" s="36">
        <v>0</v>
      </c>
      <c r="AM35" s="36">
        <v>0.5</v>
      </c>
      <c r="AN35" s="36">
        <v>0</v>
      </c>
      <c r="AO35" s="36">
        <v>0.16666666666666666</v>
      </c>
      <c r="AP35" s="36">
        <v>0.22222222222222221</v>
      </c>
      <c r="AQ35" s="36">
        <v>0</v>
      </c>
      <c r="AR35" s="36">
        <v>0.27777777777777779</v>
      </c>
      <c r="AS35" s="36">
        <v>0</v>
      </c>
      <c r="AT35" s="36">
        <v>0</v>
      </c>
      <c r="AU35" s="36">
        <v>0.44444444444444442</v>
      </c>
      <c r="AV35" s="36">
        <v>0.27777777777777779</v>
      </c>
      <c r="AW35" s="36">
        <v>0</v>
      </c>
      <c r="AX35" s="36">
        <v>0</v>
      </c>
      <c r="AY35" s="36">
        <v>0</v>
      </c>
      <c r="AZ35" s="36">
        <v>0.43902439024390244</v>
      </c>
      <c r="BA35" s="36">
        <v>0</v>
      </c>
      <c r="BB35" s="36">
        <v>4.6097560975609753</v>
      </c>
      <c r="BC35" s="36">
        <v>1.7804878048780488</v>
      </c>
      <c r="BD35" s="36">
        <v>0.87804878048780488</v>
      </c>
      <c r="BE35" s="36">
        <v>2.7804878048780486</v>
      </c>
      <c r="BF35" s="37">
        <v>105.82926829268293</v>
      </c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</row>
    <row r="36" spans="1:84" x14ac:dyDescent="0.35">
      <c r="A36" s="9" t="s">
        <v>426</v>
      </c>
      <c r="C36" s="36"/>
      <c r="D36" s="36"/>
      <c r="E36" s="36"/>
      <c r="F36" s="37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7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</row>
    <row r="37" spans="1:84" x14ac:dyDescent="0.35">
      <c r="A37" s="2" t="s">
        <v>344</v>
      </c>
      <c r="B37">
        <v>46</v>
      </c>
      <c r="C37" s="36">
        <v>2.652173913043478</v>
      </c>
      <c r="D37" s="36">
        <v>0.97826086956521741</v>
      </c>
      <c r="E37" s="36">
        <v>0.65217391304347827</v>
      </c>
      <c r="F37" s="37">
        <v>180.80434782608697</v>
      </c>
      <c r="G37" s="36">
        <v>67.669565217391309</v>
      </c>
      <c r="H37" s="36">
        <v>2.1739130434782608E-2</v>
      </c>
      <c r="I37" s="36">
        <v>0</v>
      </c>
      <c r="J37" s="36">
        <v>0</v>
      </c>
      <c r="K37" s="36">
        <v>1</v>
      </c>
      <c r="L37" s="36">
        <v>0</v>
      </c>
      <c r="M37" s="36">
        <v>0</v>
      </c>
      <c r="N37" s="36">
        <v>0</v>
      </c>
      <c r="O37" s="36">
        <v>0.91304347826086951</v>
      </c>
      <c r="P37" s="36">
        <v>2.1739130434782608E-2</v>
      </c>
      <c r="Q37" s="36">
        <v>2.1739130434782608E-2</v>
      </c>
      <c r="R37" s="36">
        <v>4.3478260869565216E-2</v>
      </c>
      <c r="S37" s="36">
        <v>4.3478260869565216E-2</v>
      </c>
      <c r="T37" s="36">
        <v>0</v>
      </c>
      <c r="U37" s="36">
        <v>0.13043478260869565</v>
      </c>
      <c r="V37" s="36">
        <v>0.58695652173913049</v>
      </c>
      <c r="W37" s="36">
        <v>2.1739130434782608E-2</v>
      </c>
      <c r="X37" s="36">
        <v>0</v>
      </c>
      <c r="Y37" s="36">
        <v>0.21739130434782608</v>
      </c>
      <c r="Z37" s="36">
        <v>0</v>
      </c>
      <c r="AA37" s="36">
        <v>4.1304347826086953</v>
      </c>
      <c r="AB37" s="36">
        <v>1</v>
      </c>
      <c r="AC37" s="36">
        <v>1.2391304347826086</v>
      </c>
      <c r="AD37" s="36">
        <v>2.0652173913043477</v>
      </c>
      <c r="AE37" s="36">
        <v>0</v>
      </c>
      <c r="AF37" s="36">
        <v>1</v>
      </c>
      <c r="AG37" s="36">
        <v>4.3478260869565216E-2</v>
      </c>
      <c r="AH37" s="36">
        <v>2.1739130434782608E-2</v>
      </c>
      <c r="AI37" s="36">
        <v>0</v>
      </c>
      <c r="AJ37" s="36">
        <v>2.1739130434782608E-2</v>
      </c>
      <c r="AK37" s="36">
        <v>6.5217391304347824E-2</v>
      </c>
      <c r="AL37" s="36">
        <v>0</v>
      </c>
      <c r="AM37" s="36">
        <v>0.65217391304347827</v>
      </c>
      <c r="AN37" s="36">
        <v>0</v>
      </c>
      <c r="AO37" s="36">
        <v>0</v>
      </c>
      <c r="AP37" s="36">
        <v>0.19565217391304349</v>
      </c>
      <c r="AQ37" s="36">
        <v>0</v>
      </c>
      <c r="AR37" s="36">
        <v>0.52173913043478259</v>
      </c>
      <c r="AS37" s="36">
        <v>0</v>
      </c>
      <c r="AT37" s="36">
        <v>0</v>
      </c>
      <c r="AU37" s="36">
        <v>0</v>
      </c>
      <c r="AV37" s="36">
        <v>0.47826086956521741</v>
      </c>
      <c r="AW37" s="36">
        <v>0</v>
      </c>
      <c r="AX37" s="36">
        <v>0</v>
      </c>
      <c r="AY37" s="36">
        <v>0</v>
      </c>
      <c r="AZ37" s="36">
        <v>1</v>
      </c>
      <c r="BA37" s="36">
        <v>0</v>
      </c>
      <c r="BB37" s="36">
        <v>4.7173913043478262</v>
      </c>
      <c r="BC37" s="36">
        <v>1.8913043478260869</v>
      </c>
      <c r="BD37" s="36">
        <v>0.58695652173913049</v>
      </c>
      <c r="BE37" s="36">
        <v>2.8913043478260869</v>
      </c>
      <c r="BF37" s="37">
        <v>106.04347826086956</v>
      </c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</row>
    <row r="38" spans="1:84" x14ac:dyDescent="0.35">
      <c r="A38" s="2" t="s">
        <v>310</v>
      </c>
      <c r="B38">
        <v>11</v>
      </c>
      <c r="C38" s="36">
        <v>2.0909090909090908</v>
      </c>
      <c r="D38" s="36">
        <v>0.90909090909090906</v>
      </c>
      <c r="E38" s="36">
        <v>0.18181818181818182</v>
      </c>
      <c r="F38" s="37">
        <v>181.27272727272728</v>
      </c>
      <c r="G38" s="36">
        <v>38.472727272727269</v>
      </c>
      <c r="H38" s="36">
        <v>0</v>
      </c>
      <c r="I38" s="36">
        <v>0</v>
      </c>
      <c r="J38" s="36">
        <v>0</v>
      </c>
      <c r="K38" s="36">
        <v>1</v>
      </c>
      <c r="L38" s="36">
        <v>0</v>
      </c>
      <c r="M38" s="36">
        <v>0</v>
      </c>
      <c r="N38" s="36">
        <v>0</v>
      </c>
      <c r="O38" s="36">
        <v>0</v>
      </c>
      <c r="P38" s="36">
        <v>1</v>
      </c>
      <c r="Q38" s="36">
        <v>0</v>
      </c>
      <c r="R38" s="36">
        <v>0</v>
      </c>
      <c r="S38" s="36">
        <v>0</v>
      </c>
      <c r="T38" s="36">
        <v>0</v>
      </c>
      <c r="U38" s="36">
        <v>0</v>
      </c>
      <c r="V38" s="36">
        <v>0</v>
      </c>
      <c r="W38" s="36">
        <v>0</v>
      </c>
      <c r="X38" s="36">
        <v>1</v>
      </c>
      <c r="Y38" s="36">
        <v>0</v>
      </c>
      <c r="Z38" s="36">
        <v>0</v>
      </c>
      <c r="AA38" s="36">
        <v>2.1818181818181817</v>
      </c>
      <c r="AB38" s="36">
        <v>0.27272727272727271</v>
      </c>
      <c r="AC38" s="36">
        <v>2.5454545454545454</v>
      </c>
      <c r="AD38" s="36">
        <v>2</v>
      </c>
      <c r="AE38" s="36">
        <v>0</v>
      </c>
      <c r="AF38" s="36">
        <v>1</v>
      </c>
      <c r="AG38" s="36">
        <v>0</v>
      </c>
      <c r="AH38" s="36">
        <v>0</v>
      </c>
      <c r="AI38" s="36">
        <v>0</v>
      </c>
      <c r="AJ38" s="36">
        <v>0</v>
      </c>
      <c r="AK38" s="36">
        <v>1</v>
      </c>
      <c r="AL38" s="36">
        <v>0</v>
      </c>
      <c r="AM38" s="36">
        <v>0</v>
      </c>
      <c r="AN38" s="36">
        <v>0</v>
      </c>
      <c r="AO38" s="36">
        <v>0</v>
      </c>
      <c r="AP38" s="36">
        <v>0</v>
      </c>
      <c r="AQ38" s="36">
        <v>0</v>
      </c>
      <c r="AR38" s="36">
        <v>0</v>
      </c>
      <c r="AS38" s="36">
        <v>0</v>
      </c>
      <c r="AT38" s="36">
        <v>0</v>
      </c>
      <c r="AU38" s="36">
        <v>1</v>
      </c>
      <c r="AV38" s="36">
        <v>0</v>
      </c>
      <c r="AW38" s="36">
        <v>0</v>
      </c>
      <c r="AX38" s="36">
        <v>0</v>
      </c>
      <c r="AY38" s="36">
        <v>0</v>
      </c>
      <c r="AZ38" s="36">
        <v>0.27272727272727271</v>
      </c>
      <c r="BA38" s="36">
        <v>0</v>
      </c>
      <c r="BB38" s="36">
        <v>3.0909090909090908</v>
      </c>
      <c r="BC38" s="36">
        <v>2.7272727272727271</v>
      </c>
      <c r="BD38" s="36">
        <v>0.54545454545454541</v>
      </c>
      <c r="BE38" s="36">
        <v>2</v>
      </c>
      <c r="BF38" s="37">
        <v>91</v>
      </c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</row>
    <row r="39" spans="1:84" x14ac:dyDescent="0.35">
      <c r="A39" s="9" t="s">
        <v>427</v>
      </c>
      <c r="C39" s="36"/>
      <c r="D39" s="36"/>
      <c r="E39" s="36"/>
      <c r="F39" s="37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7"/>
      <c r="BG39" s="36"/>
      <c r="BH39" s="36"/>
      <c r="BI39" s="36"/>
      <c r="BJ39" s="36"/>
      <c r="BK39" s="36"/>
      <c r="BL39" s="36"/>
      <c r="BM39" s="36"/>
      <c r="BN39" s="36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/>
      <c r="BZ39" s="36"/>
      <c r="CA39" s="36"/>
      <c r="CB39" s="36"/>
      <c r="CC39" s="36"/>
      <c r="CD39" s="36"/>
      <c r="CE39" s="36"/>
      <c r="CF39" s="36"/>
    </row>
    <row r="40" spans="1:84" x14ac:dyDescent="0.35">
      <c r="A40" s="2" t="s">
        <v>349</v>
      </c>
      <c r="B40">
        <v>81</v>
      </c>
      <c r="C40" s="36">
        <v>2.5061728395061729</v>
      </c>
      <c r="D40" s="36">
        <v>1</v>
      </c>
      <c r="E40" s="36">
        <v>1</v>
      </c>
      <c r="F40" s="37">
        <v>194.49382716049382</v>
      </c>
      <c r="G40" s="36">
        <v>61.324691358024694</v>
      </c>
      <c r="H40" s="36">
        <v>0</v>
      </c>
      <c r="I40" s="36">
        <v>0.98765432098765427</v>
      </c>
      <c r="J40" s="36">
        <v>1.2345679012345678E-2</v>
      </c>
      <c r="K40" s="36">
        <v>0</v>
      </c>
      <c r="L40" s="36">
        <v>4.9382716049382713E-2</v>
      </c>
      <c r="M40" s="36">
        <v>0.95061728395061729</v>
      </c>
      <c r="N40" s="36">
        <v>0</v>
      </c>
      <c r="O40" s="36">
        <v>0</v>
      </c>
      <c r="P40" s="36">
        <v>0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8.6419753086419748E-2</v>
      </c>
      <c r="W40" s="36">
        <v>0.9135802469135802</v>
      </c>
      <c r="X40" s="36">
        <v>0</v>
      </c>
      <c r="Y40" s="36">
        <v>0</v>
      </c>
      <c r="Z40" s="36">
        <v>0.93827160493827155</v>
      </c>
      <c r="AA40" s="36">
        <v>3.3703703703703702</v>
      </c>
      <c r="AB40" s="36">
        <v>1</v>
      </c>
      <c r="AC40" s="36">
        <v>1.5432098765432098</v>
      </c>
      <c r="AD40" s="36">
        <v>2.074074074074074</v>
      </c>
      <c r="AE40" s="36">
        <v>1</v>
      </c>
      <c r="AF40" s="36">
        <v>9.7719869706840382E-3</v>
      </c>
      <c r="AG40" s="36">
        <v>0.33333333333333331</v>
      </c>
      <c r="AH40" s="36">
        <v>0.66666666666666663</v>
      </c>
      <c r="AI40" s="36">
        <v>0</v>
      </c>
      <c r="AJ40" s="36">
        <v>0</v>
      </c>
      <c r="AK40" s="36">
        <v>0</v>
      </c>
      <c r="AL40" s="36">
        <v>0</v>
      </c>
      <c r="AM40" s="36">
        <v>0</v>
      </c>
      <c r="AN40" s="36">
        <v>0</v>
      </c>
      <c r="AO40" s="36">
        <v>0</v>
      </c>
      <c r="AP40" s="36">
        <v>0</v>
      </c>
      <c r="AQ40" s="36">
        <v>0</v>
      </c>
      <c r="AR40" s="36">
        <v>0</v>
      </c>
      <c r="AS40" s="36">
        <v>0</v>
      </c>
      <c r="AT40" s="36">
        <v>1</v>
      </c>
      <c r="AU40" s="36">
        <v>0</v>
      </c>
      <c r="AV40" s="36">
        <v>0</v>
      </c>
      <c r="AW40" s="36">
        <v>0</v>
      </c>
      <c r="AX40" s="36">
        <v>0</v>
      </c>
      <c r="AY40" s="36">
        <v>0</v>
      </c>
      <c r="AZ40" s="36">
        <v>1</v>
      </c>
      <c r="BA40" s="36">
        <v>0.98765432098765427</v>
      </c>
      <c r="BB40" s="36">
        <v>4.3950617283950617</v>
      </c>
      <c r="BC40" s="36">
        <v>3.0370370370370372</v>
      </c>
      <c r="BD40" s="36">
        <v>1</v>
      </c>
      <c r="BE40" s="36">
        <v>1.9876543209876543</v>
      </c>
      <c r="BF40" s="37">
        <v>107.19753086419753</v>
      </c>
    </row>
    <row r="41" spans="1:84" x14ac:dyDescent="0.35">
      <c r="A41" s="2" t="s">
        <v>351</v>
      </c>
      <c r="B41">
        <v>7</v>
      </c>
      <c r="C41" s="36">
        <v>3</v>
      </c>
      <c r="D41" s="36">
        <v>1</v>
      </c>
      <c r="E41" s="36">
        <v>1</v>
      </c>
      <c r="F41" s="37">
        <v>176.57142857142858</v>
      </c>
      <c r="G41" s="36">
        <v>40.385714285714293</v>
      </c>
      <c r="H41" s="36">
        <v>0</v>
      </c>
      <c r="I41" s="36">
        <v>1</v>
      </c>
      <c r="J41" s="36">
        <v>0</v>
      </c>
      <c r="K41" s="36">
        <v>0</v>
      </c>
      <c r="L41" s="36">
        <v>0.2857142857142857</v>
      </c>
      <c r="M41" s="36">
        <v>0.7142857142857143</v>
      </c>
      <c r="N41" s="36">
        <v>0</v>
      </c>
      <c r="O41" s="36">
        <v>0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1</v>
      </c>
      <c r="X41" s="36">
        <v>0</v>
      </c>
      <c r="Y41" s="36">
        <v>0</v>
      </c>
      <c r="Z41" s="36">
        <v>0.8571428571428571</v>
      </c>
      <c r="AA41" s="36">
        <v>1.8571428571428572</v>
      </c>
      <c r="AB41" s="36">
        <v>1</v>
      </c>
      <c r="AC41" s="36">
        <v>2.5714285714285716</v>
      </c>
      <c r="AD41" s="36">
        <v>2</v>
      </c>
      <c r="AE41" s="36">
        <v>0.5714285714285714</v>
      </c>
      <c r="AF41" s="36">
        <v>0.42857142857142855</v>
      </c>
      <c r="AG41" s="36">
        <v>0.42857142857142855</v>
      </c>
      <c r="AH41" s="36">
        <v>0.14285714285714285</v>
      </c>
      <c r="AI41" s="36">
        <v>0</v>
      </c>
      <c r="AJ41" s="36">
        <v>0</v>
      </c>
      <c r="AK41" s="36">
        <v>0</v>
      </c>
      <c r="AL41" s="36">
        <v>0</v>
      </c>
      <c r="AM41" s="36">
        <v>0</v>
      </c>
      <c r="AN41" s="36">
        <v>0.42857142857142855</v>
      </c>
      <c r="AO41" s="36">
        <v>0</v>
      </c>
      <c r="AP41" s="36">
        <v>0</v>
      </c>
      <c r="AQ41" s="36">
        <v>0</v>
      </c>
      <c r="AR41" s="36">
        <v>0.5714285714285714</v>
      </c>
      <c r="AS41" s="36">
        <v>0</v>
      </c>
      <c r="AT41" s="36">
        <v>0.2857142857142857</v>
      </c>
      <c r="AU41" s="36">
        <v>0</v>
      </c>
      <c r="AV41" s="36">
        <v>0</v>
      </c>
      <c r="AW41" s="36">
        <v>0</v>
      </c>
      <c r="AX41" s="36">
        <v>0.14285714285714285</v>
      </c>
      <c r="AY41" s="36">
        <v>0</v>
      </c>
      <c r="AZ41" s="36">
        <v>1</v>
      </c>
      <c r="BA41" s="36">
        <v>0.42857142857142855</v>
      </c>
      <c r="BB41" s="36">
        <v>1.4285714285714286</v>
      </c>
      <c r="BC41" s="36">
        <v>2.5714285714285716</v>
      </c>
      <c r="BD41" s="36">
        <v>0.8571428571428571</v>
      </c>
      <c r="BE41" s="36">
        <v>2.1428571428571428</v>
      </c>
      <c r="BF41" s="37">
        <v>112.85714285714286</v>
      </c>
    </row>
    <row r="42" spans="1:84" x14ac:dyDescent="0.35">
      <c r="A42" s="9" t="s">
        <v>428</v>
      </c>
      <c r="C42" s="36"/>
      <c r="D42" s="36"/>
      <c r="E42" s="36"/>
      <c r="F42" s="37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7"/>
    </row>
    <row r="43" spans="1:84" x14ac:dyDescent="0.35">
      <c r="A43" s="2" t="s">
        <v>338</v>
      </c>
      <c r="B43">
        <v>107</v>
      </c>
      <c r="C43" s="36">
        <v>2.7663551401869158</v>
      </c>
      <c r="D43" s="36">
        <v>0.9719626168224299</v>
      </c>
      <c r="E43" s="36">
        <v>0.76635514018691586</v>
      </c>
      <c r="F43" s="37">
        <v>190.74766355140187</v>
      </c>
      <c r="G43" s="36">
        <v>51.473831775700944</v>
      </c>
      <c r="H43" s="36">
        <v>0</v>
      </c>
      <c r="I43" s="36">
        <v>0.99047619047619051</v>
      </c>
      <c r="J43" s="36">
        <v>9.5238095238095247E-3</v>
      </c>
      <c r="K43" s="36">
        <v>0</v>
      </c>
      <c r="L43" s="36">
        <v>0.83809523809523812</v>
      </c>
      <c r="M43" s="36">
        <v>0.16190476190476191</v>
      </c>
      <c r="N43" s="36">
        <v>0</v>
      </c>
      <c r="O43" s="36">
        <v>0</v>
      </c>
      <c r="P43" s="36">
        <v>0</v>
      </c>
      <c r="Q43" s="36">
        <v>0</v>
      </c>
      <c r="R43" s="36">
        <v>0</v>
      </c>
      <c r="S43" s="36">
        <v>8.5714285714285715E-2</v>
      </c>
      <c r="T43" s="36">
        <v>0</v>
      </c>
      <c r="U43" s="36">
        <v>0</v>
      </c>
      <c r="V43" s="36">
        <v>0.91428571428571426</v>
      </c>
      <c r="W43" s="36">
        <v>0</v>
      </c>
      <c r="X43" s="36">
        <v>0</v>
      </c>
      <c r="Y43" s="36">
        <v>0</v>
      </c>
      <c r="Z43" s="36">
        <v>0</v>
      </c>
      <c r="AA43" s="36">
        <v>3.0093457943925235</v>
      </c>
      <c r="AB43" s="36">
        <v>0.98130841121495327</v>
      </c>
      <c r="AC43" s="36">
        <v>1.1214953271028036</v>
      </c>
      <c r="AD43" s="36">
        <v>2.0373831775700935</v>
      </c>
      <c r="AE43" s="36">
        <v>1</v>
      </c>
      <c r="AF43" s="36">
        <v>0</v>
      </c>
      <c r="AG43" s="36">
        <v>0.90654205607476634</v>
      </c>
      <c r="AH43" s="36">
        <v>9.3457943925233641E-2</v>
      </c>
      <c r="AI43" s="36">
        <v>0</v>
      </c>
      <c r="AJ43" s="36">
        <v>0</v>
      </c>
      <c r="AK43" s="36">
        <v>0</v>
      </c>
      <c r="AL43" s="36">
        <v>0</v>
      </c>
      <c r="AM43" s="36">
        <v>0</v>
      </c>
      <c r="AN43" s="36">
        <v>0</v>
      </c>
      <c r="AO43" s="36">
        <v>0</v>
      </c>
      <c r="AP43" s="36">
        <v>0</v>
      </c>
      <c r="AQ43" s="36">
        <v>9.3457943925233638E-3</v>
      </c>
      <c r="AR43" s="36">
        <v>0</v>
      </c>
      <c r="AS43" s="36">
        <v>9.3457943925233638E-3</v>
      </c>
      <c r="AT43" s="36">
        <v>0</v>
      </c>
      <c r="AU43" s="36">
        <v>0</v>
      </c>
      <c r="AV43" s="36">
        <v>0</v>
      </c>
      <c r="AW43" s="36">
        <v>0</v>
      </c>
      <c r="AX43" s="36">
        <v>0.98130841121495327</v>
      </c>
      <c r="AY43" s="36">
        <v>0</v>
      </c>
      <c r="AZ43" s="36">
        <v>1</v>
      </c>
      <c r="BA43" s="36">
        <v>0</v>
      </c>
      <c r="BB43" s="36">
        <v>3.5981308411214954</v>
      </c>
      <c r="BC43" s="36">
        <v>1.9065420560747663</v>
      </c>
      <c r="BD43" s="36">
        <v>0.84112149532710279</v>
      </c>
      <c r="BE43" s="36">
        <v>2.542056074766355</v>
      </c>
      <c r="BF43" s="37">
        <v>104.80373831775701</v>
      </c>
    </row>
    <row r="44" spans="1:84" x14ac:dyDescent="0.35">
      <c r="A44" s="2" t="s">
        <v>340</v>
      </c>
      <c r="B44">
        <v>47</v>
      </c>
      <c r="C44" s="36">
        <v>2.4468085106382977</v>
      </c>
      <c r="D44" s="36">
        <v>0.61702127659574468</v>
      </c>
      <c r="E44" s="36">
        <v>0.5957446808510638</v>
      </c>
      <c r="F44" s="37">
        <v>183.10638297872342</v>
      </c>
      <c r="G44" s="36">
        <v>49.348936170212767</v>
      </c>
      <c r="H44" s="36">
        <v>0</v>
      </c>
      <c r="I44" s="36">
        <v>0</v>
      </c>
      <c r="J44" s="36">
        <v>1</v>
      </c>
      <c r="K44" s="36">
        <v>0</v>
      </c>
      <c r="L44" s="36">
        <v>0</v>
      </c>
      <c r="M44" s="36">
        <v>0.97872340425531912</v>
      </c>
      <c r="N44" s="36">
        <v>2.1276595744680851E-2</v>
      </c>
      <c r="O44" s="36">
        <v>0</v>
      </c>
      <c r="P44" s="36">
        <v>0</v>
      </c>
      <c r="Q44" s="36">
        <v>0</v>
      </c>
      <c r="R44" s="36">
        <v>0</v>
      </c>
      <c r="S44" s="36">
        <v>0.55319148936170215</v>
      </c>
      <c r="T44" s="36">
        <v>2.1276595744680851E-2</v>
      </c>
      <c r="U44" s="36">
        <v>0</v>
      </c>
      <c r="V44" s="36">
        <v>0.42553191489361702</v>
      </c>
      <c r="W44" s="36">
        <v>0</v>
      </c>
      <c r="X44" s="36">
        <v>0</v>
      </c>
      <c r="Y44" s="36">
        <v>0</v>
      </c>
      <c r="Z44" s="36">
        <v>0</v>
      </c>
      <c r="AA44" s="36">
        <v>4.1276595744680851</v>
      </c>
      <c r="AB44" s="36">
        <v>1</v>
      </c>
      <c r="AC44" s="36">
        <v>1.3404255319148937</v>
      </c>
      <c r="AD44" s="36">
        <v>2</v>
      </c>
      <c r="AE44" s="36">
        <v>1</v>
      </c>
      <c r="AF44" s="36">
        <v>0</v>
      </c>
      <c r="AG44" s="36">
        <v>1</v>
      </c>
      <c r="AH44" s="36">
        <v>0</v>
      </c>
      <c r="AI44" s="36">
        <v>0</v>
      </c>
      <c r="AJ44" s="36">
        <v>0</v>
      </c>
      <c r="AK44" s="36">
        <v>0</v>
      </c>
      <c r="AL44" s="36">
        <v>0</v>
      </c>
      <c r="AM44" s="36">
        <v>0</v>
      </c>
      <c r="AN44" s="36">
        <v>0</v>
      </c>
      <c r="AO44" s="36">
        <v>0</v>
      </c>
      <c r="AP44" s="36">
        <v>0</v>
      </c>
      <c r="AQ44" s="36">
        <v>0</v>
      </c>
      <c r="AR44" s="36">
        <v>0</v>
      </c>
      <c r="AS44" s="36">
        <v>0</v>
      </c>
      <c r="AT44" s="36">
        <v>0</v>
      </c>
      <c r="AU44" s="36">
        <v>0</v>
      </c>
      <c r="AV44" s="36">
        <v>0</v>
      </c>
      <c r="AW44" s="36">
        <v>0</v>
      </c>
      <c r="AX44" s="36">
        <v>1</v>
      </c>
      <c r="AY44" s="36">
        <v>0</v>
      </c>
      <c r="AZ44" s="36">
        <v>1</v>
      </c>
      <c r="BA44" s="36">
        <v>0</v>
      </c>
      <c r="BB44" s="36">
        <v>4.0638297872340425</v>
      </c>
      <c r="BC44" s="36">
        <v>1.5319148936170213</v>
      </c>
      <c r="BD44" s="36">
        <v>0.51063829787234039</v>
      </c>
      <c r="BE44" s="36">
        <v>1.1702127659574468</v>
      </c>
      <c r="BF44" s="37">
        <v>96.063829787234042</v>
      </c>
    </row>
    <row r="45" spans="1:84" x14ac:dyDescent="0.35">
      <c r="A45" s="9" t="s">
        <v>429</v>
      </c>
      <c r="C45" s="36"/>
      <c r="D45" s="36"/>
      <c r="E45" s="36"/>
      <c r="F45" s="37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7"/>
    </row>
    <row r="46" spans="1:84" x14ac:dyDescent="0.35">
      <c r="A46" s="2" t="s">
        <v>330</v>
      </c>
      <c r="B46">
        <v>517</v>
      </c>
      <c r="C46" s="36">
        <v>2.3926499032882012</v>
      </c>
      <c r="D46" s="36">
        <v>1</v>
      </c>
      <c r="E46" s="36">
        <v>0.95357833655705992</v>
      </c>
      <c r="F46" s="37">
        <v>184.92843326885881</v>
      </c>
      <c r="G46" s="36">
        <v>53.350676982592006</v>
      </c>
      <c r="H46" s="36">
        <v>0</v>
      </c>
      <c r="I46" s="36">
        <v>1</v>
      </c>
      <c r="J46" s="36">
        <v>0</v>
      </c>
      <c r="K46" s="36">
        <v>0</v>
      </c>
      <c r="L46" s="36">
        <v>0.15473887814313347</v>
      </c>
      <c r="M46" s="36">
        <v>0.84526112185686653</v>
      </c>
      <c r="N46" s="36">
        <v>0</v>
      </c>
      <c r="O46" s="36">
        <v>0</v>
      </c>
      <c r="P46" s="36">
        <v>0</v>
      </c>
      <c r="Q46" s="36">
        <v>0</v>
      </c>
      <c r="R46" s="36">
        <v>0</v>
      </c>
      <c r="S46" s="36">
        <v>0</v>
      </c>
      <c r="T46" s="36">
        <v>0</v>
      </c>
      <c r="U46" s="36">
        <v>5.8027079303675051E-3</v>
      </c>
      <c r="V46" s="36">
        <v>0.98259187620889743</v>
      </c>
      <c r="W46" s="36">
        <v>1.160541586073501E-2</v>
      </c>
      <c r="X46" s="36">
        <v>0</v>
      </c>
      <c r="Y46" s="36">
        <v>0</v>
      </c>
      <c r="Z46" s="36">
        <v>1.9342359767891683E-3</v>
      </c>
      <c r="AA46" s="36">
        <v>3.8317214700193425</v>
      </c>
      <c r="AB46" s="36">
        <v>1</v>
      </c>
      <c r="AC46" s="36">
        <v>1.1411992263056092</v>
      </c>
      <c r="AD46" s="36">
        <v>2.0193423597678919</v>
      </c>
      <c r="AE46" s="36">
        <v>0.99802371541501977</v>
      </c>
      <c r="AF46" s="36">
        <v>1.976284584980237E-3</v>
      </c>
      <c r="AG46" s="36">
        <v>8.8932806324110672E-2</v>
      </c>
      <c r="AH46" s="36">
        <v>0.90711462450592883</v>
      </c>
      <c r="AI46" s="36">
        <v>0</v>
      </c>
      <c r="AJ46" s="36">
        <v>0</v>
      </c>
      <c r="AK46" s="36">
        <v>0</v>
      </c>
      <c r="AL46" s="36">
        <v>0</v>
      </c>
      <c r="AM46" s="36">
        <v>0</v>
      </c>
      <c r="AN46" s="36">
        <v>1.976284584980237E-3</v>
      </c>
      <c r="AO46" s="36">
        <v>1.976284584980237E-3</v>
      </c>
      <c r="AP46" s="36">
        <v>0</v>
      </c>
      <c r="AQ46" s="36">
        <v>1.976284584980237E-3</v>
      </c>
      <c r="AR46" s="36">
        <v>2.5691699604743084E-2</v>
      </c>
      <c r="AS46" s="36">
        <v>5.731225296442688E-2</v>
      </c>
      <c r="AT46" s="36">
        <v>0</v>
      </c>
      <c r="AU46" s="36">
        <v>0</v>
      </c>
      <c r="AV46" s="36">
        <v>1.976284584980237E-3</v>
      </c>
      <c r="AW46" s="36">
        <v>5.1383399209486168E-2</v>
      </c>
      <c r="AX46" s="36">
        <v>0.85968379446640319</v>
      </c>
      <c r="AY46" s="36">
        <v>1.976284584980237E-3</v>
      </c>
      <c r="AZ46" s="36">
        <v>0.97872340425531912</v>
      </c>
      <c r="BA46" s="36">
        <v>1.9342359767891683E-3</v>
      </c>
      <c r="BB46" s="36">
        <v>3.9148936170212765</v>
      </c>
      <c r="BC46" s="36">
        <v>1.7988394584139265</v>
      </c>
      <c r="BD46" s="36">
        <v>0.9168278529980658</v>
      </c>
      <c r="BE46" s="36">
        <v>2.6131528046421661</v>
      </c>
      <c r="BF46" s="37">
        <v>104.42166344294004</v>
      </c>
    </row>
    <row r="47" spans="1:84" x14ac:dyDescent="0.35">
      <c r="A47" s="2" t="s">
        <v>332</v>
      </c>
      <c r="B47">
        <v>79</v>
      </c>
      <c r="C47" s="36">
        <v>1.860759493670886</v>
      </c>
      <c r="D47" s="36">
        <v>0.93670886075949367</v>
      </c>
      <c r="E47" s="36">
        <v>1</v>
      </c>
      <c r="F47" s="37">
        <v>177.67088607594937</v>
      </c>
      <c r="G47" s="36">
        <v>34.992405063291123</v>
      </c>
      <c r="H47" s="36">
        <v>0</v>
      </c>
      <c r="I47" s="36">
        <v>1</v>
      </c>
      <c r="J47" s="36">
        <v>0</v>
      </c>
      <c r="K47" s="36">
        <v>0</v>
      </c>
      <c r="L47" s="36">
        <v>2.3809523809523808E-2</v>
      </c>
      <c r="M47" s="36">
        <v>0.95238095238095233</v>
      </c>
      <c r="N47" s="36">
        <v>0</v>
      </c>
      <c r="O47" s="36">
        <v>2.3809523809523808E-2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0.9285714285714286</v>
      </c>
      <c r="W47" s="36">
        <v>7.1428571428571425E-2</v>
      </c>
      <c r="X47" s="36">
        <v>0</v>
      </c>
      <c r="Y47" s="36">
        <v>0</v>
      </c>
      <c r="Z47" s="36">
        <v>0</v>
      </c>
      <c r="AA47" s="36">
        <v>3.240506329113924</v>
      </c>
      <c r="AB47" s="36">
        <v>0.53164556962025311</v>
      </c>
      <c r="AC47" s="36">
        <v>1.9493670886075949</v>
      </c>
      <c r="AD47" s="36">
        <v>2.037974683544304</v>
      </c>
      <c r="AE47" s="36">
        <v>0</v>
      </c>
      <c r="AF47" s="36">
        <v>1</v>
      </c>
      <c r="AG47" s="36">
        <v>0.2</v>
      </c>
      <c r="AH47" s="36">
        <v>0</v>
      </c>
      <c r="AI47" s="36">
        <v>0</v>
      </c>
      <c r="AJ47" s="36">
        <v>0</v>
      </c>
      <c r="AK47" s="36">
        <v>0.3</v>
      </c>
      <c r="AL47" s="36">
        <v>0.2</v>
      </c>
      <c r="AM47" s="36">
        <v>0</v>
      </c>
      <c r="AN47" s="36">
        <v>0</v>
      </c>
      <c r="AO47" s="36">
        <v>0.3</v>
      </c>
      <c r="AP47" s="36">
        <v>0</v>
      </c>
      <c r="AQ47" s="36">
        <v>0</v>
      </c>
      <c r="AR47" s="36">
        <v>1</v>
      </c>
      <c r="AS47" s="36">
        <v>0</v>
      </c>
      <c r="AT47" s="36">
        <v>0</v>
      </c>
      <c r="AU47" s="36">
        <v>0</v>
      </c>
      <c r="AV47" s="36">
        <v>0</v>
      </c>
      <c r="AW47" s="36">
        <v>0</v>
      </c>
      <c r="AX47" s="36">
        <v>0</v>
      </c>
      <c r="AY47" s="36">
        <v>0</v>
      </c>
      <c r="AZ47" s="36">
        <v>0.12658227848101267</v>
      </c>
      <c r="BA47" s="36">
        <v>0</v>
      </c>
      <c r="BB47" s="36">
        <v>3.5696202531645569</v>
      </c>
      <c r="BC47" s="36">
        <v>1.481012658227848</v>
      </c>
      <c r="BD47" s="36">
        <v>0.97468354430379744</v>
      </c>
      <c r="BE47" s="36">
        <v>2.3291139240506329</v>
      </c>
      <c r="BF47" s="37">
        <v>101.21518987341773</v>
      </c>
    </row>
    <row r="48" spans="1:84" x14ac:dyDescent="0.35">
      <c r="A48" s="40" t="s">
        <v>430</v>
      </c>
      <c r="B48" s="34">
        <v>1747</v>
      </c>
      <c r="C48" s="41">
        <v>2.4647967945048657</v>
      </c>
      <c r="D48" s="41">
        <v>0.92730394962793361</v>
      </c>
      <c r="E48" s="41">
        <v>0.88036634230108757</v>
      </c>
      <c r="F48" s="42">
        <v>185.22896393817973</v>
      </c>
      <c r="G48" s="41">
        <v>52.853749284487563</v>
      </c>
      <c r="H48" s="41">
        <v>9.502003434459072E-2</v>
      </c>
      <c r="I48" s="41">
        <v>0.72714962762356128</v>
      </c>
      <c r="J48" s="41">
        <v>0.23425863236289776</v>
      </c>
      <c r="K48" s="41">
        <v>3.8591740013540959E-2</v>
      </c>
      <c r="L48" s="41">
        <v>0.12593094109681788</v>
      </c>
      <c r="M48" s="41">
        <v>0.82938388625592419</v>
      </c>
      <c r="N48" s="41">
        <v>4.7393364928909956E-3</v>
      </c>
      <c r="O48" s="41">
        <v>3.1144211238997969E-2</v>
      </c>
      <c r="P48" s="41">
        <v>3.3852403520649968E-3</v>
      </c>
      <c r="Q48" s="41">
        <v>4.062288422477996E-3</v>
      </c>
      <c r="R48" s="41">
        <v>1.3540961408259986E-3</v>
      </c>
      <c r="S48" s="41">
        <v>0.17467840216655384</v>
      </c>
      <c r="T48" s="41">
        <v>5.6194989844278946E-2</v>
      </c>
      <c r="U48" s="41">
        <v>5.0778605280974949E-2</v>
      </c>
      <c r="V48" s="41">
        <v>0.64590385917400139</v>
      </c>
      <c r="W48" s="41">
        <v>6.2965470548408939E-2</v>
      </c>
      <c r="X48" s="41">
        <v>2.031144211238998E-3</v>
      </c>
      <c r="Y48" s="41">
        <v>7.4475287745429924E-3</v>
      </c>
      <c r="Z48" s="41">
        <v>4.8082427017744706E-2</v>
      </c>
      <c r="AA48" s="41">
        <v>3.6742987979393247</v>
      </c>
      <c r="AB48" s="41">
        <v>0.84544934172867769</v>
      </c>
      <c r="AC48" s="41">
        <v>1.2661705781339438</v>
      </c>
      <c r="AD48" s="41">
        <v>2.026903262736119</v>
      </c>
      <c r="AE48" s="41">
        <v>0.90943975441289338</v>
      </c>
      <c r="AF48" s="41">
        <v>9.056024558710668E-2</v>
      </c>
      <c r="AG48" s="41">
        <v>0.20798158096699923</v>
      </c>
      <c r="AH48" s="41">
        <v>0.70299309286262468</v>
      </c>
      <c r="AI48" s="41">
        <v>2.3023791250959325E-3</v>
      </c>
      <c r="AJ48" s="41">
        <v>2.3023791250959325E-3</v>
      </c>
      <c r="AK48" s="41">
        <v>1.5349194167306216E-2</v>
      </c>
      <c r="AL48" s="41">
        <v>3.0698388334612432E-3</v>
      </c>
      <c r="AM48" s="41">
        <v>3.1465848042977744E-2</v>
      </c>
      <c r="AN48" s="41">
        <v>3.0698388334612432E-3</v>
      </c>
      <c r="AO48" s="41">
        <v>6.1396776669224865E-3</v>
      </c>
      <c r="AP48" s="41">
        <v>2.5326170376055258E-2</v>
      </c>
      <c r="AQ48" s="41">
        <v>2.99079754601227E-2</v>
      </c>
      <c r="AR48" s="41">
        <v>0.10582822085889571</v>
      </c>
      <c r="AS48" s="41">
        <v>0.12423312883435583</v>
      </c>
      <c r="AT48" s="41">
        <v>6.51840490797546E-2</v>
      </c>
      <c r="AU48" s="41">
        <v>1.2269938650306749E-2</v>
      </c>
      <c r="AV48" s="41">
        <v>2.4539877300613498E-2</v>
      </c>
      <c r="AW48" s="41">
        <v>0.12576687116564417</v>
      </c>
      <c r="AX48" s="41">
        <v>0.51150306748466257</v>
      </c>
      <c r="AY48" s="41">
        <v>7.668711656441718E-4</v>
      </c>
      <c r="AZ48" s="41">
        <v>0.74642243846594158</v>
      </c>
      <c r="BA48" s="41">
        <v>4.8654836863194044E-2</v>
      </c>
      <c r="BB48" s="41">
        <v>3.9044075558099598</v>
      </c>
      <c r="BC48" s="41">
        <v>1.8311390955924443</v>
      </c>
      <c r="BD48" s="41">
        <v>0.85403548941041785</v>
      </c>
      <c r="BE48" s="41">
        <v>2.3892386949055524</v>
      </c>
      <c r="BF48" s="42">
        <v>103.04121350887235</v>
      </c>
    </row>
    <row r="49" spans="3:58" x14ac:dyDescent="0.35">
      <c r="C49" s="36"/>
      <c r="D49" s="36"/>
      <c r="E49" s="36"/>
      <c r="F49" s="37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7"/>
    </row>
  </sheetData>
  <mergeCells count="2">
    <mergeCell ref="A4:A5"/>
    <mergeCell ref="B4:B5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9FDBA-2587-460F-9970-9FD4D1689566}">
  <dimension ref="A5:U49"/>
  <sheetViews>
    <sheetView workbookViewId="0">
      <selection activeCell="J2" sqref="J2"/>
    </sheetView>
  </sheetViews>
  <sheetFormatPr defaultColWidth="13.453125" defaultRowHeight="14.5" x14ac:dyDescent="0.35"/>
  <cols>
    <col min="1" max="1" width="17.81640625" customWidth="1"/>
    <col min="2" max="2" width="9.90625" customWidth="1"/>
    <col min="3" max="3" width="8.81640625" bestFit="1" customWidth="1"/>
    <col min="4" max="4" width="10.36328125" customWidth="1"/>
    <col min="5" max="5" width="10.54296875" bestFit="1" customWidth="1"/>
    <col min="6" max="6" width="13" customWidth="1"/>
    <col min="7" max="7" width="12.26953125" customWidth="1"/>
    <col min="8" max="8" width="15.1796875" bestFit="1" customWidth="1"/>
    <col min="9" max="9" width="14.7265625" bestFit="1" customWidth="1"/>
    <col min="10" max="10" width="9.453125" customWidth="1"/>
    <col min="11" max="11" width="7.26953125" customWidth="1"/>
    <col min="12" max="12" width="7" customWidth="1"/>
    <col min="13" max="13" width="11.54296875" customWidth="1"/>
    <col min="14" max="14" width="9.6328125" customWidth="1"/>
    <col min="15" max="15" width="10.54296875" customWidth="1"/>
    <col min="16" max="16" width="15.36328125" customWidth="1"/>
    <col min="17" max="17" width="11.36328125" customWidth="1"/>
    <col min="18" max="18" width="11.6328125" customWidth="1"/>
    <col min="19" max="19" width="10.453125" customWidth="1"/>
    <col min="20" max="20" width="10.08984375" customWidth="1"/>
    <col min="21" max="21" width="12.90625" customWidth="1"/>
  </cols>
  <sheetData>
    <row r="5" spans="1:21" x14ac:dyDescent="0.35">
      <c r="A5" s="97"/>
      <c r="B5" s="95" t="s">
        <v>355</v>
      </c>
      <c r="C5" s="98"/>
      <c r="D5" s="98"/>
      <c r="E5" s="98"/>
      <c r="F5" s="98"/>
      <c r="G5" s="98"/>
      <c r="H5" s="98"/>
      <c r="I5" s="98"/>
      <c r="J5" s="95" t="s">
        <v>356</v>
      </c>
      <c r="K5" s="95"/>
      <c r="L5" s="95"/>
      <c r="M5" s="98"/>
      <c r="N5" s="98"/>
      <c r="O5" s="98"/>
      <c r="P5" s="98"/>
      <c r="Q5" s="98"/>
      <c r="R5" s="98"/>
      <c r="S5" s="98"/>
      <c r="T5" s="98"/>
      <c r="U5" s="98"/>
    </row>
    <row r="6" spans="1:21" ht="45" customHeight="1" x14ac:dyDescent="0.45">
      <c r="A6" s="111" t="s">
        <v>357</v>
      </c>
      <c r="B6" s="74" t="s">
        <v>358</v>
      </c>
      <c r="C6" s="75" t="s">
        <v>559</v>
      </c>
      <c r="D6" s="75" t="s">
        <v>560</v>
      </c>
      <c r="E6" s="76" t="s">
        <v>561</v>
      </c>
      <c r="F6" s="74" t="s">
        <v>562</v>
      </c>
      <c r="G6" s="74" t="s">
        <v>563</v>
      </c>
      <c r="H6" s="77" t="s">
        <v>565</v>
      </c>
      <c r="I6" s="77" t="s">
        <v>564</v>
      </c>
      <c r="J6" s="74" t="s">
        <v>359</v>
      </c>
      <c r="K6" s="74" t="s">
        <v>554</v>
      </c>
      <c r="L6" s="74" t="s">
        <v>555</v>
      </c>
      <c r="M6" s="74" t="s">
        <v>556</v>
      </c>
      <c r="N6" s="74" t="s">
        <v>558</v>
      </c>
      <c r="O6" s="74" t="s">
        <v>557</v>
      </c>
      <c r="P6" s="74" t="s">
        <v>600</v>
      </c>
      <c r="Q6" s="74" t="s">
        <v>567</v>
      </c>
      <c r="R6" s="74" t="s">
        <v>568</v>
      </c>
      <c r="S6" s="74" t="s">
        <v>569</v>
      </c>
      <c r="T6" s="74" t="s">
        <v>570</v>
      </c>
      <c r="U6" s="74" t="s">
        <v>571</v>
      </c>
    </row>
    <row r="7" spans="1:21" x14ac:dyDescent="0.35">
      <c r="A7" s="56" t="s">
        <v>403</v>
      </c>
    </row>
    <row r="8" spans="1:21" x14ac:dyDescent="0.35">
      <c r="A8" s="57" t="s">
        <v>404</v>
      </c>
      <c r="B8">
        <v>1658</v>
      </c>
      <c r="C8" s="33">
        <v>26.925532770406313</v>
      </c>
      <c r="D8" s="33">
        <v>150.00971049457263</v>
      </c>
      <c r="E8" s="38">
        <v>279.5223160434258</v>
      </c>
      <c r="F8" s="38">
        <v>630.57659831121839</v>
      </c>
      <c r="G8" s="38">
        <v>208.39203860072377</v>
      </c>
      <c r="H8" s="37">
        <v>23.233333333333103</v>
      </c>
      <c r="I8" s="37">
        <v>7.9611580217129116</v>
      </c>
      <c r="J8">
        <v>1658</v>
      </c>
      <c r="K8" s="37">
        <v>39.020560747663552</v>
      </c>
      <c r="L8" s="37">
        <v>7.0736074766354582</v>
      </c>
      <c r="M8" s="36">
        <v>0.13453582554517018</v>
      </c>
      <c r="N8" s="33">
        <v>1.6396386292834961</v>
      </c>
      <c r="O8" s="36">
        <v>0.15730778816199395</v>
      </c>
      <c r="P8" s="37">
        <v>54.856323987538907</v>
      </c>
      <c r="Q8" s="37">
        <v>18.972461059190049</v>
      </c>
      <c r="R8" s="37">
        <v>7.4228670447385037</v>
      </c>
      <c r="S8" s="33">
        <v>1.0755513547574025</v>
      </c>
      <c r="T8" s="33">
        <v>1.1063011972274641</v>
      </c>
      <c r="U8" s="37">
        <v>30.749212350346564</v>
      </c>
    </row>
    <row r="9" spans="1:21" x14ac:dyDescent="0.35">
      <c r="A9" s="57" t="s">
        <v>405</v>
      </c>
      <c r="B9">
        <v>89</v>
      </c>
      <c r="C9" s="33">
        <v>25.263670411985018</v>
      </c>
      <c r="D9" s="33">
        <v>150.05430711610501</v>
      </c>
      <c r="E9" s="38">
        <v>238.7865168539326</v>
      </c>
      <c r="F9" s="38">
        <v>659.79775280898878</v>
      </c>
      <c r="G9" s="38">
        <v>197.01123595505618</v>
      </c>
      <c r="H9" s="37">
        <v>24.583520599250932</v>
      </c>
      <c r="I9" s="37">
        <v>8.5432584269662861</v>
      </c>
      <c r="J9">
        <v>89</v>
      </c>
      <c r="K9" s="37">
        <v>37.741573033707866</v>
      </c>
      <c r="L9" s="37">
        <v>7.6435955056179772</v>
      </c>
      <c r="M9" s="36">
        <v>0.14303370786516856</v>
      </c>
      <c r="N9" s="33">
        <v>1.6246067415730336</v>
      </c>
      <c r="O9" s="36">
        <v>0.13742696629213494</v>
      </c>
      <c r="P9" s="37">
        <v>54.312359550561787</v>
      </c>
      <c r="Q9" s="37">
        <v>24.302247191011233</v>
      </c>
      <c r="R9" s="37">
        <v>5.3976190476190542</v>
      </c>
      <c r="S9" s="33">
        <v>0.95583333333333376</v>
      </c>
      <c r="T9" s="33">
        <v>0.94321428571428545</v>
      </c>
      <c r="U9" s="37">
        <v>22.154761904761905</v>
      </c>
    </row>
    <row r="10" spans="1:21" x14ac:dyDescent="0.35">
      <c r="A10" s="56" t="s">
        <v>406</v>
      </c>
      <c r="C10" s="33"/>
      <c r="D10" s="33"/>
      <c r="E10" s="38"/>
      <c r="F10" s="38"/>
      <c r="G10" s="38"/>
      <c r="H10" s="37"/>
      <c r="I10" s="37"/>
      <c r="K10" s="37"/>
      <c r="L10" s="37"/>
      <c r="M10" s="36"/>
      <c r="N10" s="33"/>
      <c r="O10" s="36"/>
      <c r="P10" s="37"/>
      <c r="Q10" s="37"/>
      <c r="R10" s="37"/>
      <c r="S10" s="33"/>
      <c r="T10" s="33"/>
      <c r="U10" s="37"/>
    </row>
    <row r="11" spans="1:21" x14ac:dyDescent="0.35">
      <c r="A11" s="57" t="s">
        <v>407</v>
      </c>
      <c r="B11">
        <v>1571</v>
      </c>
      <c r="C11" s="33">
        <v>26.931020581370898</v>
      </c>
      <c r="D11" s="33">
        <v>150.01592403989079</v>
      </c>
      <c r="E11" s="38">
        <v>284.0674729471674</v>
      </c>
      <c r="F11" s="38">
        <v>625.57861234882239</v>
      </c>
      <c r="G11" s="38">
        <v>206.50604710375558</v>
      </c>
      <c r="H11" s="37">
        <v>23.200456185019956</v>
      </c>
      <c r="I11" s="37">
        <v>7.8929450456185064</v>
      </c>
      <c r="J11">
        <v>1571</v>
      </c>
      <c r="K11" s="37">
        <v>39.054973821989527</v>
      </c>
      <c r="L11" s="37">
        <v>7.0645026178010051</v>
      </c>
      <c r="M11" s="36">
        <v>0.13458769633507744</v>
      </c>
      <c r="N11" s="33">
        <v>1.6497774869110009</v>
      </c>
      <c r="O11" s="36">
        <v>0.15830693717277511</v>
      </c>
      <c r="P11" s="37">
        <v>55.394437172774893</v>
      </c>
      <c r="Q11" s="37">
        <v>19.014856020942432</v>
      </c>
      <c r="R11" s="37">
        <v>7.4392414248021028</v>
      </c>
      <c r="S11" s="33">
        <v>1.0835356200527688</v>
      </c>
      <c r="T11" s="33">
        <v>1.0980343007915474</v>
      </c>
      <c r="U11" s="37">
        <v>30.654353562005277</v>
      </c>
    </row>
    <row r="12" spans="1:21" x14ac:dyDescent="0.35">
      <c r="A12" s="57" t="s">
        <v>408</v>
      </c>
      <c r="B12">
        <v>176</v>
      </c>
      <c r="C12" s="33">
        <v>26.036174242424252</v>
      </c>
      <c r="D12" s="33">
        <v>149.97679924242431</v>
      </c>
      <c r="E12" s="38">
        <v>218.35227272727272</v>
      </c>
      <c r="F12" s="38">
        <v>689.96590909090912</v>
      </c>
      <c r="G12" s="38">
        <v>219.47159090909091</v>
      </c>
      <c r="H12" s="37">
        <v>24.209564393939388</v>
      </c>
      <c r="I12" s="37">
        <v>8.8643939393939277</v>
      </c>
      <c r="J12">
        <v>176</v>
      </c>
      <c r="K12" s="37">
        <v>38.018072289156628</v>
      </c>
      <c r="L12" s="37">
        <v>7.463012048192776</v>
      </c>
      <c r="M12" s="36">
        <v>0.13861445783132509</v>
      </c>
      <c r="N12" s="33">
        <v>1.5382530120481939</v>
      </c>
      <c r="O12" s="36">
        <v>0.13745180722891587</v>
      </c>
      <c r="P12" s="37">
        <v>49.611445783132531</v>
      </c>
      <c r="Q12" s="37">
        <v>21.439759036144576</v>
      </c>
      <c r="R12" s="37">
        <v>6.1651612903225708</v>
      </c>
      <c r="S12" s="33">
        <v>0.93258064516129036</v>
      </c>
      <c r="T12" s="33">
        <v>1.0987741935483863</v>
      </c>
      <c r="U12" s="37">
        <v>27.019354838709678</v>
      </c>
    </row>
    <row r="13" spans="1:21" x14ac:dyDescent="0.35">
      <c r="A13" s="56" t="s">
        <v>409</v>
      </c>
      <c r="C13" s="33"/>
      <c r="D13" s="33"/>
      <c r="E13" s="38"/>
      <c r="F13" s="38"/>
      <c r="G13" s="38"/>
      <c r="H13" s="37"/>
      <c r="I13" s="37"/>
      <c r="K13" s="37"/>
      <c r="L13" s="37"/>
      <c r="M13" s="36"/>
      <c r="N13" s="33"/>
      <c r="O13" s="36"/>
      <c r="P13" s="37"/>
      <c r="Q13" s="37"/>
      <c r="R13" s="37"/>
      <c r="S13" s="33"/>
      <c r="T13" s="33"/>
      <c r="U13" s="37"/>
    </row>
    <row r="14" spans="1:21" x14ac:dyDescent="0.35">
      <c r="A14" s="57" t="s">
        <v>410</v>
      </c>
      <c r="B14">
        <v>1256</v>
      </c>
      <c r="C14" s="33">
        <v>26.96239384288755</v>
      </c>
      <c r="D14" s="33">
        <v>150.09693471337667</v>
      </c>
      <c r="E14" s="38">
        <v>283.44745222929936</v>
      </c>
      <c r="F14" s="38">
        <v>629.20621019108285</v>
      </c>
      <c r="G14" s="38">
        <v>207.71576433121018</v>
      </c>
      <c r="H14" s="37">
        <v>23.164198513800269</v>
      </c>
      <c r="I14" s="37">
        <v>7.8933121019108059</v>
      </c>
      <c r="J14">
        <v>1256</v>
      </c>
      <c r="K14" s="37">
        <v>38.698619008935822</v>
      </c>
      <c r="L14" s="37">
        <v>7.067238017871623</v>
      </c>
      <c r="M14" s="36">
        <v>0.13363119415109539</v>
      </c>
      <c r="N14" s="33">
        <v>1.6660844841592253</v>
      </c>
      <c r="O14" s="36">
        <v>0.16073192526401303</v>
      </c>
      <c r="P14" s="37">
        <v>54.803493095044651</v>
      </c>
      <c r="Q14" s="37">
        <v>18.895044679122698</v>
      </c>
      <c r="R14" s="37">
        <v>7.5277777777777661</v>
      </c>
      <c r="S14" s="33">
        <v>1.1098673300165842</v>
      </c>
      <c r="T14" s="33">
        <v>1.0880762852404586</v>
      </c>
      <c r="U14" s="37">
        <v>31.291044776119403</v>
      </c>
    </row>
    <row r="15" spans="1:21" x14ac:dyDescent="0.35">
      <c r="A15" s="57" t="s">
        <v>411</v>
      </c>
      <c r="B15">
        <v>315</v>
      </c>
      <c r="C15" s="33">
        <v>26.80592592592598</v>
      </c>
      <c r="D15" s="33">
        <v>149.6929100529095</v>
      </c>
      <c r="E15" s="38">
        <v>286.53968253968253</v>
      </c>
      <c r="F15" s="38">
        <v>611.11428571428576</v>
      </c>
      <c r="G15" s="38">
        <v>201.68253968253967</v>
      </c>
      <c r="H15" s="37">
        <v>23.345026455026545</v>
      </c>
      <c r="I15" s="37">
        <v>7.8914814814814944</v>
      </c>
      <c r="J15">
        <v>315</v>
      </c>
      <c r="K15" s="37">
        <v>40.531986531986533</v>
      </c>
      <c r="L15" s="37">
        <v>7.0531649831650016</v>
      </c>
      <c r="M15" s="36">
        <v>0.1385521885521887</v>
      </c>
      <c r="N15" s="33">
        <v>1.5821885521885519</v>
      </c>
      <c r="O15" s="36">
        <v>0.14825589225589245</v>
      </c>
      <c r="P15" s="37">
        <v>57.843771043770992</v>
      </c>
      <c r="Q15" s="37">
        <v>19.511447811447809</v>
      </c>
      <c r="R15" s="37">
        <v>7.0948064516128913</v>
      </c>
      <c r="S15" s="33">
        <v>0.98109677419354835</v>
      </c>
      <c r="T15" s="33">
        <v>1.1367741935483904</v>
      </c>
      <c r="U15" s="37">
        <v>28.177419354838708</v>
      </c>
    </row>
    <row r="16" spans="1:21" x14ac:dyDescent="0.35">
      <c r="A16" s="56" t="s">
        <v>412</v>
      </c>
      <c r="C16" s="33"/>
      <c r="D16" s="33"/>
      <c r="E16" s="38"/>
      <c r="F16" s="38"/>
      <c r="G16" s="38"/>
      <c r="H16" s="37"/>
      <c r="I16" s="37"/>
      <c r="K16" s="37"/>
      <c r="L16" s="37"/>
      <c r="M16" s="36"/>
      <c r="N16" s="33"/>
      <c r="O16" s="36"/>
      <c r="P16" s="37"/>
      <c r="Q16" s="37"/>
      <c r="R16" s="37"/>
      <c r="S16" s="33"/>
      <c r="T16" s="33"/>
      <c r="U16" s="37"/>
    </row>
    <row r="17" spans="1:21" x14ac:dyDescent="0.35">
      <c r="A17" s="57" t="s">
        <v>413</v>
      </c>
      <c r="B17">
        <v>1091</v>
      </c>
      <c r="C17" s="33">
        <v>26.815734799877845</v>
      </c>
      <c r="D17" s="33">
        <v>150.10126794989355</v>
      </c>
      <c r="E17" s="38">
        <v>289.17965169569203</v>
      </c>
      <c r="F17" s="38">
        <v>635.94042163153074</v>
      </c>
      <c r="G17" s="38">
        <v>207.55362053162236</v>
      </c>
      <c r="H17" s="37">
        <v>23.209746410021246</v>
      </c>
      <c r="I17" s="37">
        <v>7.9338374579896094</v>
      </c>
      <c r="J17">
        <v>1091</v>
      </c>
      <c r="K17" s="37">
        <v>38.800374882849113</v>
      </c>
      <c r="L17" s="37">
        <v>7.066035613870663</v>
      </c>
      <c r="M17" s="36">
        <v>0.13414245548266085</v>
      </c>
      <c r="N17" s="33">
        <v>1.718191190253046</v>
      </c>
      <c r="O17" s="36">
        <v>0.16466916588566063</v>
      </c>
      <c r="P17" s="37">
        <v>55.994376757263232</v>
      </c>
      <c r="Q17" s="37">
        <v>19.151452671040317</v>
      </c>
      <c r="R17" s="37">
        <v>7.5358778625954077</v>
      </c>
      <c r="S17" s="33">
        <v>1.1693225190839709</v>
      </c>
      <c r="T17" s="33">
        <v>1.0745038167938903</v>
      </c>
      <c r="U17" s="37">
        <v>31.061068702290076</v>
      </c>
    </row>
    <row r="18" spans="1:21" x14ac:dyDescent="0.35">
      <c r="A18" s="57" t="s">
        <v>334</v>
      </c>
      <c r="B18">
        <v>165</v>
      </c>
      <c r="C18" s="33">
        <v>27.932121212121157</v>
      </c>
      <c r="D18" s="33">
        <v>150.06828282828275</v>
      </c>
      <c r="E18" s="38">
        <v>245.54545454545453</v>
      </c>
      <c r="F18" s="38">
        <v>584.67878787878783</v>
      </c>
      <c r="G18" s="38">
        <v>208.78787878787878</v>
      </c>
      <c r="H18" s="37">
        <v>22.863030303030293</v>
      </c>
      <c r="I18" s="37">
        <v>7.6253535353535149</v>
      </c>
      <c r="J18">
        <v>165</v>
      </c>
      <c r="K18" s="37">
        <v>38.036585365853661</v>
      </c>
      <c r="L18" s="37">
        <v>7.0750609756097544</v>
      </c>
      <c r="M18" s="36">
        <v>0.13030487804878049</v>
      </c>
      <c r="N18" s="33">
        <v>1.3270731707317052</v>
      </c>
      <c r="O18" s="36">
        <v>0.13511585365853687</v>
      </c>
      <c r="P18" s="37">
        <v>47.055487804878148</v>
      </c>
      <c r="Q18" s="37">
        <v>17.226829268292661</v>
      </c>
      <c r="R18" s="37">
        <v>7.4740506329114016</v>
      </c>
      <c r="S18" s="33">
        <v>0.71550632911392398</v>
      </c>
      <c r="T18" s="33">
        <v>1.1781012658227856</v>
      </c>
      <c r="U18" s="37">
        <v>32.816455696202532</v>
      </c>
    </row>
    <row r="19" spans="1:21" x14ac:dyDescent="0.35">
      <c r="A19" s="56" t="s">
        <v>414</v>
      </c>
      <c r="C19" s="33"/>
      <c r="D19" s="33"/>
      <c r="E19" s="38"/>
      <c r="F19" s="38"/>
      <c r="G19" s="38"/>
      <c r="H19" s="37"/>
      <c r="I19" s="37"/>
      <c r="K19" s="37"/>
      <c r="L19" s="37"/>
      <c r="M19" s="36"/>
      <c r="N19" s="33"/>
      <c r="O19" s="36"/>
      <c r="P19" s="37"/>
      <c r="Q19" s="37"/>
      <c r="R19" s="37"/>
      <c r="S19" s="33"/>
      <c r="T19" s="33"/>
      <c r="U19" s="37"/>
    </row>
    <row r="20" spans="1:21" x14ac:dyDescent="0.35">
      <c r="A20" s="57" t="s">
        <v>415</v>
      </c>
      <c r="B20">
        <v>57</v>
      </c>
      <c r="C20" s="33">
        <v>26.85672514619883</v>
      </c>
      <c r="D20" s="33">
        <v>149.94385964912286</v>
      </c>
      <c r="E20" s="38">
        <v>190.87719298245614</v>
      </c>
      <c r="F20" s="38">
        <v>775.36842105263156</v>
      </c>
      <c r="G20" s="38">
        <v>265.84210526315792</v>
      </c>
      <c r="H20" s="37">
        <v>23.820467836257315</v>
      </c>
      <c r="I20" s="37">
        <v>9.3590643274853829</v>
      </c>
      <c r="J20">
        <v>57</v>
      </c>
      <c r="K20" s="37">
        <v>39.765957446808514</v>
      </c>
      <c r="L20" s="37">
        <v>7.3502127659574468</v>
      </c>
      <c r="M20" s="36">
        <v>0.13042553191489362</v>
      </c>
      <c r="N20" s="33">
        <v>1.2265957446808515</v>
      </c>
      <c r="O20" s="36">
        <v>0.11944680851063835</v>
      </c>
      <c r="P20" s="37">
        <v>43.525531914893634</v>
      </c>
      <c r="Q20" s="37">
        <v>19.502127659574469</v>
      </c>
      <c r="R20" s="37">
        <v>7.4355555555555544</v>
      </c>
      <c r="S20" s="33">
        <v>1.0004444444444442</v>
      </c>
      <c r="T20" s="33">
        <v>1.4671111111111108</v>
      </c>
      <c r="U20" s="37">
        <v>35.466666666666669</v>
      </c>
    </row>
    <row r="21" spans="1:21" x14ac:dyDescent="0.35">
      <c r="A21" s="57" t="s">
        <v>347</v>
      </c>
      <c r="B21">
        <v>30</v>
      </c>
      <c r="C21" s="33">
        <v>26.768888888888878</v>
      </c>
      <c r="D21" s="33">
        <v>149.80944444444452</v>
      </c>
      <c r="E21" s="38">
        <v>209.93333333333334</v>
      </c>
      <c r="F21" s="38">
        <v>617.20000000000005</v>
      </c>
      <c r="G21" s="38">
        <v>198</v>
      </c>
      <c r="H21" s="37">
        <v>23.839444444444442</v>
      </c>
      <c r="I21" s="37">
        <v>8.8772222222222243</v>
      </c>
      <c r="J21">
        <v>30</v>
      </c>
      <c r="K21" s="37">
        <v>36.1</v>
      </c>
      <c r="L21" s="37">
        <v>7.1039999999999992</v>
      </c>
      <c r="M21" s="36">
        <v>0.13833333333333336</v>
      </c>
      <c r="N21" s="33">
        <v>1.7703333333333331</v>
      </c>
      <c r="O21" s="36">
        <v>0.16573333333333332</v>
      </c>
      <c r="P21" s="37">
        <v>45.199999999999974</v>
      </c>
      <c r="Q21" s="37">
        <v>15.983333333333333</v>
      </c>
      <c r="R21" s="37">
        <v>6.4461538461538428</v>
      </c>
      <c r="S21" s="33">
        <v>0.73999999999999966</v>
      </c>
      <c r="T21" s="33">
        <v>0.9638461538461538</v>
      </c>
      <c r="U21" s="37">
        <v>28.115384615384617</v>
      </c>
    </row>
    <row r="22" spans="1:21" x14ac:dyDescent="0.35">
      <c r="A22" s="56" t="s">
        <v>416</v>
      </c>
      <c r="C22" s="33"/>
      <c r="D22" s="33"/>
      <c r="E22" s="38"/>
      <c r="F22" s="38"/>
      <c r="G22" s="38"/>
      <c r="H22" s="37"/>
      <c r="I22" s="37"/>
      <c r="K22" s="37"/>
      <c r="L22" s="37"/>
      <c r="M22" s="36"/>
      <c r="N22" s="33"/>
      <c r="O22" s="36"/>
      <c r="P22" s="37"/>
      <c r="Q22" s="37"/>
      <c r="R22" s="37"/>
      <c r="S22" s="33"/>
      <c r="T22" s="33"/>
      <c r="U22" s="37"/>
    </row>
    <row r="23" spans="1:21" x14ac:dyDescent="0.35">
      <c r="A23" s="57" t="s">
        <v>417</v>
      </c>
      <c r="B23">
        <v>267</v>
      </c>
      <c r="C23" s="33">
        <v>26.693320848938875</v>
      </c>
      <c r="D23" s="33">
        <v>149.76491885143503</v>
      </c>
      <c r="E23" s="38">
        <v>280.77902621722848</v>
      </c>
      <c r="F23" s="38">
        <v>618.29588014981277</v>
      </c>
      <c r="G23" s="38">
        <v>203.09363295880149</v>
      </c>
      <c r="H23" s="37">
        <v>23.4634831460675</v>
      </c>
      <c r="I23" s="37">
        <v>7.8855181023720418</v>
      </c>
      <c r="J23">
        <v>267</v>
      </c>
      <c r="K23" s="37">
        <v>39.488</v>
      </c>
      <c r="L23" s="37">
        <v>7.0548800000000158</v>
      </c>
      <c r="M23" s="36">
        <v>0.14228000000000013</v>
      </c>
      <c r="N23" s="33">
        <v>1.593800000000001</v>
      </c>
      <c r="O23" s="36">
        <v>0.14926800000000029</v>
      </c>
      <c r="P23" s="37">
        <v>58.897200000000005</v>
      </c>
      <c r="Q23" s="37">
        <v>19.124399999999994</v>
      </c>
      <c r="R23" s="37">
        <v>6.9934980988593107</v>
      </c>
      <c r="S23" s="33">
        <v>0.97828897338403076</v>
      </c>
      <c r="T23" s="33">
        <v>1.178288973384032</v>
      </c>
      <c r="U23" s="37">
        <v>27.878326996197718</v>
      </c>
    </row>
    <row r="24" spans="1:21" x14ac:dyDescent="0.35">
      <c r="A24" s="57" t="s">
        <v>342</v>
      </c>
      <c r="B24">
        <v>48</v>
      </c>
      <c r="C24" s="33">
        <v>27.432291666666657</v>
      </c>
      <c r="D24" s="33">
        <v>149.29236111111103</v>
      </c>
      <c r="E24" s="38">
        <v>318.58333333333331</v>
      </c>
      <c r="F24" s="38">
        <v>571.16666666666663</v>
      </c>
      <c r="G24" s="38">
        <v>193.83333333333334</v>
      </c>
      <c r="H24" s="37">
        <v>22.686111111111114</v>
      </c>
      <c r="I24" s="37">
        <v>7.9246527777777729</v>
      </c>
      <c r="J24">
        <v>48</v>
      </c>
      <c r="K24" s="37">
        <v>46.085106382978722</v>
      </c>
      <c r="L24" s="37">
        <v>7.0440425531914892</v>
      </c>
      <c r="M24" s="36">
        <v>0.11872340425531915</v>
      </c>
      <c r="N24" s="33">
        <v>1.520425531914894</v>
      </c>
      <c r="O24" s="36">
        <v>0.14287234042553185</v>
      </c>
      <c r="P24" s="37">
        <v>52.240425531914909</v>
      </c>
      <c r="Q24" s="37">
        <v>21.570212765957447</v>
      </c>
      <c r="R24" s="37">
        <v>7.6617021276595763</v>
      </c>
      <c r="S24" s="33">
        <v>0.99680851063829834</v>
      </c>
      <c r="T24" s="33">
        <v>0.9044680851063831</v>
      </c>
      <c r="U24" s="37">
        <v>29.851063829787233</v>
      </c>
    </row>
    <row r="25" spans="1:21" x14ac:dyDescent="0.35">
      <c r="A25" s="56" t="s">
        <v>418</v>
      </c>
      <c r="C25" s="33"/>
      <c r="D25" s="33"/>
      <c r="E25" s="38"/>
      <c r="F25" s="38"/>
      <c r="G25" s="38"/>
      <c r="H25" s="37"/>
      <c r="I25" s="37"/>
      <c r="K25" s="37"/>
      <c r="L25" s="37"/>
      <c r="M25" s="36"/>
      <c r="N25" s="33"/>
      <c r="O25" s="36"/>
      <c r="P25" s="37"/>
      <c r="Q25" s="37"/>
      <c r="R25" s="37"/>
      <c r="S25" s="33"/>
      <c r="T25" s="33"/>
      <c r="U25" s="37"/>
    </row>
    <row r="26" spans="1:21" x14ac:dyDescent="0.35">
      <c r="A26" s="57" t="s">
        <v>336</v>
      </c>
      <c r="B26">
        <v>113</v>
      </c>
      <c r="C26" s="33">
        <v>26.244247787610657</v>
      </c>
      <c r="D26" s="33">
        <v>149.65663716814154</v>
      </c>
      <c r="E26" s="38">
        <v>247.17699115044249</v>
      </c>
      <c r="F26" s="38">
        <v>620.39823008849555</v>
      </c>
      <c r="G26" s="38">
        <v>198.25663716814159</v>
      </c>
      <c r="H26" s="37">
        <v>24.026401179940997</v>
      </c>
      <c r="I26" s="37">
        <v>8.1197640117994148</v>
      </c>
      <c r="J26">
        <v>113</v>
      </c>
      <c r="K26" s="37">
        <v>40.68181818181818</v>
      </c>
      <c r="L26" s="37">
        <v>7.3017272727272804</v>
      </c>
      <c r="M26" s="36">
        <v>0.14118181818181838</v>
      </c>
      <c r="N26" s="33">
        <v>1.5633636363636363</v>
      </c>
      <c r="O26" s="36">
        <v>0.14820909090909115</v>
      </c>
      <c r="P26" s="37">
        <v>43.162727272727267</v>
      </c>
      <c r="Q26" s="37">
        <v>21.36272727272727</v>
      </c>
      <c r="R26" s="37">
        <v>5.5516964285714305</v>
      </c>
      <c r="S26" s="33">
        <v>0.57973214285714258</v>
      </c>
      <c r="T26" s="33">
        <v>1.4074107142857137</v>
      </c>
      <c r="U26" s="37">
        <v>25.089285714285715</v>
      </c>
    </row>
    <row r="27" spans="1:21" x14ac:dyDescent="0.35">
      <c r="A27" s="57" t="s">
        <v>419</v>
      </c>
      <c r="B27">
        <v>154</v>
      </c>
      <c r="C27" s="33">
        <v>27.022835497835519</v>
      </c>
      <c r="D27" s="33">
        <v>149.84437229437256</v>
      </c>
      <c r="E27" s="38">
        <v>305.43506493506493</v>
      </c>
      <c r="F27" s="38">
        <v>616.7532467532468</v>
      </c>
      <c r="G27" s="38">
        <v>206.64285714285714</v>
      </c>
      <c r="H27" s="37">
        <v>23.050432900432881</v>
      </c>
      <c r="I27" s="37">
        <v>7.7136363636363772</v>
      </c>
      <c r="J27">
        <v>154</v>
      </c>
      <c r="K27" s="37">
        <v>38.549999999999997</v>
      </c>
      <c r="L27" s="37">
        <v>6.8609285714285715</v>
      </c>
      <c r="M27" s="36">
        <v>0.14314285714285727</v>
      </c>
      <c r="N27" s="33">
        <v>1.6177142857142881</v>
      </c>
      <c r="O27" s="36">
        <v>0.15009999999999996</v>
      </c>
      <c r="P27" s="37">
        <v>71.259999999999991</v>
      </c>
      <c r="Q27" s="37">
        <v>17.365714285714283</v>
      </c>
      <c r="R27" s="37">
        <v>8.0629139072847611</v>
      </c>
      <c r="S27" s="33">
        <v>1.2739072847682109</v>
      </c>
      <c r="T27" s="33">
        <v>1.0083443708609259</v>
      </c>
      <c r="U27" s="37">
        <v>29.94701986754967</v>
      </c>
    </row>
    <row r="28" spans="1:21" x14ac:dyDescent="0.35">
      <c r="A28" s="56" t="s">
        <v>420</v>
      </c>
      <c r="C28" s="33"/>
      <c r="D28" s="33"/>
      <c r="E28" s="38"/>
      <c r="F28" s="38"/>
      <c r="G28" s="38"/>
      <c r="H28" s="37"/>
      <c r="I28" s="37"/>
      <c r="K28" s="37"/>
      <c r="L28" s="37"/>
      <c r="M28" s="36"/>
      <c r="N28" s="33"/>
      <c r="O28" s="36"/>
      <c r="P28" s="37"/>
      <c r="Q28" s="37"/>
      <c r="R28" s="37"/>
      <c r="S28" s="33"/>
      <c r="T28" s="33"/>
      <c r="U28" s="37"/>
    </row>
    <row r="29" spans="1:21" x14ac:dyDescent="0.35">
      <c r="A29" s="57" t="s">
        <v>421</v>
      </c>
      <c r="B29">
        <v>495</v>
      </c>
      <c r="C29" s="33">
        <v>27.187777777777857</v>
      </c>
      <c r="D29" s="33">
        <v>149.86080808080823</v>
      </c>
      <c r="E29" s="38">
        <v>284.62222222222221</v>
      </c>
      <c r="F29" s="38">
        <v>608.48282828282834</v>
      </c>
      <c r="G29" s="38">
        <v>204.02828282828284</v>
      </c>
      <c r="H29" s="37">
        <v>22.936430976430838</v>
      </c>
      <c r="I29" s="37">
        <v>7.7181481481481677</v>
      </c>
      <c r="J29">
        <v>495</v>
      </c>
      <c r="K29" s="37">
        <v>36.977505112474439</v>
      </c>
      <c r="L29" s="37">
        <v>7.1595910020450138</v>
      </c>
      <c r="M29" s="36">
        <v>0.14482617586912058</v>
      </c>
      <c r="N29" s="33">
        <v>1.5481799591002086</v>
      </c>
      <c r="O29" s="36">
        <v>0.15178936605316987</v>
      </c>
      <c r="P29" s="37">
        <v>51.312269938650296</v>
      </c>
      <c r="Q29" s="37">
        <v>17.667075664621692</v>
      </c>
      <c r="R29" s="37">
        <v>8.2817419354838702</v>
      </c>
      <c r="S29" s="33">
        <v>1.0698064516129038</v>
      </c>
      <c r="T29" s="33">
        <v>1.1123225806451653</v>
      </c>
      <c r="U29" s="37">
        <v>33.064516129032256</v>
      </c>
    </row>
    <row r="30" spans="1:21" x14ac:dyDescent="0.35">
      <c r="A30" s="57" t="s">
        <v>422</v>
      </c>
      <c r="B30">
        <v>596</v>
      </c>
      <c r="C30" s="33">
        <v>26.50673937360164</v>
      </c>
      <c r="D30" s="33">
        <v>150.3009787472032</v>
      </c>
      <c r="E30" s="38">
        <v>292.96476510067112</v>
      </c>
      <c r="F30" s="38">
        <v>658.744966442953</v>
      </c>
      <c r="G30" s="38">
        <v>210.48154362416108</v>
      </c>
      <c r="H30" s="37">
        <v>23.436744966442991</v>
      </c>
      <c r="I30" s="37">
        <v>8.1129753914988925</v>
      </c>
      <c r="J30">
        <v>596</v>
      </c>
      <c r="K30" s="37">
        <v>40.34256055363322</v>
      </c>
      <c r="L30" s="37">
        <v>6.9868858131487785</v>
      </c>
      <c r="M30" s="36">
        <v>0.12510380622837414</v>
      </c>
      <c r="N30" s="33">
        <v>1.8620242214532892</v>
      </c>
      <c r="O30" s="36">
        <v>0.17556574394463689</v>
      </c>
      <c r="P30" s="37">
        <v>59.955536332179975</v>
      </c>
      <c r="Q30" s="37">
        <v>20.407266435986159</v>
      </c>
      <c r="R30" s="37">
        <v>6.9409777015437184</v>
      </c>
      <c r="S30" s="33">
        <v>1.2486963979416739</v>
      </c>
      <c r="T30" s="33">
        <v>1.044339622641508</v>
      </c>
      <c r="U30" s="37">
        <v>29.463121783876502</v>
      </c>
    </row>
    <row r="31" spans="1:21" x14ac:dyDescent="0.35">
      <c r="A31" s="56" t="s">
        <v>423</v>
      </c>
      <c r="C31" s="33"/>
      <c r="D31" s="33"/>
      <c r="E31" s="38"/>
      <c r="F31" s="38"/>
      <c r="G31" s="38"/>
      <c r="H31" s="37"/>
      <c r="I31" s="37"/>
      <c r="K31" s="37"/>
      <c r="L31" s="37"/>
      <c r="M31" s="36"/>
      <c r="N31" s="33"/>
      <c r="O31" s="36"/>
      <c r="P31" s="37"/>
      <c r="Q31" s="37"/>
      <c r="R31" s="37"/>
      <c r="S31" s="33"/>
      <c r="T31" s="33"/>
      <c r="U31" s="37"/>
    </row>
    <row r="32" spans="1:21" x14ac:dyDescent="0.35">
      <c r="A32" s="57" t="s">
        <v>424</v>
      </c>
      <c r="B32">
        <v>88</v>
      </c>
      <c r="C32" s="33">
        <v>25.267992424242426</v>
      </c>
      <c r="D32" s="33">
        <v>150.09772727272741</v>
      </c>
      <c r="E32" s="38">
        <v>237.01136363636363</v>
      </c>
      <c r="F32" s="38">
        <v>661.3295454545455</v>
      </c>
      <c r="G32" s="38">
        <v>197.31818181818181</v>
      </c>
      <c r="H32" s="37">
        <v>24.582007575757572</v>
      </c>
      <c r="I32" s="37">
        <v>8.5568181818181746</v>
      </c>
      <c r="J32">
        <v>88</v>
      </c>
      <c r="K32" s="37">
        <v>37.965909090909093</v>
      </c>
      <c r="L32" s="37">
        <v>7.6499999999999995</v>
      </c>
      <c r="M32" s="36">
        <v>0.14397727272727273</v>
      </c>
      <c r="N32" s="33">
        <v>1.6373863636363637</v>
      </c>
      <c r="O32" s="36">
        <v>0.13870454545454555</v>
      </c>
      <c r="P32" s="37">
        <v>54.509090909090901</v>
      </c>
      <c r="Q32" s="37">
        <v>24.536363636363635</v>
      </c>
      <c r="R32" s="37">
        <v>5.3060240963855492</v>
      </c>
      <c r="S32" s="33">
        <v>0.9516867469879523</v>
      </c>
      <c r="T32" s="33">
        <v>0.92325301204819255</v>
      </c>
      <c r="U32" s="37">
        <v>21.831325301204821</v>
      </c>
    </row>
    <row r="33" spans="1:21" x14ac:dyDescent="0.35">
      <c r="A33" s="57" t="s">
        <v>353</v>
      </c>
      <c r="B33">
        <v>1</v>
      </c>
      <c r="C33" s="33">
        <v>24.883333333333333</v>
      </c>
      <c r="D33" s="33">
        <v>146.23333333333332</v>
      </c>
      <c r="E33" s="38">
        <v>395</v>
      </c>
      <c r="F33" s="38">
        <v>525</v>
      </c>
      <c r="G33" s="38">
        <v>170</v>
      </c>
      <c r="H33" s="37">
        <v>24.716666666666669</v>
      </c>
      <c r="I33" s="37">
        <v>7.3499999999999988</v>
      </c>
      <c r="J33">
        <v>1</v>
      </c>
      <c r="K33" s="37">
        <v>18</v>
      </c>
      <c r="L33" s="37">
        <v>7.08</v>
      </c>
      <c r="M33" s="36">
        <v>0.06</v>
      </c>
      <c r="N33" s="33">
        <v>0.5</v>
      </c>
      <c r="O33" s="36">
        <v>2.5000000000000001E-2</v>
      </c>
      <c r="P33" s="37">
        <v>37</v>
      </c>
      <c r="Q33" s="37">
        <v>3.7</v>
      </c>
      <c r="R33" s="37">
        <v>13</v>
      </c>
      <c r="S33" s="33">
        <v>1.3</v>
      </c>
      <c r="T33" s="33">
        <v>2.6</v>
      </c>
      <c r="U33" s="37">
        <v>49</v>
      </c>
    </row>
    <row r="34" spans="1:21" x14ac:dyDescent="0.35">
      <c r="A34" s="56" t="s">
        <v>425</v>
      </c>
      <c r="C34" s="33"/>
      <c r="D34" s="33"/>
      <c r="E34" s="38"/>
      <c r="F34" s="38"/>
      <c r="G34" s="38"/>
      <c r="H34" s="37"/>
      <c r="I34" s="37"/>
      <c r="K34" s="37"/>
      <c r="L34" s="37"/>
      <c r="M34" s="36"/>
      <c r="N34" s="33"/>
      <c r="O34" s="36"/>
      <c r="P34" s="37"/>
      <c r="Q34" s="37"/>
      <c r="R34" s="37"/>
      <c r="S34" s="33"/>
      <c r="T34" s="33"/>
      <c r="U34" s="37"/>
    </row>
    <row r="35" spans="1:21" x14ac:dyDescent="0.35">
      <c r="A35" s="57" t="s">
        <v>326</v>
      </c>
      <c r="B35">
        <v>454</v>
      </c>
      <c r="C35" s="33">
        <v>27.128597650514028</v>
      </c>
      <c r="D35" s="33">
        <v>149.76483113069025</v>
      </c>
      <c r="E35" s="38">
        <v>280.63876651982378</v>
      </c>
      <c r="F35" s="38">
        <v>597.98458149779731</v>
      </c>
      <c r="G35" s="38">
        <v>199.68942731277534</v>
      </c>
      <c r="H35" s="37">
        <v>23.068428781203952</v>
      </c>
      <c r="I35" s="37">
        <v>7.7909324522760848</v>
      </c>
      <c r="J35">
        <v>454</v>
      </c>
      <c r="K35" s="37">
        <v>36.787139689578716</v>
      </c>
      <c r="L35" s="37">
        <v>7.2097117516629972</v>
      </c>
      <c r="M35" s="36">
        <v>0.14716186252771615</v>
      </c>
      <c r="N35" s="33">
        <v>1.5353880266075426</v>
      </c>
      <c r="O35" s="36">
        <v>0.15173170731707344</v>
      </c>
      <c r="P35" s="37">
        <v>52.589578713968926</v>
      </c>
      <c r="Q35" s="37">
        <v>17.914190687361426</v>
      </c>
      <c r="R35" s="37">
        <v>8.4867915690866518</v>
      </c>
      <c r="S35" s="33">
        <v>1.0729508196721318</v>
      </c>
      <c r="T35" s="33">
        <v>1.1148009367681542</v>
      </c>
      <c r="U35" s="37">
        <v>32.796252927400467</v>
      </c>
    </row>
    <row r="36" spans="1:21" x14ac:dyDescent="0.35">
      <c r="A36" s="57" t="s">
        <v>328</v>
      </c>
      <c r="B36">
        <v>41</v>
      </c>
      <c r="C36" s="33">
        <v>27.843089430894306</v>
      </c>
      <c r="D36" s="33">
        <v>150.92357723577237</v>
      </c>
      <c r="E36" s="38">
        <v>328.73170731707319</v>
      </c>
      <c r="F36" s="38">
        <v>724.73170731707319</v>
      </c>
      <c r="G36" s="38">
        <v>252.07317073170731</v>
      </c>
      <c r="H36" s="37">
        <v>21.474796747967478</v>
      </c>
      <c r="I36" s="37">
        <v>6.9121951219512203</v>
      </c>
      <c r="J36">
        <v>41</v>
      </c>
      <c r="K36" s="37">
        <v>39.236842105263158</v>
      </c>
      <c r="L36" s="37">
        <v>6.5647368421052628</v>
      </c>
      <c r="M36" s="36">
        <v>0.1171052631578947</v>
      </c>
      <c r="N36" s="33">
        <v>1.7000000000000002</v>
      </c>
      <c r="O36" s="36">
        <v>0.15247368421052626</v>
      </c>
      <c r="P36" s="37">
        <v>36.152631578947378</v>
      </c>
      <c r="Q36" s="37">
        <v>14.734210526315787</v>
      </c>
      <c r="R36" s="37">
        <v>5.9776315789473662</v>
      </c>
      <c r="S36" s="33">
        <v>1.0344736842105262</v>
      </c>
      <c r="T36" s="33">
        <v>1.0844736842105265</v>
      </c>
      <c r="U36" s="37">
        <v>36.078947368421055</v>
      </c>
    </row>
    <row r="37" spans="1:21" x14ac:dyDescent="0.35">
      <c r="A37" s="56" t="s">
        <v>426</v>
      </c>
      <c r="C37" s="33"/>
      <c r="D37" s="33"/>
      <c r="E37" s="38"/>
      <c r="F37" s="38"/>
      <c r="G37" s="38"/>
      <c r="H37" s="37"/>
      <c r="I37" s="37"/>
      <c r="K37" s="37"/>
      <c r="L37" s="37"/>
      <c r="M37" s="36"/>
      <c r="N37" s="33"/>
      <c r="O37" s="36"/>
      <c r="P37" s="37"/>
      <c r="Q37" s="37"/>
      <c r="R37" s="37"/>
      <c r="S37" s="33"/>
      <c r="T37" s="33"/>
      <c r="U37" s="37"/>
    </row>
    <row r="38" spans="1:21" x14ac:dyDescent="0.35">
      <c r="A38" s="57" t="s">
        <v>344</v>
      </c>
      <c r="B38">
        <v>46</v>
      </c>
      <c r="C38" s="33">
        <v>26.665579710144936</v>
      </c>
      <c r="D38" s="33">
        <v>150.23840579710151</v>
      </c>
      <c r="E38" s="38">
        <v>169.32608695652175</v>
      </c>
      <c r="F38" s="38">
        <v>828.23913043478262</v>
      </c>
      <c r="G38" s="38">
        <v>283.26086956521738</v>
      </c>
      <c r="H38" s="37">
        <v>24.064855072463764</v>
      </c>
      <c r="I38" s="37">
        <v>9.7786231884058008</v>
      </c>
      <c r="J38">
        <v>46</v>
      </c>
      <c r="K38" s="37">
        <v>40.027777777777779</v>
      </c>
      <c r="L38" s="37">
        <v>7.3805555555555555</v>
      </c>
      <c r="M38" s="36">
        <v>0.13500000000000009</v>
      </c>
      <c r="N38" s="33">
        <v>1.2347222222222225</v>
      </c>
      <c r="O38" s="36">
        <v>0.11980555555555557</v>
      </c>
      <c r="P38" s="37">
        <v>37.536111111111133</v>
      </c>
      <c r="Q38" s="37">
        <v>19.794444444444444</v>
      </c>
      <c r="R38" s="37">
        <v>8.1647058823529388</v>
      </c>
      <c r="S38" s="33">
        <v>1.1744117647058818</v>
      </c>
      <c r="T38" s="33">
        <v>1.3932352941176469</v>
      </c>
      <c r="U38" s="37">
        <v>37.794117647058826</v>
      </c>
    </row>
    <row r="39" spans="1:21" x14ac:dyDescent="0.35">
      <c r="A39" s="57" t="s">
        <v>310</v>
      </c>
      <c r="B39">
        <v>11</v>
      </c>
      <c r="C39" s="33">
        <v>27.656060606060599</v>
      </c>
      <c r="D39" s="33">
        <v>148.71212121212119</v>
      </c>
      <c r="E39" s="38">
        <v>281</v>
      </c>
      <c r="F39" s="38">
        <v>554.27272727272725</v>
      </c>
      <c r="G39" s="38">
        <v>193</v>
      </c>
      <c r="H39" s="37">
        <v>22.798484848484854</v>
      </c>
      <c r="I39" s="37">
        <v>7.6045454545454554</v>
      </c>
      <c r="J39">
        <v>11</v>
      </c>
      <c r="K39" s="37">
        <v>38.909090909090907</v>
      </c>
      <c r="L39" s="37">
        <v>7.2509090909090901</v>
      </c>
      <c r="M39" s="36">
        <v>0.11545454545454546</v>
      </c>
      <c r="N39" s="33">
        <v>1.1999999999999995</v>
      </c>
      <c r="O39" s="36">
        <v>0.11827272727272727</v>
      </c>
      <c r="P39" s="37">
        <v>63.127272727272732</v>
      </c>
      <c r="Q39" s="37">
        <v>18.545454545454547</v>
      </c>
      <c r="R39" s="37">
        <v>5.1818181818181808</v>
      </c>
      <c r="S39" s="33">
        <v>0.46272727272727271</v>
      </c>
      <c r="T39" s="33">
        <v>1.6954545454545453</v>
      </c>
      <c r="U39" s="37">
        <v>28.272727272727273</v>
      </c>
    </row>
    <row r="40" spans="1:21" x14ac:dyDescent="0.35">
      <c r="A40" s="56" t="s">
        <v>427</v>
      </c>
      <c r="C40" s="33"/>
      <c r="D40" s="33"/>
      <c r="E40" s="38"/>
      <c r="F40" s="38"/>
      <c r="G40" s="38"/>
      <c r="H40" s="37"/>
      <c r="I40" s="37"/>
      <c r="K40" s="37"/>
      <c r="L40" s="37"/>
      <c r="M40" s="36"/>
      <c r="N40" s="33"/>
      <c r="O40" s="36"/>
      <c r="P40" s="37"/>
      <c r="Q40" s="37"/>
      <c r="R40" s="37"/>
      <c r="S40" s="33"/>
      <c r="T40" s="33"/>
      <c r="U40" s="37"/>
    </row>
    <row r="41" spans="1:21" x14ac:dyDescent="0.35">
      <c r="A41" s="57" t="s">
        <v>349</v>
      </c>
      <c r="B41">
        <v>81</v>
      </c>
      <c r="C41" s="33">
        <v>25.17345679012346</v>
      </c>
      <c r="D41" s="33">
        <v>150.09423868312768</v>
      </c>
      <c r="E41" s="38">
        <v>231.12345679012347</v>
      </c>
      <c r="F41" s="38">
        <v>661.07407407407402</v>
      </c>
      <c r="G41" s="38">
        <v>196.01234567901236</v>
      </c>
      <c r="H41" s="37">
        <v>24.662962962962965</v>
      </c>
      <c r="I41" s="37">
        <v>8.6006172839506121</v>
      </c>
      <c r="J41">
        <v>81</v>
      </c>
      <c r="K41" s="37">
        <v>38.037037037037038</v>
      </c>
      <c r="L41" s="37">
        <v>7.6379012345679005</v>
      </c>
      <c r="M41" s="36">
        <v>0.14395061728395059</v>
      </c>
      <c r="N41" s="33">
        <v>1.6862962962962964</v>
      </c>
      <c r="O41" s="36">
        <v>0.14172839506172849</v>
      </c>
      <c r="P41" s="37">
        <v>55.476543209876525</v>
      </c>
      <c r="Q41" s="37">
        <v>24.588888888888889</v>
      </c>
      <c r="R41" s="37">
        <v>5.242105263157903</v>
      </c>
      <c r="S41" s="33">
        <v>0.98776315789473712</v>
      </c>
      <c r="T41" s="33">
        <v>0.92802631578947337</v>
      </c>
      <c r="U41" s="37">
        <v>21.907894736842106</v>
      </c>
    </row>
    <row r="42" spans="1:21" x14ac:dyDescent="0.35">
      <c r="A42" s="57" t="s">
        <v>351</v>
      </c>
      <c r="B42">
        <v>7</v>
      </c>
      <c r="C42" s="33">
        <v>26.361904761904757</v>
      </c>
      <c r="D42" s="33">
        <v>150.13809523809525</v>
      </c>
      <c r="E42" s="38">
        <v>305.14285714285717</v>
      </c>
      <c r="F42" s="38">
        <v>664.28571428571433</v>
      </c>
      <c r="G42" s="38">
        <v>212.42857142857142</v>
      </c>
      <c r="H42" s="37">
        <v>23.645238095238092</v>
      </c>
      <c r="I42" s="37">
        <v>8.0500000000000007</v>
      </c>
      <c r="J42">
        <v>7</v>
      </c>
      <c r="K42" s="37">
        <v>37.142857142857146</v>
      </c>
      <c r="L42" s="37">
        <v>7.79</v>
      </c>
      <c r="M42" s="36">
        <v>0.14428571428571429</v>
      </c>
      <c r="N42" s="33">
        <v>1.0714285714285714</v>
      </c>
      <c r="O42" s="36">
        <v>0.10371428571428572</v>
      </c>
      <c r="P42" s="37">
        <v>43.314285714285724</v>
      </c>
      <c r="Q42" s="37">
        <v>23.928571428571427</v>
      </c>
      <c r="R42" s="37">
        <v>6</v>
      </c>
      <c r="S42" s="33">
        <v>0.55999999999999994</v>
      </c>
      <c r="T42" s="33">
        <v>0.87142857142857133</v>
      </c>
      <c r="U42" s="37">
        <v>21</v>
      </c>
    </row>
    <row r="43" spans="1:21" x14ac:dyDescent="0.35">
      <c r="A43" s="56" t="s">
        <v>428</v>
      </c>
      <c r="C43" s="33"/>
      <c r="D43" s="33"/>
      <c r="E43" s="38"/>
      <c r="F43" s="38"/>
      <c r="G43" s="38"/>
      <c r="H43" s="37"/>
      <c r="I43" s="37"/>
      <c r="K43" s="37"/>
      <c r="L43" s="37"/>
      <c r="M43" s="36"/>
      <c r="N43" s="33"/>
      <c r="O43" s="36"/>
      <c r="P43" s="37"/>
      <c r="Q43" s="37"/>
      <c r="R43" s="37"/>
      <c r="S43" s="33"/>
      <c r="T43" s="33"/>
      <c r="U43" s="37"/>
    </row>
    <row r="44" spans="1:21" x14ac:dyDescent="0.35">
      <c r="A44" s="57" t="s">
        <v>338</v>
      </c>
      <c r="B44">
        <v>107</v>
      </c>
      <c r="C44" s="33">
        <v>26.810436137071665</v>
      </c>
      <c r="D44" s="33">
        <v>149.78208722741442</v>
      </c>
      <c r="E44" s="38">
        <v>310.96261682242988</v>
      </c>
      <c r="F44" s="38">
        <v>627.59813084112147</v>
      </c>
      <c r="G44" s="38">
        <v>207.32710280373831</v>
      </c>
      <c r="H44" s="37">
        <v>23.178037383177575</v>
      </c>
      <c r="I44" s="37">
        <v>7.8803738317757031</v>
      </c>
      <c r="J44">
        <v>107</v>
      </c>
      <c r="K44" s="37">
        <v>38.774193548387096</v>
      </c>
      <c r="L44" s="37">
        <v>6.7520430107526925</v>
      </c>
      <c r="M44" s="36">
        <v>0.12720430107526873</v>
      </c>
      <c r="N44" s="33">
        <v>1.6684946236559148</v>
      </c>
      <c r="O44" s="36">
        <v>0.15249462365591396</v>
      </c>
      <c r="P44" s="37">
        <v>86.456989247311881</v>
      </c>
      <c r="Q44" s="37">
        <v>17.679569892473115</v>
      </c>
      <c r="R44" s="37">
        <v>7.1144230769230763</v>
      </c>
      <c r="S44" s="33">
        <v>1.1750961538461535</v>
      </c>
      <c r="T44" s="33">
        <v>1.1275961538461536</v>
      </c>
      <c r="U44" s="37">
        <v>28.903846153846153</v>
      </c>
    </row>
    <row r="45" spans="1:21" x14ac:dyDescent="0.35">
      <c r="A45" s="57" t="s">
        <v>340</v>
      </c>
      <c r="B45">
        <v>47</v>
      </c>
      <c r="C45" s="33">
        <v>27.506382978723423</v>
      </c>
      <c r="D45" s="33">
        <v>149.98617021276581</v>
      </c>
      <c r="E45" s="38">
        <v>292.85106382978722</v>
      </c>
      <c r="F45" s="38">
        <v>592.063829787234</v>
      </c>
      <c r="G45" s="38">
        <v>205.08510638297872</v>
      </c>
      <c r="H45" s="37">
        <v>22.759929078014171</v>
      </c>
      <c r="I45" s="37">
        <v>7.334042553191483</v>
      </c>
      <c r="J45">
        <v>47</v>
      </c>
      <c r="K45" s="37">
        <v>38.106382978723403</v>
      </c>
      <c r="L45" s="37">
        <v>7.0763829787234052</v>
      </c>
      <c r="M45" s="36">
        <v>0.17468085106382988</v>
      </c>
      <c r="N45" s="33">
        <v>1.5172340425531916</v>
      </c>
      <c r="O45" s="36">
        <v>0.1453617021276595</v>
      </c>
      <c r="P45" s="37">
        <v>41.189361702127641</v>
      </c>
      <c r="Q45" s="37">
        <v>16.74468085106383</v>
      </c>
      <c r="R45" s="37">
        <v>10.161702127659577</v>
      </c>
      <c r="S45" s="33">
        <v>1.4925531914893615</v>
      </c>
      <c r="T45" s="33">
        <v>0.74446808510638329</v>
      </c>
      <c r="U45" s="37">
        <v>32.255319148936174</v>
      </c>
    </row>
    <row r="46" spans="1:21" x14ac:dyDescent="0.35">
      <c r="A46" s="56" t="s">
        <v>429</v>
      </c>
      <c r="C46" s="33"/>
      <c r="D46" s="33"/>
      <c r="E46" s="38"/>
      <c r="F46" s="38"/>
      <c r="G46" s="38"/>
      <c r="H46" s="37"/>
      <c r="I46" s="37"/>
      <c r="K46" s="37"/>
      <c r="L46" s="37"/>
      <c r="M46" s="36"/>
      <c r="N46" s="33"/>
      <c r="O46" s="36"/>
      <c r="P46" s="37"/>
      <c r="Q46" s="37"/>
      <c r="R46" s="37"/>
      <c r="S46" s="33"/>
      <c r="T46" s="33"/>
      <c r="U46" s="37"/>
    </row>
    <row r="47" spans="1:21" x14ac:dyDescent="0.35">
      <c r="A47" s="2" t="s">
        <v>330</v>
      </c>
      <c r="B47">
        <v>517</v>
      </c>
      <c r="C47" s="33">
        <v>26.572275950999217</v>
      </c>
      <c r="D47" s="33">
        <v>150.52501611863306</v>
      </c>
      <c r="E47" s="38">
        <v>296.88781431334621</v>
      </c>
      <c r="F47" s="38">
        <v>668.82398452611221</v>
      </c>
      <c r="G47" s="38">
        <v>213.52417794970987</v>
      </c>
      <c r="H47" s="37">
        <v>23.324790457769229</v>
      </c>
      <c r="I47" s="37">
        <v>8.0696324951644165</v>
      </c>
      <c r="J47">
        <v>517</v>
      </c>
      <c r="K47" s="37">
        <v>40.959919839679358</v>
      </c>
      <c r="L47" s="37">
        <v>6.9573146292585095</v>
      </c>
      <c r="M47" s="36">
        <v>0.12623246492985998</v>
      </c>
      <c r="N47" s="33">
        <v>1.9669739478957935</v>
      </c>
      <c r="O47" s="36">
        <v>0.18529458917835684</v>
      </c>
      <c r="P47" s="37">
        <v>60.21663326653308</v>
      </c>
      <c r="Q47" s="37">
        <v>21.169138276553102</v>
      </c>
      <c r="R47" s="37">
        <v>6.6400793650793517</v>
      </c>
      <c r="S47" s="33">
        <v>1.269424603174597</v>
      </c>
      <c r="T47" s="33">
        <v>1.0007341269841274</v>
      </c>
      <c r="U47" s="37">
        <v>28.474206349206348</v>
      </c>
    </row>
    <row r="48" spans="1:21" x14ac:dyDescent="0.35">
      <c r="A48" s="2" t="s">
        <v>332</v>
      </c>
      <c r="B48">
        <v>79</v>
      </c>
      <c r="C48" s="33">
        <v>26.077848101265829</v>
      </c>
      <c r="D48" s="33">
        <v>148.83481012658231</v>
      </c>
      <c r="E48" s="38">
        <v>267.29113924050631</v>
      </c>
      <c r="F48" s="38">
        <v>592.78481012658233</v>
      </c>
      <c r="G48" s="38">
        <v>190.56962025316454</v>
      </c>
      <c r="H48" s="37">
        <v>24.169409282700425</v>
      </c>
      <c r="I48" s="37">
        <v>8.3966244725738406</v>
      </c>
      <c r="J48">
        <v>79</v>
      </c>
      <c r="K48" s="37">
        <v>36.443037974683541</v>
      </c>
      <c r="L48" s="37">
        <v>7.1736708860759499</v>
      </c>
      <c r="M48" s="36">
        <v>0.11797468354430367</v>
      </c>
      <c r="N48" s="33">
        <v>1.1991139240506332</v>
      </c>
      <c r="O48" s="36">
        <v>0.11411392405063296</v>
      </c>
      <c r="P48" s="37">
        <v>58.306329113924036</v>
      </c>
      <c r="Q48" s="37">
        <v>15.594936708860759</v>
      </c>
      <c r="R48" s="37">
        <v>8.8606329113924058</v>
      </c>
      <c r="S48" s="33">
        <v>1.1164556962025314</v>
      </c>
      <c r="T48" s="33">
        <v>1.3225316455696197</v>
      </c>
      <c r="U48" s="37">
        <v>35.77215189873418</v>
      </c>
    </row>
    <row r="49" spans="1:21" x14ac:dyDescent="0.35">
      <c r="A49" s="40" t="s">
        <v>430</v>
      </c>
      <c r="B49" s="34">
        <v>1747</v>
      </c>
      <c r="C49" s="35">
        <v>26.840870062965269</v>
      </c>
      <c r="D49" s="35">
        <v>150.01198244609881</v>
      </c>
      <c r="E49" s="43">
        <v>277.44705208929594</v>
      </c>
      <c r="F49" s="43">
        <v>632.06525472238127</v>
      </c>
      <c r="G49" s="43">
        <v>207.81224957069261</v>
      </c>
      <c r="H49" s="42">
        <v>23.302117916427935</v>
      </c>
      <c r="I49" s="42">
        <v>7.9908128219805379</v>
      </c>
      <c r="J49" s="34">
        <v>1747</v>
      </c>
      <c r="K49" s="42">
        <v>38.95336481700118</v>
      </c>
      <c r="L49" s="42">
        <v>7.1035537190082172</v>
      </c>
      <c r="M49" s="41">
        <v>0.13498229043683474</v>
      </c>
      <c r="N49" s="35">
        <v>1.6388488783943416</v>
      </c>
      <c r="O49" s="41">
        <v>0.15626328217237337</v>
      </c>
      <c r="P49" s="42">
        <v>54.827744982290398</v>
      </c>
      <c r="Q49" s="42">
        <v>19.252479338842992</v>
      </c>
      <c r="R49" s="42">
        <v>7.3210592459604902</v>
      </c>
      <c r="S49" s="35">
        <v>1.0695332136445244</v>
      </c>
      <c r="T49" s="35">
        <v>1.0981029323758122</v>
      </c>
      <c r="U49" s="42">
        <v>30.317175344105326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6B1BB-1272-49EC-8200-BC9C71C5E43D}">
  <dimension ref="A5:Q19"/>
  <sheetViews>
    <sheetView workbookViewId="0">
      <selection activeCell="P33" sqref="P33"/>
    </sheetView>
  </sheetViews>
  <sheetFormatPr defaultColWidth="7.81640625" defaultRowHeight="14.5" x14ac:dyDescent="0.35"/>
  <cols>
    <col min="13" max="13" width="7.453125" customWidth="1"/>
  </cols>
  <sheetData>
    <row r="5" spans="1:17" x14ac:dyDescent="0.35">
      <c r="A5" s="147" t="s">
        <v>37</v>
      </c>
      <c r="B5" s="79"/>
      <c r="C5" s="79"/>
      <c r="D5" s="79"/>
      <c r="E5" s="79"/>
      <c r="F5" s="79"/>
      <c r="G5" s="79"/>
      <c r="H5" s="79" t="s">
        <v>357</v>
      </c>
      <c r="I5" s="79"/>
      <c r="J5" s="79"/>
      <c r="K5" s="79"/>
      <c r="L5" s="79"/>
      <c r="M5" s="79"/>
      <c r="N5" s="79"/>
      <c r="O5" s="79"/>
      <c r="P5" s="79"/>
      <c r="Q5" s="147" t="s">
        <v>431</v>
      </c>
    </row>
    <row r="6" spans="1:17" x14ac:dyDescent="0.35">
      <c r="A6" s="148"/>
      <c r="B6" s="24" t="s">
        <v>326</v>
      </c>
      <c r="C6" s="24" t="s">
        <v>328</v>
      </c>
      <c r="D6" s="24" t="s">
        <v>330</v>
      </c>
      <c r="E6" s="24" t="s">
        <v>332</v>
      </c>
      <c r="F6" s="24" t="s">
        <v>334</v>
      </c>
      <c r="G6" s="24" t="s">
        <v>336</v>
      </c>
      <c r="H6" s="24" t="s">
        <v>338</v>
      </c>
      <c r="I6" s="24" t="s">
        <v>340</v>
      </c>
      <c r="J6" s="24" t="s">
        <v>342</v>
      </c>
      <c r="K6" s="24" t="s">
        <v>344</v>
      </c>
      <c r="L6" s="24" t="s">
        <v>310</v>
      </c>
      <c r="M6" s="24" t="s">
        <v>347</v>
      </c>
      <c r="N6" s="24" t="s">
        <v>349</v>
      </c>
      <c r="O6" s="24" t="s">
        <v>351</v>
      </c>
      <c r="P6" s="24" t="s">
        <v>353</v>
      </c>
      <c r="Q6" s="148"/>
    </row>
    <row r="7" spans="1:17" x14ac:dyDescent="0.35">
      <c r="A7" t="s">
        <v>24</v>
      </c>
      <c r="B7">
        <v>1.67</v>
      </c>
      <c r="C7">
        <v>1.67</v>
      </c>
      <c r="D7">
        <v>3.05</v>
      </c>
      <c r="E7" s="58">
        <v>14.36</v>
      </c>
      <c r="F7">
        <v>6.71</v>
      </c>
      <c r="G7">
        <v>0.08</v>
      </c>
      <c r="H7">
        <v>4.3499999999999996</v>
      </c>
      <c r="I7">
        <v>1.91</v>
      </c>
      <c r="J7">
        <v>1.95</v>
      </c>
      <c r="K7" s="58">
        <v>20.100000000000001</v>
      </c>
      <c r="L7">
        <v>0.45</v>
      </c>
      <c r="M7">
        <v>0.5</v>
      </c>
      <c r="N7">
        <v>6.73</v>
      </c>
      <c r="O7" s="58">
        <v>10.34</v>
      </c>
      <c r="P7">
        <v>0.04</v>
      </c>
      <c r="Q7">
        <v>73.91</v>
      </c>
    </row>
    <row r="8" spans="1:17" x14ac:dyDescent="0.35">
      <c r="A8" t="s">
        <v>26</v>
      </c>
      <c r="B8" s="59">
        <v>38.64</v>
      </c>
      <c r="C8">
        <v>2.2599999999999998</v>
      </c>
      <c r="D8">
        <v>0.57999999999999996</v>
      </c>
      <c r="E8">
        <v>5.08</v>
      </c>
      <c r="F8">
        <v>4.1100000000000003</v>
      </c>
      <c r="G8" s="58">
        <v>47.58</v>
      </c>
      <c r="H8">
        <v>2.86</v>
      </c>
      <c r="I8">
        <v>4.5999999999999996</v>
      </c>
      <c r="J8">
        <v>4.7</v>
      </c>
      <c r="K8">
        <v>1.39</v>
      </c>
      <c r="L8">
        <v>1.08</v>
      </c>
      <c r="M8">
        <v>2.94</v>
      </c>
      <c r="N8" s="58">
        <v>202.53</v>
      </c>
      <c r="O8">
        <v>0.69</v>
      </c>
      <c r="P8">
        <v>0.1</v>
      </c>
      <c r="Q8">
        <v>319.12</v>
      </c>
    </row>
    <row r="9" spans="1:17" x14ac:dyDescent="0.35">
      <c r="A9" t="s">
        <v>27</v>
      </c>
      <c r="B9">
        <v>0.37</v>
      </c>
      <c r="C9">
        <v>1.29</v>
      </c>
      <c r="D9">
        <v>0.03</v>
      </c>
      <c r="E9" s="58">
        <v>36.39</v>
      </c>
      <c r="F9">
        <v>5.19</v>
      </c>
      <c r="G9">
        <v>0.57999999999999996</v>
      </c>
      <c r="H9">
        <v>1.67</v>
      </c>
      <c r="I9">
        <v>1.48</v>
      </c>
      <c r="J9">
        <v>1.51</v>
      </c>
      <c r="K9">
        <v>0.14000000000000001</v>
      </c>
      <c r="L9">
        <v>0.35</v>
      </c>
      <c r="M9">
        <v>4.47</v>
      </c>
      <c r="N9">
        <v>0.08</v>
      </c>
      <c r="O9">
        <v>0.22</v>
      </c>
      <c r="P9" s="58">
        <v>29.79</v>
      </c>
      <c r="Q9">
        <v>83.56</v>
      </c>
    </row>
    <row r="10" spans="1:17" x14ac:dyDescent="0.35">
      <c r="A10" t="s">
        <v>28</v>
      </c>
      <c r="B10">
        <v>0.17</v>
      </c>
      <c r="C10" s="58">
        <v>46.8</v>
      </c>
      <c r="D10">
        <v>4.72</v>
      </c>
      <c r="E10">
        <v>5.12</v>
      </c>
      <c r="F10">
        <v>2.33</v>
      </c>
      <c r="G10">
        <v>0.04</v>
      </c>
      <c r="H10">
        <v>6.19</v>
      </c>
      <c r="I10">
        <v>3.57</v>
      </c>
      <c r="J10">
        <v>0.1</v>
      </c>
      <c r="K10">
        <v>6.85</v>
      </c>
      <c r="L10">
        <v>0.25</v>
      </c>
      <c r="M10">
        <v>0.05</v>
      </c>
      <c r="N10">
        <v>0.09</v>
      </c>
      <c r="O10">
        <v>0</v>
      </c>
      <c r="P10">
        <v>0.15</v>
      </c>
      <c r="Q10">
        <v>76.41</v>
      </c>
    </row>
    <row r="11" spans="1:17" x14ac:dyDescent="0.35">
      <c r="A11" t="s">
        <v>29</v>
      </c>
      <c r="B11">
        <v>4.71</v>
      </c>
      <c r="C11">
        <v>3.68</v>
      </c>
      <c r="D11" s="59">
        <v>9.42</v>
      </c>
      <c r="E11">
        <v>0.35</v>
      </c>
      <c r="F11">
        <v>6.04</v>
      </c>
      <c r="G11" s="58">
        <v>26.58</v>
      </c>
      <c r="H11">
        <v>4.4800000000000004</v>
      </c>
      <c r="I11">
        <v>3.2</v>
      </c>
      <c r="J11">
        <v>1.58</v>
      </c>
      <c r="K11">
        <v>1.45</v>
      </c>
      <c r="L11" s="58">
        <v>24.11</v>
      </c>
      <c r="M11">
        <v>2.04</v>
      </c>
      <c r="N11">
        <v>0.42</v>
      </c>
      <c r="O11">
        <v>0.48</v>
      </c>
      <c r="P11">
        <v>7.0000000000000007E-2</v>
      </c>
      <c r="Q11">
        <v>88.62</v>
      </c>
    </row>
    <row r="12" spans="1:17" x14ac:dyDescent="0.35">
      <c r="A12" t="s">
        <v>30</v>
      </c>
      <c r="B12" s="58">
        <v>17.12</v>
      </c>
      <c r="C12">
        <v>2.2000000000000002</v>
      </c>
      <c r="D12">
        <v>6.31</v>
      </c>
      <c r="E12">
        <v>0.05</v>
      </c>
      <c r="F12">
        <v>4.17</v>
      </c>
      <c r="G12">
        <v>0.12</v>
      </c>
      <c r="H12">
        <v>0.51</v>
      </c>
      <c r="I12">
        <v>2.74</v>
      </c>
      <c r="J12">
        <v>1.48</v>
      </c>
      <c r="K12">
        <v>4.42</v>
      </c>
      <c r="L12" s="58">
        <v>14.69</v>
      </c>
      <c r="M12">
        <v>1.55</v>
      </c>
      <c r="N12">
        <v>7.79</v>
      </c>
      <c r="O12">
        <v>0.67</v>
      </c>
      <c r="P12">
        <v>0.1</v>
      </c>
      <c r="Q12">
        <v>63.92</v>
      </c>
    </row>
    <row r="13" spans="1:17" x14ac:dyDescent="0.35">
      <c r="A13" t="s">
        <v>31</v>
      </c>
      <c r="B13">
        <v>1.8</v>
      </c>
      <c r="C13">
        <v>3</v>
      </c>
      <c r="D13" s="58">
        <v>28.96</v>
      </c>
      <c r="E13">
        <v>5.79</v>
      </c>
      <c r="F13" s="59">
        <v>10.17</v>
      </c>
      <c r="G13">
        <v>8.2799999999999994</v>
      </c>
      <c r="H13">
        <v>0.09</v>
      </c>
      <c r="I13">
        <v>3.44</v>
      </c>
      <c r="J13">
        <v>3.52</v>
      </c>
      <c r="K13">
        <v>3.37</v>
      </c>
      <c r="L13">
        <v>0.81</v>
      </c>
      <c r="M13" s="58">
        <v>15.31</v>
      </c>
      <c r="N13">
        <v>5.93</v>
      </c>
      <c r="O13">
        <v>0.51</v>
      </c>
      <c r="P13">
        <v>7.0000000000000007E-2</v>
      </c>
      <c r="Q13">
        <v>91.06</v>
      </c>
    </row>
    <row r="14" spans="1:17" x14ac:dyDescent="0.35">
      <c r="A14" t="s">
        <v>32</v>
      </c>
      <c r="B14" s="59">
        <v>9.68</v>
      </c>
      <c r="C14">
        <v>0.01</v>
      </c>
      <c r="D14" s="58">
        <v>32.65</v>
      </c>
      <c r="E14">
        <v>5.47</v>
      </c>
      <c r="F14" s="59">
        <v>9.52</v>
      </c>
      <c r="G14">
        <v>5.95</v>
      </c>
      <c r="H14" s="58">
        <v>9.9499999999999993</v>
      </c>
      <c r="I14">
        <v>3.26</v>
      </c>
      <c r="J14">
        <v>1.63</v>
      </c>
      <c r="K14" s="58">
        <v>43.81</v>
      </c>
      <c r="L14">
        <v>0.76</v>
      </c>
      <c r="M14">
        <v>2.08</v>
      </c>
      <c r="N14">
        <v>5.61</v>
      </c>
      <c r="O14">
        <v>0.48</v>
      </c>
      <c r="P14">
        <v>7.0000000000000007E-2</v>
      </c>
      <c r="Q14">
        <v>130.91999999999999</v>
      </c>
    </row>
    <row r="15" spans="1:17" x14ac:dyDescent="0.35">
      <c r="A15" t="s">
        <v>33</v>
      </c>
      <c r="B15">
        <v>2.35</v>
      </c>
      <c r="C15">
        <v>2.21</v>
      </c>
      <c r="D15">
        <v>2.2000000000000002</v>
      </c>
      <c r="E15">
        <v>1.78</v>
      </c>
      <c r="F15">
        <v>3.89</v>
      </c>
      <c r="G15">
        <v>6.08</v>
      </c>
      <c r="H15" s="58">
        <v>14.84</v>
      </c>
      <c r="I15">
        <v>0.92</v>
      </c>
      <c r="J15" s="58">
        <v>50.47</v>
      </c>
      <c r="K15">
        <v>2.48</v>
      </c>
      <c r="L15">
        <v>0.59</v>
      </c>
      <c r="M15">
        <v>1.61</v>
      </c>
      <c r="N15">
        <v>1.28</v>
      </c>
      <c r="O15">
        <v>0.38</v>
      </c>
      <c r="P15">
        <v>0.05</v>
      </c>
      <c r="Q15">
        <v>91.12</v>
      </c>
    </row>
    <row r="16" spans="1:17" x14ac:dyDescent="0.35">
      <c r="A16" t="s">
        <v>34</v>
      </c>
      <c r="B16">
        <v>0.14000000000000001</v>
      </c>
      <c r="C16">
        <v>2.79</v>
      </c>
      <c r="D16">
        <v>0.03</v>
      </c>
      <c r="E16">
        <v>1.65</v>
      </c>
      <c r="F16">
        <v>0.63</v>
      </c>
      <c r="G16">
        <v>1.03</v>
      </c>
      <c r="H16">
        <v>0.78</v>
      </c>
      <c r="I16" s="58">
        <v>31.01</v>
      </c>
      <c r="J16" s="58">
        <v>25.3</v>
      </c>
      <c r="K16">
        <v>5.13</v>
      </c>
      <c r="L16">
        <v>1.23</v>
      </c>
      <c r="M16">
        <v>3.35</v>
      </c>
      <c r="N16">
        <v>1.81</v>
      </c>
      <c r="O16">
        <v>6.3</v>
      </c>
      <c r="P16">
        <v>0.11</v>
      </c>
      <c r="Q16">
        <v>81.3</v>
      </c>
    </row>
    <row r="17" spans="1:17" x14ac:dyDescent="0.35">
      <c r="A17" t="s">
        <v>35</v>
      </c>
      <c r="B17">
        <v>0</v>
      </c>
      <c r="C17">
        <v>0.77</v>
      </c>
      <c r="D17" s="59">
        <v>16.34</v>
      </c>
      <c r="E17">
        <v>0.02</v>
      </c>
      <c r="F17" s="58">
        <v>99.36</v>
      </c>
      <c r="G17">
        <v>7.84</v>
      </c>
      <c r="H17">
        <v>0.08</v>
      </c>
      <c r="I17" s="58">
        <v>23.47</v>
      </c>
      <c r="J17">
        <v>2.52</v>
      </c>
      <c r="K17" s="58">
        <v>9.17</v>
      </c>
      <c r="L17">
        <v>2.2999999999999998</v>
      </c>
      <c r="M17">
        <v>0.48</v>
      </c>
      <c r="N17" s="59">
        <v>16.920000000000002</v>
      </c>
      <c r="O17">
        <v>0.15</v>
      </c>
      <c r="P17">
        <v>0.21</v>
      </c>
      <c r="Q17">
        <v>179.63</v>
      </c>
    </row>
    <row r="18" spans="1:17" x14ac:dyDescent="0.35">
      <c r="A18" s="34" t="s">
        <v>431</v>
      </c>
      <c r="B18" s="34">
        <v>76.650000000000006</v>
      </c>
      <c r="C18" s="34">
        <v>66.680000000000007</v>
      </c>
      <c r="D18" s="34">
        <v>104.3</v>
      </c>
      <c r="E18" s="34">
        <v>76.05</v>
      </c>
      <c r="F18" s="34">
        <v>152.12</v>
      </c>
      <c r="G18" s="34">
        <v>104.17</v>
      </c>
      <c r="H18" s="34">
        <v>45.79</v>
      </c>
      <c r="I18" s="34">
        <v>79.599999999999994</v>
      </c>
      <c r="J18" s="34">
        <v>94.75</v>
      </c>
      <c r="K18" s="34">
        <v>98.31</v>
      </c>
      <c r="L18" s="34">
        <v>46.61</v>
      </c>
      <c r="M18" s="34">
        <v>34.39</v>
      </c>
      <c r="N18" s="34">
        <v>249.19</v>
      </c>
      <c r="O18" s="34">
        <v>20.22</v>
      </c>
      <c r="P18" s="34">
        <v>30.76</v>
      </c>
      <c r="Q18" s="34">
        <v>1279.5899999999999</v>
      </c>
    </row>
    <row r="19" spans="1:17" x14ac:dyDescent="0.35">
      <c r="A19" s="5" t="s">
        <v>432</v>
      </c>
      <c r="B19" s="5"/>
      <c r="C19" s="5"/>
      <c r="D19" s="5"/>
      <c r="E19" s="5"/>
      <c r="F19" s="5"/>
      <c r="G19" s="5"/>
      <c r="H19" s="5"/>
      <c r="I19" s="5"/>
      <c r="J19" s="60"/>
      <c r="K19" s="5"/>
      <c r="L19" s="5"/>
      <c r="M19" s="5"/>
      <c r="N19" s="5"/>
      <c r="O19" s="5"/>
      <c r="P19" s="5"/>
      <c r="Q19" s="5"/>
    </row>
  </sheetData>
  <mergeCells count="2">
    <mergeCell ref="A5:A6"/>
    <mergeCell ref="Q5:Q6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C94A2-47F8-411B-A34B-0C918E16676A}">
  <dimension ref="A4:L10"/>
  <sheetViews>
    <sheetView workbookViewId="0">
      <selection activeCell="E16" sqref="E16"/>
    </sheetView>
  </sheetViews>
  <sheetFormatPr defaultRowHeight="14.5" x14ac:dyDescent="0.35"/>
  <cols>
    <col min="1" max="1" width="22" customWidth="1"/>
    <col min="2" max="2" width="5.453125" bestFit="1" customWidth="1"/>
    <col min="3" max="3" width="5.26953125" customWidth="1"/>
    <col min="4" max="5" width="6.1796875" customWidth="1"/>
    <col min="6" max="6" width="5.7265625" customWidth="1"/>
    <col min="7" max="7" width="6.81640625" customWidth="1"/>
    <col min="8" max="8" width="6.453125" customWidth="1"/>
    <col min="9" max="9" width="6.7265625" customWidth="1"/>
    <col min="10" max="10" width="6.1796875" customWidth="1"/>
    <col min="11" max="11" width="6.453125" customWidth="1"/>
    <col min="12" max="12" width="7.54296875" customWidth="1"/>
  </cols>
  <sheetData>
    <row r="4" spans="1:12" x14ac:dyDescent="0.35">
      <c r="A4" s="147" t="s">
        <v>433</v>
      </c>
      <c r="B4" s="142" t="s">
        <v>434</v>
      </c>
      <c r="C4" s="142"/>
      <c r="D4" s="142"/>
      <c r="E4" s="142"/>
      <c r="F4" s="142"/>
      <c r="G4" s="142"/>
      <c r="H4" s="142"/>
      <c r="I4" s="142"/>
      <c r="J4" s="142"/>
      <c r="K4" s="142"/>
      <c r="L4" s="79" t="s">
        <v>435</v>
      </c>
    </row>
    <row r="5" spans="1:12" x14ac:dyDescent="0.35">
      <c r="A5" s="148"/>
      <c r="B5" s="96">
        <v>1</v>
      </c>
      <c r="C5" s="96">
        <v>2</v>
      </c>
      <c r="D5" s="96">
        <v>3</v>
      </c>
      <c r="E5" s="96">
        <v>4</v>
      </c>
      <c r="F5" s="96">
        <v>5</v>
      </c>
      <c r="G5" s="96">
        <v>6</v>
      </c>
      <c r="H5" s="96">
        <v>7</v>
      </c>
      <c r="I5" s="96">
        <v>8</v>
      </c>
      <c r="J5" s="96">
        <v>9</v>
      </c>
      <c r="K5" s="96">
        <v>10</v>
      </c>
      <c r="L5" s="96"/>
    </row>
    <row r="6" spans="1:12" x14ac:dyDescent="0.35">
      <c r="A6" t="s">
        <v>436</v>
      </c>
      <c r="B6" s="37">
        <v>57.82</v>
      </c>
      <c r="C6" s="37">
        <v>37.21</v>
      </c>
      <c r="D6" s="37">
        <v>27.46</v>
      </c>
      <c r="E6" s="37">
        <v>25.21</v>
      </c>
      <c r="F6" s="37">
        <v>22.46</v>
      </c>
      <c r="G6" s="37">
        <v>21.45</v>
      </c>
      <c r="H6" s="37">
        <v>18.7</v>
      </c>
      <c r="I6" s="37">
        <v>17.78</v>
      </c>
      <c r="J6" s="37">
        <v>15.83</v>
      </c>
      <c r="K6" s="37">
        <v>11.34</v>
      </c>
      <c r="L6" s="37">
        <v>333.6</v>
      </c>
    </row>
    <row r="7" spans="1:12" x14ac:dyDescent="0.35">
      <c r="A7" t="s">
        <v>437</v>
      </c>
      <c r="B7" s="37">
        <v>17.329999999999998</v>
      </c>
      <c r="C7" s="37">
        <v>11.15</v>
      </c>
      <c r="D7" s="37">
        <v>8.23</v>
      </c>
      <c r="E7" s="37">
        <v>7.56</v>
      </c>
      <c r="F7" s="37">
        <v>6.73</v>
      </c>
      <c r="G7" s="37">
        <v>6.43</v>
      </c>
      <c r="H7" s="37">
        <v>5.61</v>
      </c>
      <c r="I7" s="37">
        <v>5.33</v>
      </c>
      <c r="J7" s="37">
        <v>4.75</v>
      </c>
      <c r="K7" s="37">
        <v>3.4</v>
      </c>
    </row>
    <row r="8" spans="1:12" x14ac:dyDescent="0.35">
      <c r="A8" s="5" t="s">
        <v>438</v>
      </c>
      <c r="B8" s="61">
        <v>28.82</v>
      </c>
      <c r="C8" s="61">
        <f>B8+C7</f>
        <v>39.97</v>
      </c>
      <c r="D8" s="61">
        <f t="shared" ref="D8:K8" si="0">C8+D7</f>
        <v>48.2</v>
      </c>
      <c r="E8" s="61">
        <f t="shared" si="0"/>
        <v>55.760000000000005</v>
      </c>
      <c r="F8" s="61">
        <f t="shared" si="0"/>
        <v>62.490000000000009</v>
      </c>
      <c r="G8" s="61">
        <f t="shared" si="0"/>
        <v>68.920000000000016</v>
      </c>
      <c r="H8" s="61">
        <f t="shared" si="0"/>
        <v>74.530000000000015</v>
      </c>
      <c r="I8" s="61">
        <f t="shared" si="0"/>
        <v>79.860000000000014</v>
      </c>
      <c r="J8" s="61">
        <f t="shared" si="0"/>
        <v>84.610000000000014</v>
      </c>
      <c r="K8" s="61">
        <f t="shared" si="0"/>
        <v>88.010000000000019</v>
      </c>
      <c r="L8" s="5"/>
    </row>
    <row r="9" spans="1:12" x14ac:dyDescent="0.35">
      <c r="A9" t="s">
        <v>399</v>
      </c>
    </row>
    <row r="10" spans="1:12" x14ac:dyDescent="0.35">
      <c r="A10" t="s">
        <v>399</v>
      </c>
    </row>
  </sheetData>
  <mergeCells count="2">
    <mergeCell ref="B4:K4"/>
    <mergeCell ref="A4:A5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1F758-0109-4C08-B3C1-03A65833729A}">
  <dimension ref="A3:K1754"/>
  <sheetViews>
    <sheetView workbookViewId="0">
      <selection activeCell="A5" sqref="A5:A6"/>
    </sheetView>
  </sheetViews>
  <sheetFormatPr defaultRowHeight="14.5" x14ac:dyDescent="0.35"/>
  <sheetData>
    <row r="3" spans="1:11" x14ac:dyDescent="0.35">
      <c r="A3" s="5"/>
      <c r="B3" s="5"/>
      <c r="C3" s="5"/>
      <c r="D3" s="5"/>
      <c r="E3" s="5"/>
      <c r="F3" s="5"/>
      <c r="G3" s="5"/>
      <c r="H3" s="5"/>
      <c r="I3" s="5"/>
      <c r="J3" s="5"/>
      <c r="K3" s="5"/>
    </row>
    <row r="5" spans="1:11" x14ac:dyDescent="0.35">
      <c r="A5" s="149" t="s">
        <v>601</v>
      </c>
      <c r="B5" s="93"/>
      <c r="C5" s="93"/>
      <c r="D5" s="93"/>
      <c r="E5" s="93" t="s">
        <v>440</v>
      </c>
      <c r="F5" s="93"/>
      <c r="G5" s="93"/>
      <c r="H5" s="93"/>
      <c r="I5" s="93"/>
      <c r="J5" s="93"/>
      <c r="K5" s="93"/>
    </row>
    <row r="6" spans="1:11" x14ac:dyDescent="0.35">
      <c r="A6" s="148"/>
      <c r="B6" s="115" t="s">
        <v>441</v>
      </c>
      <c r="C6" s="115" t="s">
        <v>442</v>
      </c>
      <c r="D6" s="115" t="s">
        <v>443</v>
      </c>
      <c r="E6" s="115" t="s">
        <v>444</v>
      </c>
      <c r="F6" s="115" t="s">
        <v>445</v>
      </c>
      <c r="G6" s="115" t="s">
        <v>446</v>
      </c>
      <c r="H6" s="115" t="s">
        <v>447</v>
      </c>
      <c r="I6" s="115" t="s">
        <v>448</v>
      </c>
      <c r="J6" s="115" t="s">
        <v>449</v>
      </c>
      <c r="K6" s="115" t="s">
        <v>450</v>
      </c>
    </row>
    <row r="7" spans="1:11" x14ac:dyDescent="0.35">
      <c r="A7" s="62">
        <v>1</v>
      </c>
      <c r="B7" s="62">
        <v>1.34E-2</v>
      </c>
      <c r="C7" s="62">
        <v>-0.13067999999999999</v>
      </c>
      <c r="D7" s="62">
        <v>0.17111000000000001</v>
      </c>
      <c r="E7" s="62">
        <v>-1.4E-3</v>
      </c>
      <c r="F7" s="62">
        <v>2.0619999999999999E-2</v>
      </c>
      <c r="G7" s="62">
        <v>0.13808999999999999</v>
      </c>
      <c r="H7" s="62">
        <v>-1.457E-2</v>
      </c>
      <c r="I7" s="62">
        <v>5.466E-2</v>
      </c>
      <c r="J7" s="62">
        <v>4.1889999999999997E-2</v>
      </c>
      <c r="K7" s="62">
        <v>-8.2970000000000002E-2</v>
      </c>
    </row>
    <row r="8" spans="1:11" x14ac:dyDescent="0.35">
      <c r="A8" s="62">
        <v>2</v>
      </c>
      <c r="B8" s="62">
        <v>0.1147</v>
      </c>
      <c r="C8" s="62">
        <v>0.13333</v>
      </c>
      <c r="D8" s="62">
        <v>7.1470000000000006E-2</v>
      </c>
      <c r="E8" s="62">
        <v>-0.17484</v>
      </c>
      <c r="F8" s="62">
        <v>-0.10327</v>
      </c>
      <c r="G8" s="62">
        <v>0.10063999999999999</v>
      </c>
      <c r="H8" s="62">
        <v>-5.3339999999999999E-2</v>
      </c>
      <c r="I8" s="62">
        <v>-7.2399999999999999E-3</v>
      </c>
      <c r="J8" s="62">
        <v>-8.4540000000000004E-2</v>
      </c>
      <c r="K8" s="62">
        <v>7.8310000000000005E-2</v>
      </c>
    </row>
    <row r="9" spans="1:11" x14ac:dyDescent="0.35">
      <c r="A9" s="62">
        <v>3</v>
      </c>
      <c r="B9" s="62">
        <v>1.353E-2</v>
      </c>
      <c r="C9" s="62">
        <v>-0.12548000000000001</v>
      </c>
      <c r="D9" s="62">
        <v>0.19964000000000001</v>
      </c>
      <c r="E9" s="62">
        <v>0.10856</v>
      </c>
      <c r="F9" s="62">
        <v>-6.318E-2</v>
      </c>
      <c r="G9" s="62">
        <v>0.10933</v>
      </c>
      <c r="H9" s="62">
        <v>0</v>
      </c>
      <c r="I9" s="62">
        <v>-5.228E-2</v>
      </c>
      <c r="J9" s="62">
        <v>4.9779999999999998E-2</v>
      </c>
      <c r="K9" s="62">
        <v>-9.8820000000000005E-2</v>
      </c>
    </row>
    <row r="10" spans="1:11" x14ac:dyDescent="0.35">
      <c r="A10" s="62">
        <v>4</v>
      </c>
      <c r="B10" s="62">
        <v>2.23E-2</v>
      </c>
      <c r="C10" s="62">
        <v>-0.14282</v>
      </c>
      <c r="D10" s="62">
        <v>0.12792000000000001</v>
      </c>
      <c r="E10" s="62">
        <v>6.794E-2</v>
      </c>
      <c r="F10" s="62">
        <v>-3.7170000000000002E-2</v>
      </c>
      <c r="G10" s="62">
        <v>0.11465</v>
      </c>
      <c r="H10" s="62">
        <v>6.3479999999999995E-2</v>
      </c>
      <c r="I10" s="62">
        <v>4.5999999999999999E-3</v>
      </c>
      <c r="J10" s="62">
        <v>0.13075000000000001</v>
      </c>
      <c r="K10" s="62">
        <v>-9.5099999999999994E-3</v>
      </c>
    </row>
    <row r="11" spans="1:11" x14ac:dyDescent="0.35">
      <c r="A11" s="62">
        <v>5</v>
      </c>
      <c r="B11" s="62">
        <v>-4.1309999999999999E-2</v>
      </c>
      <c r="C11" s="62">
        <v>-0.19658</v>
      </c>
      <c r="D11" s="62">
        <v>0.12112000000000001</v>
      </c>
      <c r="E11" s="62">
        <v>0.15783</v>
      </c>
      <c r="F11" s="62">
        <v>-3.6900000000000001E-3</v>
      </c>
      <c r="G11" s="62">
        <v>5.0099999999999999E-2</v>
      </c>
      <c r="H11" s="62">
        <v>3.1730000000000001E-2</v>
      </c>
      <c r="I11" s="62">
        <v>-0.19774</v>
      </c>
      <c r="J11" s="62">
        <v>3.2250000000000001E-2</v>
      </c>
      <c r="K11" s="62">
        <v>-0.12016</v>
      </c>
    </row>
    <row r="12" spans="1:11" x14ac:dyDescent="0.35">
      <c r="A12" s="62">
        <v>6</v>
      </c>
      <c r="B12" s="62">
        <v>7.1169999999999997E-2</v>
      </c>
      <c r="C12" s="62">
        <v>1.09E-2</v>
      </c>
      <c r="D12" s="62">
        <v>-0.43425000000000002</v>
      </c>
      <c r="E12" s="62">
        <v>-0.21969</v>
      </c>
      <c r="F12" s="62">
        <v>-7.8750000000000001E-2</v>
      </c>
      <c r="G12" s="62">
        <v>7.9039999999999999E-2</v>
      </c>
      <c r="H12" s="62">
        <v>4.0980000000000003E-2</v>
      </c>
      <c r="I12" s="62">
        <v>-0.21695999999999999</v>
      </c>
      <c r="J12" s="62">
        <v>2.0289999999999999E-2</v>
      </c>
      <c r="K12" s="62">
        <v>-0.27794000000000002</v>
      </c>
    </row>
    <row r="13" spans="1:11" x14ac:dyDescent="0.35">
      <c r="A13" s="62">
        <v>7</v>
      </c>
      <c r="B13" s="62">
        <v>-8.5639999999999994E-2</v>
      </c>
      <c r="C13" s="62">
        <v>-7.5329999999999994E-2</v>
      </c>
      <c r="D13" s="62">
        <v>1.43E-2</v>
      </c>
      <c r="E13" s="62">
        <v>0.13977999999999999</v>
      </c>
      <c r="F13" s="62">
        <v>-0.13721</v>
      </c>
      <c r="G13" s="62">
        <v>-6.5259999999999999E-2</v>
      </c>
      <c r="H13" s="62">
        <v>3.9320000000000001E-2</v>
      </c>
      <c r="I13" s="62">
        <v>-0.20791000000000001</v>
      </c>
      <c r="J13" s="62">
        <v>-0.23929</v>
      </c>
      <c r="K13" s="62">
        <v>3.4180000000000002E-2</v>
      </c>
    </row>
    <row r="14" spans="1:11" x14ac:dyDescent="0.35">
      <c r="A14" s="62">
        <v>8</v>
      </c>
      <c r="B14" s="62">
        <v>-0.14171</v>
      </c>
      <c r="C14" s="62">
        <v>-6.7089999999999997E-2</v>
      </c>
      <c r="D14" s="62">
        <v>0.22819</v>
      </c>
      <c r="E14" s="62">
        <v>5.9670000000000001E-2</v>
      </c>
      <c r="F14" s="62">
        <v>-0.17496999999999999</v>
      </c>
      <c r="G14" s="62">
        <v>0.15334</v>
      </c>
      <c r="H14" s="62">
        <v>0.10185</v>
      </c>
      <c r="I14" s="62">
        <v>-4.9259999999999998E-2</v>
      </c>
      <c r="J14" s="62">
        <v>-2.4500000000000001E-2</v>
      </c>
      <c r="K14" s="62">
        <v>-4.9860000000000002E-2</v>
      </c>
    </row>
    <row r="15" spans="1:11" x14ac:dyDescent="0.35">
      <c r="A15" s="62">
        <v>9</v>
      </c>
      <c r="B15" s="62">
        <v>-0.14199000000000001</v>
      </c>
      <c r="C15" s="62">
        <v>-9.0630000000000002E-2</v>
      </c>
      <c r="D15" s="62">
        <v>0.19142000000000001</v>
      </c>
      <c r="E15" s="62">
        <v>-2.547E-2</v>
      </c>
      <c r="F15" s="62">
        <v>-0.14384</v>
      </c>
      <c r="G15" s="62">
        <v>0.18459999999999999</v>
      </c>
      <c r="H15" s="62">
        <v>9.9900000000000003E-2</v>
      </c>
      <c r="I15" s="62">
        <v>4.0919999999999998E-2</v>
      </c>
      <c r="J15" s="62">
        <v>1.472E-2</v>
      </c>
      <c r="K15" s="62">
        <v>2.342E-2</v>
      </c>
    </row>
    <row r="16" spans="1:11" x14ac:dyDescent="0.35">
      <c r="A16" s="62">
        <v>10</v>
      </c>
      <c r="B16" s="62">
        <v>-0.13925000000000001</v>
      </c>
      <c r="C16" s="62">
        <v>-9.325E-2</v>
      </c>
      <c r="D16" s="62">
        <v>0.21214</v>
      </c>
      <c r="E16" s="62">
        <v>3.8339999999999999E-2</v>
      </c>
      <c r="F16" s="62">
        <v>-0.22591</v>
      </c>
      <c r="G16" s="62">
        <v>0.18334</v>
      </c>
      <c r="H16" s="62">
        <v>0.10088999999999999</v>
      </c>
      <c r="I16" s="62">
        <v>-9.6200000000000001E-3</v>
      </c>
      <c r="J16" s="62">
        <v>1.4789999999999999E-2</v>
      </c>
      <c r="K16" s="62">
        <v>3.3520000000000001E-2</v>
      </c>
    </row>
    <row r="17" spans="1:11" x14ac:dyDescent="0.35">
      <c r="A17" s="62">
        <v>11</v>
      </c>
      <c r="B17" s="62">
        <v>7.3760000000000006E-2</v>
      </c>
      <c r="C17" s="62">
        <v>-0.19072</v>
      </c>
      <c r="D17" s="62">
        <v>-6.012E-2</v>
      </c>
      <c r="E17" s="62">
        <v>-3.943E-2</v>
      </c>
      <c r="F17" s="62">
        <v>1.4080000000000001E-2</v>
      </c>
      <c r="G17" s="62">
        <v>6.2199999999999998E-3</v>
      </c>
      <c r="H17" s="62">
        <v>-0.17974000000000001</v>
      </c>
      <c r="I17" s="62">
        <v>2.7949999999999999E-2</v>
      </c>
      <c r="J17" s="62">
        <v>-8.5870000000000002E-2</v>
      </c>
      <c r="K17" s="62">
        <v>0.10081</v>
      </c>
    </row>
    <row r="18" spans="1:11" x14ac:dyDescent="0.35">
      <c r="A18" s="62">
        <v>12</v>
      </c>
      <c r="B18" s="62">
        <v>2.5329999999999998E-2</v>
      </c>
      <c r="C18" s="62">
        <v>-0.18728</v>
      </c>
      <c r="D18" s="62">
        <v>0.20432</v>
      </c>
      <c r="E18" s="62">
        <v>-7.6579999999999995E-2</v>
      </c>
      <c r="F18" s="62">
        <v>5.4620000000000002E-2</v>
      </c>
      <c r="G18" s="62">
        <v>0.18967999999999999</v>
      </c>
      <c r="H18" s="62">
        <v>-4.4569999999999999E-2</v>
      </c>
      <c r="I18" s="62">
        <v>0.10081</v>
      </c>
      <c r="J18" s="62">
        <v>6.268E-2</v>
      </c>
      <c r="K18" s="62">
        <v>-0.11805</v>
      </c>
    </row>
    <row r="19" spans="1:11" x14ac:dyDescent="0.35">
      <c r="A19" s="62">
        <v>13</v>
      </c>
      <c r="B19" s="62">
        <v>0.22273999999999999</v>
      </c>
      <c r="C19" s="62">
        <v>2.6880000000000001E-2</v>
      </c>
      <c r="D19" s="62">
        <v>-6.45E-3</v>
      </c>
      <c r="E19" s="62">
        <v>1.4829999999999999E-2</v>
      </c>
      <c r="F19" s="62">
        <v>-3.4299999999999999E-3</v>
      </c>
      <c r="G19" s="62">
        <v>3.9699999999999999E-2</v>
      </c>
      <c r="H19" s="62">
        <v>7.5039999999999996E-2</v>
      </c>
      <c r="I19" s="62">
        <v>3.7490000000000002E-2</v>
      </c>
      <c r="J19" s="62">
        <v>6.4350000000000004E-2</v>
      </c>
      <c r="K19" s="62">
        <v>0.13406999999999999</v>
      </c>
    </row>
    <row r="20" spans="1:11" x14ac:dyDescent="0.35">
      <c r="A20" s="62">
        <v>14</v>
      </c>
      <c r="B20" s="62">
        <v>0.19191</v>
      </c>
      <c r="C20" s="62">
        <v>4.6940000000000003E-2</v>
      </c>
      <c r="D20" s="62">
        <v>8.2530000000000006E-2</v>
      </c>
      <c r="E20" s="62">
        <v>-3.9E-2</v>
      </c>
      <c r="F20" s="62">
        <v>4.2799999999999998E-2</v>
      </c>
      <c r="G20" s="62">
        <v>6.6619999999999999E-2</v>
      </c>
      <c r="H20" s="62">
        <v>-7.22E-2</v>
      </c>
      <c r="I20" s="62">
        <v>5.8599999999999999E-2</v>
      </c>
      <c r="J20" s="62">
        <v>-6.2010000000000003E-2</v>
      </c>
      <c r="K20" s="62">
        <v>1.091E-2</v>
      </c>
    </row>
    <row r="21" spans="1:11" x14ac:dyDescent="0.35">
      <c r="A21" s="62">
        <v>15</v>
      </c>
      <c r="B21" s="62">
        <v>0.18864</v>
      </c>
      <c r="C21" s="62">
        <v>4.9299999999999997E-2</v>
      </c>
      <c r="D21" s="62">
        <v>8.6529999999999996E-2</v>
      </c>
      <c r="E21" s="62">
        <v>-1.8759999999999999E-2</v>
      </c>
      <c r="F21" s="62">
        <v>2.734E-2</v>
      </c>
      <c r="G21" s="62">
        <v>6.4619999999999997E-2</v>
      </c>
      <c r="H21" s="62">
        <v>-5.6180000000000001E-2</v>
      </c>
      <c r="I21" s="62">
        <v>4.5039999999999997E-2</v>
      </c>
      <c r="J21" s="62">
        <v>-5.8470000000000001E-2</v>
      </c>
      <c r="K21" s="62">
        <v>1.925E-2</v>
      </c>
    </row>
    <row r="22" spans="1:11" x14ac:dyDescent="0.35">
      <c r="A22" s="62">
        <v>16</v>
      </c>
      <c r="B22" s="62">
        <v>8.1739999999999993E-2</v>
      </c>
      <c r="C22" s="62">
        <v>-0.12048</v>
      </c>
      <c r="D22" s="62">
        <v>-7.0569999999999994E-2</v>
      </c>
      <c r="E22" s="62">
        <v>-3.0000000000000001E-3</v>
      </c>
      <c r="F22" s="62">
        <v>0.22882</v>
      </c>
      <c r="G22" s="62">
        <v>-0.10045999999999999</v>
      </c>
      <c r="H22" s="62">
        <v>1.8169999999999999E-2</v>
      </c>
      <c r="I22" s="62">
        <v>-3.7870000000000001E-2</v>
      </c>
      <c r="J22" s="62">
        <v>-0.14452000000000001</v>
      </c>
      <c r="K22" s="62">
        <v>-3.5839999999999997E-2</v>
      </c>
    </row>
    <row r="23" spans="1:11" x14ac:dyDescent="0.35">
      <c r="A23" s="62">
        <v>17</v>
      </c>
      <c r="B23" s="62">
        <v>7.5929999999999997E-2</v>
      </c>
      <c r="C23" s="62">
        <v>0.15017</v>
      </c>
      <c r="D23" s="62">
        <v>-0.19624</v>
      </c>
      <c r="E23" s="62">
        <v>-0.13708999999999999</v>
      </c>
      <c r="F23" s="62">
        <v>-8.5419999999999996E-2</v>
      </c>
      <c r="G23" s="62">
        <v>3.524E-2</v>
      </c>
      <c r="H23" s="62">
        <v>0.17066000000000001</v>
      </c>
      <c r="I23" s="62">
        <v>-0.13492000000000001</v>
      </c>
      <c r="J23" s="62">
        <v>2.2360000000000001E-2</v>
      </c>
      <c r="K23" s="62">
        <v>-0.20197999999999999</v>
      </c>
    </row>
    <row r="24" spans="1:11" x14ac:dyDescent="0.35">
      <c r="A24" s="62">
        <v>18</v>
      </c>
      <c r="B24" s="62">
        <v>-4.8009999999999997E-2</v>
      </c>
      <c r="C24" s="62">
        <v>-0.22586999999999999</v>
      </c>
      <c r="D24" s="62">
        <v>6.7769999999999997E-2</v>
      </c>
      <c r="E24" s="62">
        <v>-3.0609999999999998E-2</v>
      </c>
      <c r="F24" s="62">
        <v>0.10382</v>
      </c>
      <c r="G24" s="62">
        <v>0.11026</v>
      </c>
      <c r="H24" s="62">
        <v>-3.16E-3</v>
      </c>
      <c r="I24" s="62">
        <v>-1.311E-2</v>
      </c>
      <c r="J24" s="62">
        <v>5.611E-2</v>
      </c>
      <c r="K24" s="62">
        <v>-3.6929999999999998E-2</v>
      </c>
    </row>
    <row r="25" spans="1:11" x14ac:dyDescent="0.35">
      <c r="A25" s="62">
        <v>19</v>
      </c>
      <c r="B25" s="62">
        <v>1.392E-2</v>
      </c>
      <c r="C25" s="62">
        <v>1.1469999999999999E-2</v>
      </c>
      <c r="D25" s="62">
        <v>4.9840000000000002E-2</v>
      </c>
      <c r="E25" s="62">
        <v>-0.18528</v>
      </c>
      <c r="F25" s="62">
        <v>0.20035</v>
      </c>
      <c r="G25" s="62">
        <v>8.1240000000000007E-2</v>
      </c>
      <c r="H25" s="62">
        <v>-0.20129</v>
      </c>
      <c r="I25" s="62">
        <v>2.2159999999999999E-2</v>
      </c>
      <c r="J25" s="62">
        <v>3.3250000000000002E-2</v>
      </c>
      <c r="K25" s="62">
        <v>-6.3420000000000004E-2</v>
      </c>
    </row>
    <row r="26" spans="1:11" x14ac:dyDescent="0.35">
      <c r="A26" s="62">
        <v>20</v>
      </c>
      <c r="B26" s="62">
        <v>0.16944999999999999</v>
      </c>
      <c r="C26" s="62">
        <v>-0.18623999999999999</v>
      </c>
      <c r="D26" s="62">
        <v>-0.34788000000000002</v>
      </c>
      <c r="E26" s="62">
        <v>6.0359999999999997E-2</v>
      </c>
      <c r="F26" s="62">
        <v>-3.9469999999999998E-2</v>
      </c>
      <c r="G26" s="62">
        <v>6.3109999999999999E-2</v>
      </c>
      <c r="H26" s="62">
        <v>0.15543999999999999</v>
      </c>
      <c r="I26" s="62">
        <v>-7.8439999999999996E-2</v>
      </c>
      <c r="J26" s="62">
        <v>6.2960000000000002E-2</v>
      </c>
      <c r="K26" s="62">
        <v>2.223E-2</v>
      </c>
    </row>
    <row r="27" spans="1:11" x14ac:dyDescent="0.35">
      <c r="A27" s="62">
        <v>21</v>
      </c>
      <c r="B27" s="62">
        <v>6.7059999999999995E-2</v>
      </c>
      <c r="C27" s="62">
        <v>-0.11434999999999999</v>
      </c>
      <c r="D27" s="62">
        <v>-0.26374999999999998</v>
      </c>
      <c r="E27" s="62">
        <v>-0.26974999999999999</v>
      </c>
      <c r="F27" s="62">
        <v>-8.4449999999999997E-2</v>
      </c>
      <c r="G27" s="62">
        <v>0.17443</v>
      </c>
      <c r="H27" s="62">
        <v>-7.4829999999999994E-2</v>
      </c>
      <c r="I27" s="62">
        <v>-3.8760000000000003E-2</v>
      </c>
      <c r="J27" s="62">
        <v>-0.11013000000000001</v>
      </c>
      <c r="K27" s="62">
        <v>-5.5509999999999997E-2</v>
      </c>
    </row>
    <row r="28" spans="1:11" x14ac:dyDescent="0.35">
      <c r="A28" s="62">
        <v>22</v>
      </c>
      <c r="B28" s="62">
        <v>-0.13234000000000001</v>
      </c>
      <c r="C28" s="62">
        <v>-6.5809999999999994E-2</v>
      </c>
      <c r="D28" s="62">
        <v>0.14963000000000001</v>
      </c>
      <c r="E28" s="62">
        <v>-2.129E-2</v>
      </c>
      <c r="F28" s="62">
        <v>-4.0070000000000001E-2</v>
      </c>
      <c r="G28" s="62">
        <v>0.14179</v>
      </c>
      <c r="H28" s="62">
        <v>0.24484</v>
      </c>
      <c r="I28" s="62">
        <v>4.2290000000000001E-2</v>
      </c>
      <c r="J28" s="62">
        <v>2.3939999999999999E-2</v>
      </c>
      <c r="K28" s="62">
        <v>1.9630000000000002E-2</v>
      </c>
    </row>
    <row r="29" spans="1:11" x14ac:dyDescent="0.35">
      <c r="A29" s="62">
        <v>23</v>
      </c>
      <c r="B29" s="62">
        <v>-0.12933</v>
      </c>
      <c r="C29" s="62">
        <v>-5.9819999999999998E-2</v>
      </c>
      <c r="D29" s="62">
        <v>0.15079999999999999</v>
      </c>
      <c r="E29" s="62">
        <v>1.6549999999999999E-2</v>
      </c>
      <c r="F29" s="62">
        <v>-6.6650000000000001E-2</v>
      </c>
      <c r="G29" s="62">
        <v>0.13325000000000001</v>
      </c>
      <c r="H29" s="62">
        <v>0.31447999999999998</v>
      </c>
      <c r="I29" s="62">
        <v>2.2200000000000001E-2</v>
      </c>
      <c r="J29" s="62">
        <v>2.9069999999999999E-2</v>
      </c>
      <c r="K29" s="62">
        <v>4.2880000000000001E-2</v>
      </c>
    </row>
    <row r="30" spans="1:11" x14ac:dyDescent="0.35">
      <c r="A30" s="62">
        <v>24</v>
      </c>
      <c r="B30" s="62">
        <v>5.4550000000000001E-2</v>
      </c>
      <c r="C30" s="62">
        <v>8.9020000000000002E-2</v>
      </c>
      <c r="D30" s="62">
        <v>-4.0960000000000003E-2</v>
      </c>
      <c r="E30" s="62">
        <v>1.3610000000000001E-2</v>
      </c>
      <c r="F30" s="62">
        <v>-0.12956000000000001</v>
      </c>
      <c r="G30" s="62">
        <v>-6.5700000000000003E-3</v>
      </c>
      <c r="H30" s="62">
        <v>-3.0329999999999999E-2</v>
      </c>
      <c r="I30" s="62">
        <v>-0.21723999999999999</v>
      </c>
      <c r="J30" s="62">
        <v>-5.4539999999999998E-2</v>
      </c>
      <c r="K30" s="62">
        <v>9.1969999999999996E-2</v>
      </c>
    </row>
    <row r="31" spans="1:11" x14ac:dyDescent="0.35">
      <c r="A31" s="62">
        <v>25</v>
      </c>
      <c r="B31" s="62">
        <v>-9.4999999999999998E-3</v>
      </c>
      <c r="C31" s="62">
        <v>-0.20580999999999999</v>
      </c>
      <c r="D31" s="62">
        <v>9.6299999999999997E-2</v>
      </c>
      <c r="E31" s="62">
        <v>-1.5089999999999999E-2</v>
      </c>
      <c r="F31" s="62">
        <v>0.17129</v>
      </c>
      <c r="G31" s="62">
        <v>-9.3399999999999993E-3</v>
      </c>
      <c r="H31" s="62">
        <v>6.6439999999999999E-2</v>
      </c>
      <c r="I31" s="62">
        <v>-9.8080000000000001E-2</v>
      </c>
      <c r="J31" s="62">
        <v>-8.8849999999999998E-2</v>
      </c>
      <c r="K31" s="62">
        <v>-0.17222000000000001</v>
      </c>
    </row>
    <row r="32" spans="1:11" x14ac:dyDescent="0.35">
      <c r="A32" s="62">
        <v>26</v>
      </c>
      <c r="B32" s="62">
        <v>0.1091</v>
      </c>
      <c r="C32" s="62">
        <v>-3.1199999999999999E-3</v>
      </c>
      <c r="D32" s="62">
        <v>-3.073E-2</v>
      </c>
      <c r="E32" s="62">
        <v>0.11327</v>
      </c>
      <c r="F32" s="62">
        <v>3.4479999999999997E-2</v>
      </c>
      <c r="G32" s="62">
        <v>-1.5599999999999999E-2</v>
      </c>
      <c r="H32" s="62">
        <v>2.7470000000000001E-2</v>
      </c>
      <c r="I32" s="62">
        <v>0.12523999999999999</v>
      </c>
      <c r="J32" s="62">
        <v>-2.4629999999999999E-2</v>
      </c>
      <c r="K32" s="62">
        <v>-1.8960000000000001E-2</v>
      </c>
    </row>
    <row r="33" spans="1:11" x14ac:dyDescent="0.35">
      <c r="A33" s="62">
        <v>27</v>
      </c>
      <c r="B33" s="62">
        <v>-7.2080000000000005E-2</v>
      </c>
      <c r="C33" s="62">
        <v>-6.5199999999999994E-2</v>
      </c>
      <c r="D33" s="62">
        <v>-6.8669999999999995E-2</v>
      </c>
      <c r="E33" s="62">
        <v>-6.1879999999999998E-2</v>
      </c>
      <c r="F33" s="62">
        <v>0.13628999999999999</v>
      </c>
      <c r="G33" s="62">
        <v>9.2259999999999995E-2</v>
      </c>
      <c r="H33" s="62">
        <v>-0.21276</v>
      </c>
      <c r="I33" s="62">
        <v>7.0239999999999997E-2</v>
      </c>
      <c r="J33" s="62">
        <v>4.7359999999999999E-2</v>
      </c>
      <c r="K33" s="62">
        <v>-0.11839</v>
      </c>
    </row>
    <row r="34" spans="1:11" x14ac:dyDescent="0.35">
      <c r="A34" s="62">
        <v>28</v>
      </c>
      <c r="B34" s="62">
        <v>4.793E-2</v>
      </c>
      <c r="C34" s="62">
        <v>-7.8070000000000001E-2</v>
      </c>
      <c r="D34" s="62">
        <v>-4.7469999999999998E-2</v>
      </c>
      <c r="E34" s="62">
        <v>0.19975000000000001</v>
      </c>
      <c r="F34" s="62">
        <v>-4.4019999999999997E-2</v>
      </c>
      <c r="G34" s="62">
        <v>-5.0599999999999999E-2</v>
      </c>
      <c r="H34" s="62">
        <v>-0.14501</v>
      </c>
      <c r="I34" s="62">
        <v>-5.1290000000000002E-2</v>
      </c>
      <c r="J34" s="62">
        <v>-0.1099</v>
      </c>
      <c r="K34" s="62">
        <v>-8.5190000000000002E-2</v>
      </c>
    </row>
    <row r="35" spans="1:11" x14ac:dyDescent="0.35">
      <c r="A35" s="62">
        <v>29</v>
      </c>
      <c r="B35" s="62">
        <v>0.14524000000000001</v>
      </c>
      <c r="C35" s="62">
        <v>0.20283999999999999</v>
      </c>
      <c r="D35" s="62">
        <v>-4.8980000000000003E-2</v>
      </c>
      <c r="E35" s="62">
        <v>2.0400000000000001E-3</v>
      </c>
      <c r="F35" s="62">
        <v>5.4879999999999998E-2</v>
      </c>
      <c r="G35" s="62">
        <v>-3.2660000000000002E-2</v>
      </c>
      <c r="H35" s="62">
        <v>-3.5150000000000001E-2</v>
      </c>
      <c r="I35" s="62">
        <v>2.904E-2</v>
      </c>
      <c r="J35" s="62">
        <v>0.14643999999999999</v>
      </c>
      <c r="K35" s="62">
        <v>-3.5680000000000003E-2</v>
      </c>
    </row>
    <row r="36" spans="1:11" x14ac:dyDescent="0.35">
      <c r="A36" s="62">
        <v>30</v>
      </c>
      <c r="B36" s="62">
        <v>5.0860000000000002E-2</v>
      </c>
      <c r="C36" s="62">
        <v>8.1220000000000001E-2</v>
      </c>
      <c r="D36" s="62">
        <v>-4.512E-2</v>
      </c>
      <c r="E36" s="62">
        <v>-0.18174999999999999</v>
      </c>
      <c r="F36" s="62">
        <v>1.448E-2</v>
      </c>
      <c r="G36" s="62">
        <v>4.5469999999999997E-2</v>
      </c>
      <c r="H36" s="62">
        <v>-0.10389</v>
      </c>
      <c r="I36" s="62">
        <v>-4.3869999999999999E-2</v>
      </c>
      <c r="J36" s="62">
        <v>-0.10609</v>
      </c>
      <c r="K36" s="62">
        <v>7.392E-2</v>
      </c>
    </row>
    <row r="37" spans="1:11" x14ac:dyDescent="0.35">
      <c r="A37" s="62">
        <v>31</v>
      </c>
      <c r="B37" s="62">
        <v>0.12648000000000001</v>
      </c>
      <c r="C37" s="62">
        <v>-2.5319999999999999E-2</v>
      </c>
      <c r="D37" s="62">
        <v>-2.0840000000000001E-2</v>
      </c>
      <c r="E37" s="62">
        <v>-3.8080000000000003E-2</v>
      </c>
      <c r="F37" s="62">
        <v>0.10426000000000001</v>
      </c>
      <c r="G37" s="62">
        <v>7.0300000000000001E-2</v>
      </c>
      <c r="H37" s="62">
        <v>-5.7500000000000002E-2</v>
      </c>
      <c r="I37" s="62">
        <v>0.23511000000000001</v>
      </c>
      <c r="J37" s="62">
        <v>-3.2500000000000001E-2</v>
      </c>
      <c r="K37" s="62">
        <v>2.5860000000000001E-2</v>
      </c>
    </row>
    <row r="38" spans="1:11" x14ac:dyDescent="0.35">
      <c r="A38" s="62">
        <v>32</v>
      </c>
      <c r="B38" s="62">
        <v>0.18332000000000001</v>
      </c>
      <c r="C38" s="62">
        <v>-0.22638</v>
      </c>
      <c r="D38" s="62">
        <v>-0.44918999999999998</v>
      </c>
      <c r="E38" s="62">
        <v>-0.12192</v>
      </c>
      <c r="F38" s="62">
        <v>1.4919999999999999E-2</v>
      </c>
      <c r="G38" s="62">
        <v>0.17693</v>
      </c>
      <c r="H38" s="62">
        <v>-8.2229999999999998E-2</v>
      </c>
      <c r="I38" s="62">
        <v>0.12376</v>
      </c>
      <c r="J38" s="62">
        <v>6.2729999999999994E-2</v>
      </c>
      <c r="K38" s="62">
        <v>-2.7869999999999999E-2</v>
      </c>
    </row>
    <row r="39" spans="1:11" x14ac:dyDescent="0.35">
      <c r="A39" s="62">
        <v>33</v>
      </c>
      <c r="B39" s="62">
        <v>0.11305</v>
      </c>
      <c r="C39" s="62">
        <v>1.8589999999999999E-2</v>
      </c>
      <c r="D39" s="62">
        <v>-8.2100000000000003E-3</v>
      </c>
      <c r="E39" s="62">
        <v>0.15479999999999999</v>
      </c>
      <c r="F39" s="62">
        <v>6.1859999999999998E-2</v>
      </c>
      <c r="G39" s="62">
        <v>-4.7169999999999997E-2</v>
      </c>
      <c r="H39" s="62">
        <v>3.9800000000000002E-2</v>
      </c>
      <c r="I39" s="62">
        <v>7.2760000000000005E-2</v>
      </c>
      <c r="J39" s="62">
        <v>-5.602E-2</v>
      </c>
      <c r="K39" s="62">
        <v>-9.3079999999999996E-2</v>
      </c>
    </row>
    <row r="40" spans="1:11" x14ac:dyDescent="0.35">
      <c r="A40" s="62">
        <v>34</v>
      </c>
      <c r="B40" s="62">
        <v>0.14371</v>
      </c>
      <c r="C40" s="62">
        <v>-7.9159999999999994E-2</v>
      </c>
      <c r="D40" s="62">
        <v>-4.5500000000000002E-3</v>
      </c>
      <c r="E40" s="62">
        <v>0.12228</v>
      </c>
      <c r="F40" s="62">
        <v>-9.5100000000000004E-2</v>
      </c>
      <c r="G40" s="62">
        <v>7.8589999999999993E-2</v>
      </c>
      <c r="H40" s="62">
        <v>-0.10979</v>
      </c>
      <c r="I40" s="62">
        <v>0.10255</v>
      </c>
      <c r="J40" s="62">
        <v>7.8070000000000001E-2</v>
      </c>
      <c r="K40" s="62">
        <v>3.508E-2</v>
      </c>
    </row>
    <row r="41" spans="1:11" x14ac:dyDescent="0.35">
      <c r="A41" s="62">
        <v>35</v>
      </c>
      <c r="B41" s="62">
        <v>0.18221999999999999</v>
      </c>
      <c r="C41" s="62">
        <v>-0.2306</v>
      </c>
      <c r="D41" s="62">
        <v>-0.42144999999999999</v>
      </c>
      <c r="E41" s="62">
        <v>8.7919999999999998E-2</v>
      </c>
      <c r="F41" s="62">
        <v>-0.22574</v>
      </c>
      <c r="G41" s="62">
        <v>0.15598999999999999</v>
      </c>
      <c r="H41" s="62">
        <v>-6.0109999999999997E-2</v>
      </c>
      <c r="I41" s="62">
        <v>-5.3220000000000003E-2</v>
      </c>
      <c r="J41" s="62">
        <v>0.10976</v>
      </c>
      <c r="K41" s="62">
        <v>1.6580000000000001E-2</v>
      </c>
    </row>
    <row r="42" spans="1:11" x14ac:dyDescent="0.35">
      <c r="A42" s="62">
        <v>36</v>
      </c>
      <c r="B42" s="62">
        <v>1.6930000000000001E-2</v>
      </c>
      <c r="C42" s="62">
        <v>1.1900000000000001E-2</v>
      </c>
      <c r="D42" s="62">
        <v>-0.33842</v>
      </c>
      <c r="E42" s="62">
        <v>-0.19522</v>
      </c>
      <c r="F42" s="62">
        <v>-0.22958000000000001</v>
      </c>
      <c r="G42" s="62">
        <v>0.11828</v>
      </c>
      <c r="H42" s="62">
        <v>-0.22270000000000001</v>
      </c>
      <c r="I42" s="62">
        <v>-0.10155</v>
      </c>
      <c r="J42" s="62">
        <v>9.2549999999999993E-2</v>
      </c>
      <c r="K42" s="62">
        <v>-0.11526</v>
      </c>
    </row>
    <row r="43" spans="1:11" x14ac:dyDescent="0.35">
      <c r="A43" s="62">
        <v>37</v>
      </c>
      <c r="B43" s="62">
        <v>-3.6889999999999999E-2</v>
      </c>
      <c r="C43" s="62">
        <v>7.4719999999999995E-2</v>
      </c>
      <c r="D43" s="62">
        <v>1.238E-2</v>
      </c>
      <c r="E43" s="62">
        <v>0.10378999999999999</v>
      </c>
      <c r="F43" s="62">
        <v>-0.14004</v>
      </c>
      <c r="G43" s="62">
        <v>7.0180000000000006E-2</v>
      </c>
      <c r="H43" s="62">
        <v>5.1049999999999998E-2</v>
      </c>
      <c r="I43" s="62">
        <v>0.12357</v>
      </c>
      <c r="J43" s="62">
        <v>-8.9550000000000005E-2</v>
      </c>
      <c r="K43" s="62">
        <v>9.8860000000000003E-2</v>
      </c>
    </row>
    <row r="44" spans="1:11" x14ac:dyDescent="0.35">
      <c r="A44" s="62">
        <v>38</v>
      </c>
      <c r="B44" s="62">
        <v>0.19661999999999999</v>
      </c>
      <c r="C44" s="62">
        <v>0.11067</v>
      </c>
      <c r="D44" s="62">
        <v>1.7989999999999999E-2</v>
      </c>
      <c r="E44" s="62">
        <v>4.2770000000000002E-2</v>
      </c>
      <c r="F44" s="62">
        <v>0.17307</v>
      </c>
      <c r="G44" s="62">
        <v>-2.366E-2</v>
      </c>
      <c r="H44" s="62">
        <v>5.3560000000000003E-2</v>
      </c>
      <c r="I44" s="62">
        <v>5.1249999999999997E-2</v>
      </c>
      <c r="J44" s="62">
        <v>-1.431E-2</v>
      </c>
      <c r="K44" s="62">
        <v>-1.6230000000000001E-2</v>
      </c>
    </row>
    <row r="45" spans="1:11" x14ac:dyDescent="0.35">
      <c r="A45" s="62">
        <v>39</v>
      </c>
      <c r="B45" s="62">
        <v>4.8919999999999998E-2</v>
      </c>
      <c r="C45" s="62">
        <v>3.4389999999999997E-2</v>
      </c>
      <c r="D45" s="62">
        <v>-0.45745000000000002</v>
      </c>
      <c r="E45" s="62">
        <v>-0.22054000000000001</v>
      </c>
      <c r="F45" s="62">
        <v>-5.7239999999999999E-2</v>
      </c>
      <c r="G45" s="62">
        <v>8.8639999999999997E-2</v>
      </c>
      <c r="H45" s="62">
        <v>-4.2700000000000002E-2</v>
      </c>
      <c r="I45" s="62">
        <v>-0.13395000000000001</v>
      </c>
      <c r="J45" s="62">
        <v>4.87E-2</v>
      </c>
      <c r="K45" s="62">
        <v>-0.25333</v>
      </c>
    </row>
    <row r="46" spans="1:11" x14ac:dyDescent="0.35">
      <c r="A46" s="62">
        <v>40</v>
      </c>
      <c r="B46" s="62">
        <v>0.18151</v>
      </c>
      <c r="C46" s="62">
        <v>-0.18465999999999999</v>
      </c>
      <c r="D46" s="62">
        <v>-0.45399</v>
      </c>
      <c r="E46" s="62">
        <v>6.8820000000000006E-2</v>
      </c>
      <c r="F46" s="62">
        <v>-2.6509999999999999E-2</v>
      </c>
      <c r="G46" s="62">
        <v>8.4440000000000001E-2</v>
      </c>
      <c r="H46" s="62">
        <v>9.9159999999999998E-2</v>
      </c>
      <c r="I46" s="62">
        <v>-6.105E-2</v>
      </c>
      <c r="J46" s="62">
        <v>7.6539999999999997E-2</v>
      </c>
      <c r="K46" s="62">
        <v>-5.28E-2</v>
      </c>
    </row>
    <row r="47" spans="1:11" x14ac:dyDescent="0.35">
      <c r="A47" s="62">
        <v>41</v>
      </c>
      <c r="B47" s="62">
        <v>4.9570000000000003E-2</v>
      </c>
      <c r="C47" s="62">
        <v>-8.5589999999999999E-2</v>
      </c>
      <c r="D47" s="62">
        <v>-7.467E-2</v>
      </c>
      <c r="E47" s="62">
        <v>0.21417</v>
      </c>
      <c r="F47" s="62">
        <v>-7.3679999999999995E-2</v>
      </c>
      <c r="G47" s="62">
        <v>-4.8919999999999998E-2</v>
      </c>
      <c r="H47" s="62">
        <v>-0.10707999999999999</v>
      </c>
      <c r="I47" s="62">
        <v>-4.9119999999999997E-2</v>
      </c>
      <c r="J47" s="62">
        <v>-6.6869999999999999E-2</v>
      </c>
      <c r="K47" s="62">
        <v>-3.2570000000000002E-2</v>
      </c>
    </row>
    <row r="48" spans="1:11" x14ac:dyDescent="0.35">
      <c r="A48" s="62">
        <v>42</v>
      </c>
      <c r="B48" s="62">
        <v>4.1799999999999997E-2</v>
      </c>
      <c r="C48" s="62">
        <v>-7.7770000000000006E-2</v>
      </c>
      <c r="D48" s="62">
        <v>-7.8649999999999998E-2</v>
      </c>
      <c r="E48" s="62">
        <v>9.2719999999999997E-2</v>
      </c>
      <c r="F48" s="62">
        <v>6.8129999999999996E-2</v>
      </c>
      <c r="G48" s="62">
        <v>-2.9579999999999999E-2</v>
      </c>
      <c r="H48" s="62">
        <v>-0.10915</v>
      </c>
      <c r="I48" s="62">
        <v>5.9700000000000003E-2</v>
      </c>
      <c r="J48" s="62">
        <v>-0.10871</v>
      </c>
      <c r="K48" s="62">
        <v>-5.3780000000000001E-2</v>
      </c>
    </row>
    <row r="49" spans="1:11" x14ac:dyDescent="0.35">
      <c r="A49" s="62">
        <v>43</v>
      </c>
      <c r="B49" s="62">
        <v>8.6440000000000003E-2</v>
      </c>
      <c r="C49" s="62">
        <v>-9.4450000000000006E-2</v>
      </c>
      <c r="D49" s="62">
        <v>-0.39030999999999999</v>
      </c>
      <c r="E49" s="62">
        <v>-9.2749999999999999E-2</v>
      </c>
      <c r="F49" s="62">
        <v>-0.15920999999999999</v>
      </c>
      <c r="G49" s="62">
        <v>0.13505</v>
      </c>
      <c r="H49" s="62">
        <v>2.555E-2</v>
      </c>
      <c r="I49" s="62">
        <v>-0.16306000000000001</v>
      </c>
      <c r="J49" s="62">
        <v>-4.1099999999999998E-2</v>
      </c>
      <c r="K49" s="62">
        <v>-9.511E-2</v>
      </c>
    </row>
    <row r="50" spans="1:11" x14ac:dyDescent="0.35">
      <c r="A50" s="62">
        <v>44</v>
      </c>
      <c r="B50" s="62">
        <v>-9.665E-2</v>
      </c>
      <c r="C50" s="62">
        <v>-2.5909999999999999E-2</v>
      </c>
      <c r="D50" s="62">
        <v>-8.8459999999999997E-2</v>
      </c>
      <c r="E50" s="62">
        <v>3.6260000000000001E-2</v>
      </c>
      <c r="F50" s="62">
        <v>-2.8320000000000001E-2</v>
      </c>
      <c r="G50" s="62">
        <v>3.5709999999999999E-2</v>
      </c>
      <c r="H50" s="62">
        <v>3.6200000000000003E-2</v>
      </c>
      <c r="I50" s="62">
        <v>4.8640000000000003E-2</v>
      </c>
      <c r="J50" s="62">
        <v>-0.1623</v>
      </c>
      <c r="K50" s="62">
        <v>9.2539999999999997E-2</v>
      </c>
    </row>
    <row r="51" spans="1:11" x14ac:dyDescent="0.35">
      <c r="A51" s="62">
        <v>45</v>
      </c>
      <c r="B51" s="62">
        <v>-3.3009999999999998E-2</v>
      </c>
      <c r="C51" s="62">
        <v>7.85E-2</v>
      </c>
      <c r="D51" s="62">
        <v>5.0130000000000001E-2</v>
      </c>
      <c r="E51" s="62">
        <v>-0.46977999999999998</v>
      </c>
      <c r="F51" s="62">
        <v>0.12705</v>
      </c>
      <c r="G51" s="62">
        <v>4.3999999999999997E-2</v>
      </c>
      <c r="H51" s="62">
        <v>-6.8839999999999998E-2</v>
      </c>
      <c r="I51" s="62">
        <v>-8.9700000000000002E-2</v>
      </c>
      <c r="J51" s="62">
        <v>-0.15690999999999999</v>
      </c>
      <c r="K51" s="62">
        <v>-6.0049999999999999E-2</v>
      </c>
    </row>
    <row r="52" spans="1:11" x14ac:dyDescent="0.35">
      <c r="A52" s="62">
        <v>46</v>
      </c>
      <c r="B52" s="62">
        <v>0.10456</v>
      </c>
      <c r="C52" s="62">
        <v>-0.12214999999999999</v>
      </c>
      <c r="D52" s="62">
        <v>-2.043E-2</v>
      </c>
      <c r="E52" s="62">
        <v>6.7379999999999995E-2</v>
      </c>
      <c r="F52" s="62">
        <v>0.13144</v>
      </c>
      <c r="G52" s="62">
        <v>-8.0100000000000005E-2</v>
      </c>
      <c r="H52" s="62">
        <v>3.3980000000000003E-2</v>
      </c>
      <c r="I52" s="62">
        <v>-8.1420000000000006E-2</v>
      </c>
      <c r="J52" s="62">
        <v>-0.21798999999999999</v>
      </c>
      <c r="K52" s="62">
        <v>-0.15214</v>
      </c>
    </row>
    <row r="53" spans="1:11" x14ac:dyDescent="0.35">
      <c r="A53" s="62">
        <v>47</v>
      </c>
      <c r="B53" s="62">
        <v>-0.22241</v>
      </c>
      <c r="C53" s="62">
        <v>3.5389999999999998E-2</v>
      </c>
      <c r="D53" s="62">
        <v>-6.3549999999999995E-2</v>
      </c>
      <c r="E53" s="62">
        <v>5.3740000000000003E-2</v>
      </c>
      <c r="F53" s="62">
        <v>-0.30330000000000001</v>
      </c>
      <c r="G53" s="62">
        <v>-0.29415000000000002</v>
      </c>
      <c r="H53" s="62">
        <v>0.18704999999999999</v>
      </c>
      <c r="I53" s="62">
        <v>0.18153</v>
      </c>
      <c r="J53" s="62">
        <v>0.19485</v>
      </c>
      <c r="K53" s="62">
        <v>-9.5729999999999996E-2</v>
      </c>
    </row>
    <row r="54" spans="1:11" x14ac:dyDescent="0.35">
      <c r="A54" s="62">
        <v>48</v>
      </c>
      <c r="B54" s="62">
        <v>0.12271</v>
      </c>
      <c r="C54" s="62">
        <v>-7.5319999999999998E-2</v>
      </c>
      <c r="D54" s="62">
        <v>4.428E-2</v>
      </c>
      <c r="E54" s="62">
        <v>0.12255000000000001</v>
      </c>
      <c r="F54" s="62">
        <v>-9.0630000000000002E-2</v>
      </c>
      <c r="G54" s="62">
        <v>-0.17315</v>
      </c>
      <c r="H54" s="62">
        <v>-1.31E-3</v>
      </c>
      <c r="I54" s="62">
        <v>9.5119999999999996E-2</v>
      </c>
      <c r="J54" s="62">
        <v>9.7369999999999998E-2</v>
      </c>
      <c r="K54" s="62">
        <v>6.5500000000000003E-3</v>
      </c>
    </row>
    <row r="55" spans="1:11" x14ac:dyDescent="0.35">
      <c r="A55" s="62">
        <v>49</v>
      </c>
      <c r="B55" s="62">
        <v>-0.22980999999999999</v>
      </c>
      <c r="C55" s="62">
        <v>4.2900000000000004E-3</v>
      </c>
      <c r="D55" s="62">
        <v>-3.2199999999999999E-2</v>
      </c>
      <c r="E55" s="62">
        <v>3.64E-3</v>
      </c>
      <c r="F55" s="62">
        <v>-0.38772000000000001</v>
      </c>
      <c r="G55" s="62">
        <v>-0.22838</v>
      </c>
      <c r="H55" s="62">
        <v>3.5139999999999998E-2</v>
      </c>
      <c r="I55" s="62">
        <v>0.23610999999999999</v>
      </c>
      <c r="J55" s="62">
        <v>0.18140999999999999</v>
      </c>
      <c r="K55" s="62">
        <v>-6.9800000000000001E-2</v>
      </c>
    </row>
    <row r="56" spans="1:11" x14ac:dyDescent="0.35">
      <c r="A56" s="62">
        <v>50</v>
      </c>
      <c r="B56" s="62">
        <v>-0.22109999999999999</v>
      </c>
      <c r="C56" s="62">
        <v>2.2519999999999998E-2</v>
      </c>
      <c r="D56" s="62">
        <v>-4.3209999999999998E-2</v>
      </c>
      <c r="E56" s="62">
        <v>7.109E-2</v>
      </c>
      <c r="F56" s="62">
        <v>-0.38940000000000002</v>
      </c>
      <c r="G56" s="62">
        <v>-0.26780999999999999</v>
      </c>
      <c r="H56" s="62">
        <v>0.14344000000000001</v>
      </c>
      <c r="I56" s="62">
        <v>0.18209</v>
      </c>
      <c r="J56" s="62">
        <v>0.19553999999999999</v>
      </c>
      <c r="K56" s="62">
        <v>-7.2209999999999996E-2</v>
      </c>
    </row>
    <row r="57" spans="1:11" x14ac:dyDescent="0.35">
      <c r="A57" s="62">
        <v>51</v>
      </c>
      <c r="B57" s="62">
        <v>-0.15029000000000001</v>
      </c>
      <c r="C57" s="62">
        <v>-4.7899999999999998E-2</v>
      </c>
      <c r="D57" s="62">
        <v>0.21729999999999999</v>
      </c>
      <c r="E57" s="62">
        <v>9.5670000000000005E-2</v>
      </c>
      <c r="F57" s="62">
        <v>-0.16499</v>
      </c>
      <c r="G57" s="62">
        <v>0.13758999999999999</v>
      </c>
      <c r="H57" s="62">
        <v>0.10045999999999999</v>
      </c>
      <c r="I57" s="62">
        <v>-3.8679999999999999E-2</v>
      </c>
      <c r="J57" s="62">
        <v>-4.5700000000000003E-3</v>
      </c>
      <c r="K57" s="62">
        <v>-3.8699999999999998E-2</v>
      </c>
    </row>
    <row r="58" spans="1:11" x14ac:dyDescent="0.35">
      <c r="A58" s="62">
        <v>52</v>
      </c>
      <c r="B58" s="62">
        <v>-0.21876000000000001</v>
      </c>
      <c r="C58" s="62">
        <v>4.061E-2</v>
      </c>
      <c r="D58" s="62">
        <v>-8.7690000000000004E-2</v>
      </c>
      <c r="E58" s="62">
        <v>8.0800000000000004E-3</v>
      </c>
      <c r="F58" s="62">
        <v>-0.22556000000000001</v>
      </c>
      <c r="G58" s="62">
        <v>-0.30121999999999999</v>
      </c>
      <c r="H58" s="62">
        <v>0.23949999999999999</v>
      </c>
      <c r="I58" s="62">
        <v>0.22509000000000001</v>
      </c>
      <c r="J58" s="62">
        <v>0.19572000000000001</v>
      </c>
      <c r="K58" s="62">
        <v>-8.8419999999999999E-2</v>
      </c>
    </row>
    <row r="59" spans="1:11" x14ac:dyDescent="0.35">
      <c r="A59" s="62">
        <v>53</v>
      </c>
      <c r="B59" s="62">
        <v>-0.23966000000000001</v>
      </c>
      <c r="C59" s="62">
        <v>6.2630000000000005E-2</v>
      </c>
      <c r="D59" s="62">
        <v>-3.1199999999999999E-2</v>
      </c>
      <c r="E59" s="62">
        <v>1.519E-2</v>
      </c>
      <c r="F59" s="62">
        <v>-0.22422</v>
      </c>
      <c r="G59" s="62">
        <v>-0.28582999999999997</v>
      </c>
      <c r="H59" s="62">
        <v>0.22977</v>
      </c>
      <c r="I59" s="62">
        <v>0.22445999999999999</v>
      </c>
      <c r="J59" s="62">
        <v>0.11951000000000001</v>
      </c>
      <c r="K59" s="62">
        <v>-0.12767999999999999</v>
      </c>
    </row>
    <row r="60" spans="1:11" x14ac:dyDescent="0.35">
      <c r="A60" s="62">
        <v>54</v>
      </c>
      <c r="B60" s="62">
        <v>-0.14651</v>
      </c>
      <c r="C60" s="62">
        <v>-5.969E-2</v>
      </c>
      <c r="D60" s="62">
        <v>0.18618999999999999</v>
      </c>
      <c r="E60" s="62">
        <v>9.5189999999999997E-2</v>
      </c>
      <c r="F60" s="62">
        <v>-0.18879000000000001</v>
      </c>
      <c r="G60" s="62">
        <v>0.14135</v>
      </c>
      <c r="H60" s="62">
        <v>0.1195</v>
      </c>
      <c r="I60" s="62">
        <v>-2.64E-2</v>
      </c>
      <c r="J60" s="62">
        <v>4.0309999999999999E-2</v>
      </c>
      <c r="K60" s="62">
        <v>9.2700000000000005E-3</v>
      </c>
    </row>
    <row r="61" spans="1:11" x14ac:dyDescent="0.35">
      <c r="A61" s="62">
        <v>55</v>
      </c>
      <c r="B61" s="62">
        <v>-0.14596999999999999</v>
      </c>
      <c r="C61" s="62">
        <v>-6.7229999999999998E-2</v>
      </c>
      <c r="D61" s="62">
        <v>0.14892</v>
      </c>
      <c r="E61" s="62">
        <v>-6.4979999999999996E-2</v>
      </c>
      <c r="F61" s="62">
        <v>-3.3709999999999997E-2</v>
      </c>
      <c r="G61" s="62">
        <v>0.17002</v>
      </c>
      <c r="H61" s="62">
        <v>0.11225</v>
      </c>
      <c r="I61" s="62">
        <v>0.11735</v>
      </c>
      <c r="J61" s="62">
        <v>3.2910000000000002E-2</v>
      </c>
      <c r="K61" s="62">
        <v>2.2620000000000001E-2</v>
      </c>
    </row>
    <row r="62" spans="1:11" x14ac:dyDescent="0.35">
      <c r="A62" s="62">
        <v>56</v>
      </c>
      <c r="B62" s="62">
        <v>-0.14535999999999999</v>
      </c>
      <c r="C62" s="62">
        <v>-6.7419999999999994E-2</v>
      </c>
      <c r="D62" s="62">
        <v>0.14646999999999999</v>
      </c>
      <c r="E62" s="62">
        <v>-7.3830000000000007E-2</v>
      </c>
      <c r="F62" s="62">
        <v>-2.998E-2</v>
      </c>
      <c r="G62" s="62">
        <v>0.17277000000000001</v>
      </c>
      <c r="H62" s="62">
        <v>9.9919999999999995E-2</v>
      </c>
      <c r="I62" s="62">
        <v>0.12458</v>
      </c>
      <c r="J62" s="62">
        <v>3.2239999999999998E-2</v>
      </c>
      <c r="K62" s="62">
        <v>1.6160000000000001E-2</v>
      </c>
    </row>
    <row r="63" spans="1:11" x14ac:dyDescent="0.35">
      <c r="A63" s="62">
        <v>57</v>
      </c>
      <c r="B63" s="62">
        <v>-0.22001000000000001</v>
      </c>
      <c r="C63" s="62">
        <v>8.0300000000000007E-3</v>
      </c>
      <c r="D63" s="62">
        <v>-8.3750000000000005E-2</v>
      </c>
      <c r="E63" s="62">
        <v>-0.14964</v>
      </c>
      <c r="F63" s="62">
        <v>-0.17499999999999999</v>
      </c>
      <c r="G63" s="62">
        <v>-0.23527999999999999</v>
      </c>
      <c r="H63" s="62">
        <v>7.7729999999999994E-2</v>
      </c>
      <c r="I63" s="62">
        <v>0.3654</v>
      </c>
      <c r="J63" s="62">
        <v>0.18337999999999999</v>
      </c>
      <c r="K63" s="62">
        <v>-8.8410000000000002E-2</v>
      </c>
    </row>
    <row r="64" spans="1:11" x14ac:dyDescent="0.35">
      <c r="A64" s="62">
        <v>58</v>
      </c>
      <c r="B64" s="62">
        <v>-0.11847000000000001</v>
      </c>
      <c r="C64" s="62">
        <v>-0.14579</v>
      </c>
      <c r="D64" s="62">
        <v>-0.15271000000000001</v>
      </c>
      <c r="E64" s="62">
        <v>-5.2400000000000002E-2</v>
      </c>
      <c r="F64" s="62">
        <v>-0.16178000000000001</v>
      </c>
      <c r="G64" s="62">
        <v>-0.31796999999999997</v>
      </c>
      <c r="H64" s="62">
        <v>6.3409999999999994E-2</v>
      </c>
      <c r="I64" s="62">
        <v>0.16383</v>
      </c>
      <c r="J64" s="62">
        <v>-2.4469999999999999E-2</v>
      </c>
      <c r="K64" s="62">
        <v>0.11404</v>
      </c>
    </row>
    <row r="65" spans="1:11" x14ac:dyDescent="0.35">
      <c r="A65" s="62">
        <v>59</v>
      </c>
      <c r="B65" s="62">
        <v>-0.11289</v>
      </c>
      <c r="C65" s="62">
        <v>-0.13156000000000001</v>
      </c>
      <c r="D65" s="62">
        <v>-0.15903999999999999</v>
      </c>
      <c r="E65" s="62">
        <v>9.6000000000000002E-4</v>
      </c>
      <c r="F65" s="62">
        <v>-0.15642</v>
      </c>
      <c r="G65" s="62">
        <v>-0.35191</v>
      </c>
      <c r="H65" s="62">
        <v>0.13944000000000001</v>
      </c>
      <c r="I65" s="62">
        <v>0.11293</v>
      </c>
      <c r="J65" s="62">
        <v>-1.72E-2</v>
      </c>
      <c r="K65" s="62">
        <v>0.10485999999999999</v>
      </c>
    </row>
    <row r="66" spans="1:11" x14ac:dyDescent="0.35">
      <c r="A66" s="62">
        <v>60</v>
      </c>
      <c r="B66" s="62">
        <v>-0.23105000000000001</v>
      </c>
      <c r="C66" s="62">
        <v>2.257E-2</v>
      </c>
      <c r="D66" s="62">
        <v>-5.9229999999999998E-2</v>
      </c>
      <c r="E66" s="62">
        <v>6.7000000000000002E-4</v>
      </c>
      <c r="F66" s="62">
        <v>-0.30523</v>
      </c>
      <c r="G66" s="62">
        <v>-0.25963000000000003</v>
      </c>
      <c r="H66" s="62">
        <v>0.11259</v>
      </c>
      <c r="I66" s="62">
        <v>0.23401</v>
      </c>
      <c r="J66" s="62">
        <v>0.18762999999999999</v>
      </c>
      <c r="K66" s="62">
        <v>-8.4459999999999993E-2</v>
      </c>
    </row>
    <row r="67" spans="1:11" x14ac:dyDescent="0.35">
      <c r="A67" s="62">
        <v>61</v>
      </c>
      <c r="B67" s="62">
        <v>-2.972E-2</v>
      </c>
      <c r="C67" s="62">
        <v>4.827E-2</v>
      </c>
      <c r="D67" s="62">
        <v>2.845E-2</v>
      </c>
      <c r="E67" s="62">
        <v>4.0579999999999998E-2</v>
      </c>
      <c r="F67" s="62">
        <v>-0.13514000000000001</v>
      </c>
      <c r="G67" s="62">
        <v>9.3670000000000003E-2</v>
      </c>
      <c r="H67" s="62">
        <v>-1.247E-2</v>
      </c>
      <c r="I67" s="62">
        <v>0.12305000000000001</v>
      </c>
      <c r="J67" s="62">
        <v>-0.115</v>
      </c>
      <c r="K67" s="62">
        <v>6.719E-2</v>
      </c>
    </row>
    <row r="68" spans="1:11" x14ac:dyDescent="0.35">
      <c r="A68" s="62">
        <v>62</v>
      </c>
      <c r="B68" s="62">
        <v>-2.793E-2</v>
      </c>
      <c r="C68" s="62">
        <v>4.4979999999999999E-2</v>
      </c>
      <c r="D68" s="62">
        <v>2.8410000000000001E-2</v>
      </c>
      <c r="E68" s="62">
        <v>2.486E-2</v>
      </c>
      <c r="F68" s="62">
        <v>-0.12679000000000001</v>
      </c>
      <c r="G68" s="62">
        <v>9.6890000000000004E-2</v>
      </c>
      <c r="H68" s="62">
        <v>-3.7699999999999997E-2</v>
      </c>
      <c r="I68" s="62">
        <v>0.1326</v>
      </c>
      <c r="J68" s="62">
        <v>-0.11738999999999999</v>
      </c>
      <c r="K68" s="62">
        <v>5.654E-2</v>
      </c>
    </row>
    <row r="69" spans="1:11" x14ac:dyDescent="0.35">
      <c r="A69" s="62">
        <v>63</v>
      </c>
      <c r="B69" s="62">
        <v>-2.7459999999999998E-2</v>
      </c>
      <c r="C69" s="62">
        <v>6.719E-2</v>
      </c>
      <c r="D69" s="62">
        <v>2.0449999999999999E-2</v>
      </c>
      <c r="E69" s="62">
        <v>0.10704</v>
      </c>
      <c r="F69" s="62">
        <v>-0.13519</v>
      </c>
      <c r="G69" s="62">
        <v>5.5939999999999997E-2</v>
      </c>
      <c r="H69" s="62">
        <v>8.4080000000000002E-2</v>
      </c>
      <c r="I69" s="62">
        <v>6.3390000000000002E-2</v>
      </c>
      <c r="J69" s="62">
        <v>-0.10618</v>
      </c>
      <c r="K69" s="62">
        <v>6.3719999999999999E-2</v>
      </c>
    </row>
    <row r="70" spans="1:11" x14ac:dyDescent="0.35">
      <c r="A70" s="62">
        <v>64</v>
      </c>
      <c r="B70" s="62">
        <v>-2.632E-2</v>
      </c>
      <c r="C70" s="62">
        <v>6.5720000000000001E-2</v>
      </c>
      <c r="D70" s="62">
        <v>2.23E-2</v>
      </c>
      <c r="E70" s="62">
        <v>0.10884000000000001</v>
      </c>
      <c r="F70" s="62">
        <v>-0.13134999999999999</v>
      </c>
      <c r="G70" s="62">
        <v>5.5219999999999998E-2</v>
      </c>
      <c r="H70" s="62">
        <v>8.1210000000000004E-2</v>
      </c>
      <c r="I70" s="62">
        <v>6.173E-2</v>
      </c>
      <c r="J70" s="62">
        <v>-0.10631</v>
      </c>
      <c r="K70" s="62">
        <v>6.3189999999999996E-2</v>
      </c>
    </row>
    <row r="71" spans="1:11" x14ac:dyDescent="0.35">
      <c r="A71" s="62">
        <v>65</v>
      </c>
      <c r="B71" s="62">
        <v>-3.1579999999999997E-2</v>
      </c>
      <c r="C71" s="62">
        <v>5.1659999999999998E-2</v>
      </c>
      <c r="D71" s="62">
        <v>3.1280000000000002E-2</v>
      </c>
      <c r="E71" s="62">
        <v>6.3299999999999995E-2</v>
      </c>
      <c r="F71" s="62">
        <v>-0.15362999999999999</v>
      </c>
      <c r="G71" s="62">
        <v>8.7300000000000003E-2</v>
      </c>
      <c r="H71" s="62">
        <v>3.057E-2</v>
      </c>
      <c r="I71" s="62">
        <v>0.10684</v>
      </c>
      <c r="J71" s="62">
        <v>-0.11255999999999999</v>
      </c>
      <c r="K71" s="62">
        <v>8.5540000000000005E-2</v>
      </c>
    </row>
    <row r="72" spans="1:11" x14ac:dyDescent="0.35">
      <c r="A72" s="62">
        <v>66</v>
      </c>
      <c r="B72" s="62">
        <v>-2.707E-2</v>
      </c>
      <c r="C72" s="62">
        <v>6.6259999999999999E-2</v>
      </c>
      <c r="D72" s="62">
        <v>2.4580000000000001E-2</v>
      </c>
      <c r="E72" s="62">
        <v>0.11587</v>
      </c>
      <c r="F72" s="62">
        <v>-0.14083999999999999</v>
      </c>
      <c r="G72" s="62">
        <v>5.2350000000000001E-2</v>
      </c>
      <c r="H72" s="62">
        <v>9.8239999999999994E-2</v>
      </c>
      <c r="I72" s="62">
        <v>5.5149999999999998E-2</v>
      </c>
      <c r="J72" s="62">
        <v>-0.10607</v>
      </c>
      <c r="K72" s="62">
        <v>7.0889999999999995E-2</v>
      </c>
    </row>
    <row r="73" spans="1:11" x14ac:dyDescent="0.35">
      <c r="A73" s="62">
        <v>67</v>
      </c>
      <c r="B73" s="62">
        <v>-2.6919999999999999E-2</v>
      </c>
      <c r="C73" s="62">
        <v>6.4879999999999993E-2</v>
      </c>
      <c r="D73" s="62">
        <v>2.164E-2</v>
      </c>
      <c r="E73" s="62">
        <v>0.10017</v>
      </c>
      <c r="F73" s="62">
        <v>-0.12917999999999999</v>
      </c>
      <c r="G73" s="62">
        <v>5.7029999999999997E-2</v>
      </c>
      <c r="H73" s="62">
        <v>6.9870000000000002E-2</v>
      </c>
      <c r="I73" s="62">
        <v>6.6500000000000004E-2</v>
      </c>
      <c r="J73" s="62">
        <v>-0.10749</v>
      </c>
      <c r="K73" s="62">
        <v>5.8959999999999999E-2</v>
      </c>
    </row>
    <row r="74" spans="1:11" x14ac:dyDescent="0.35">
      <c r="A74" s="62">
        <v>68</v>
      </c>
      <c r="B74" s="62">
        <v>-2.8629999999999999E-2</v>
      </c>
      <c r="C74" s="62">
        <v>4.0219999999999999E-2</v>
      </c>
      <c r="D74" s="62">
        <v>5.2249999999999998E-2</v>
      </c>
      <c r="E74" s="62">
        <v>8.0369999999999997E-2</v>
      </c>
      <c r="F74" s="62">
        <v>-0.2099</v>
      </c>
      <c r="G74" s="62">
        <v>9.5399999999999999E-2</v>
      </c>
      <c r="H74" s="62">
        <v>-4.6030000000000001E-2</v>
      </c>
      <c r="I74" s="62">
        <v>8.1470000000000001E-2</v>
      </c>
      <c r="J74" s="62">
        <v>-0.11958000000000001</v>
      </c>
      <c r="K74" s="62">
        <v>6.7360000000000003E-2</v>
      </c>
    </row>
    <row r="75" spans="1:11" x14ac:dyDescent="0.35">
      <c r="A75" s="62">
        <v>69</v>
      </c>
      <c r="B75" s="62">
        <v>-1.9199999999999998E-2</v>
      </c>
      <c r="C75" s="62">
        <v>7.8109999999999999E-2</v>
      </c>
      <c r="D75" s="62">
        <v>3.0980000000000001E-2</v>
      </c>
      <c r="E75" s="62">
        <v>0.20899999999999999</v>
      </c>
      <c r="F75" s="62">
        <v>-0.19894999999999999</v>
      </c>
      <c r="G75" s="62">
        <v>2.3380000000000001E-2</v>
      </c>
      <c r="H75" s="62">
        <v>0.13114000000000001</v>
      </c>
      <c r="I75" s="62">
        <v>-2.5700000000000001E-2</v>
      </c>
      <c r="J75" s="62">
        <v>-9.9400000000000002E-2</v>
      </c>
      <c r="K75" s="62">
        <v>4.7399999999999998E-2</v>
      </c>
    </row>
    <row r="76" spans="1:11" x14ac:dyDescent="0.35">
      <c r="A76" s="62">
        <v>70</v>
      </c>
      <c r="B76" s="62">
        <v>-0.14507999999999999</v>
      </c>
      <c r="C76" s="62">
        <v>-5.731E-2</v>
      </c>
      <c r="D76" s="62">
        <v>0.18901000000000001</v>
      </c>
      <c r="E76" s="62">
        <v>0.11947000000000001</v>
      </c>
      <c r="F76" s="62">
        <v>-0.20202999999999999</v>
      </c>
      <c r="G76" s="62">
        <v>0.1353</v>
      </c>
      <c r="H76" s="62">
        <v>0.15897</v>
      </c>
      <c r="I76" s="62">
        <v>-4.1180000000000001E-2</v>
      </c>
      <c r="J76" s="62">
        <v>4.3130000000000002E-2</v>
      </c>
      <c r="K76" s="62">
        <v>2.4150000000000001E-2</v>
      </c>
    </row>
    <row r="77" spans="1:11" x14ac:dyDescent="0.35">
      <c r="A77" s="62">
        <v>71</v>
      </c>
      <c r="B77" s="62">
        <v>-0.22449</v>
      </c>
      <c r="C77" s="62">
        <v>1.8499999999999999E-2</v>
      </c>
      <c r="D77" s="62">
        <v>-3.1099999999999999E-2</v>
      </c>
      <c r="E77" s="62">
        <v>7.46E-2</v>
      </c>
      <c r="F77" s="62">
        <v>-0.40488000000000002</v>
      </c>
      <c r="G77" s="62">
        <v>-0.26296000000000003</v>
      </c>
      <c r="H77" s="62">
        <v>0.10934000000000001</v>
      </c>
      <c r="I77" s="62">
        <v>0.17172999999999999</v>
      </c>
      <c r="J77" s="62">
        <v>0.19383</v>
      </c>
      <c r="K77" s="62">
        <v>-7.9890000000000003E-2</v>
      </c>
    </row>
    <row r="78" spans="1:11" x14ac:dyDescent="0.35">
      <c r="A78" s="62">
        <v>72</v>
      </c>
      <c r="B78" s="62">
        <v>0.18629000000000001</v>
      </c>
      <c r="C78" s="62">
        <v>-0.21265999999999999</v>
      </c>
      <c r="D78" s="62">
        <v>-0.44940999999999998</v>
      </c>
      <c r="E78" s="62">
        <v>-3.024E-2</v>
      </c>
      <c r="F78" s="62">
        <v>-1.7850000000000001E-2</v>
      </c>
      <c r="G78" s="62">
        <v>0.1341</v>
      </c>
      <c r="H78" s="62">
        <v>3.7319999999999999E-2</v>
      </c>
      <c r="I78" s="62">
        <v>-3.1800000000000001E-3</v>
      </c>
      <c r="J78" s="62">
        <v>4.9169999999999998E-2</v>
      </c>
      <c r="K78" s="62">
        <v>-5.0540000000000002E-2</v>
      </c>
    </row>
    <row r="79" spans="1:11" x14ac:dyDescent="0.35">
      <c r="A79" s="62">
        <v>73</v>
      </c>
      <c r="B79" s="62">
        <v>0.19424</v>
      </c>
      <c r="C79" s="62">
        <v>-0.2419</v>
      </c>
      <c r="D79" s="62">
        <v>-0.4466</v>
      </c>
      <c r="E79" s="62">
        <v>-1.5469999999999999E-2</v>
      </c>
      <c r="F79" s="62">
        <v>-0.12644</v>
      </c>
      <c r="G79" s="62">
        <v>0.16392000000000001</v>
      </c>
      <c r="H79" s="62">
        <v>1.6199999999999999E-3</v>
      </c>
      <c r="I79" s="62">
        <v>-4.2999999999999999E-4</v>
      </c>
      <c r="J79" s="62">
        <v>8.4180000000000005E-2</v>
      </c>
      <c r="K79" s="62">
        <v>1.7239999999999998E-2</v>
      </c>
    </row>
    <row r="80" spans="1:11" x14ac:dyDescent="0.35">
      <c r="A80" s="62">
        <v>74</v>
      </c>
      <c r="B80" s="62">
        <v>0.20860999999999999</v>
      </c>
      <c r="C80" s="62">
        <v>-0.21757000000000001</v>
      </c>
      <c r="D80" s="62">
        <v>-0.46129999999999999</v>
      </c>
      <c r="E80" s="62">
        <v>7.0779999999999996E-2</v>
      </c>
      <c r="F80" s="62">
        <v>-0.10168000000000001</v>
      </c>
      <c r="G80" s="62">
        <v>9.9159999999999998E-2</v>
      </c>
      <c r="H80" s="62">
        <v>0.11742</v>
      </c>
      <c r="I80" s="62">
        <v>-8.931E-2</v>
      </c>
      <c r="J80" s="62">
        <v>9.6259999999999998E-2</v>
      </c>
      <c r="K80" s="62">
        <v>-1.9550000000000001E-2</v>
      </c>
    </row>
    <row r="81" spans="1:11" x14ac:dyDescent="0.35">
      <c r="A81" s="62">
        <v>75</v>
      </c>
      <c r="B81" s="62">
        <v>0.20085</v>
      </c>
      <c r="C81" s="62">
        <v>-0.24876999999999999</v>
      </c>
      <c r="D81" s="62">
        <v>-0.44878000000000001</v>
      </c>
      <c r="E81" s="62">
        <v>-5.0799999999999998E-2</v>
      </c>
      <c r="F81" s="62">
        <v>-0.10322000000000001</v>
      </c>
      <c r="G81" s="62">
        <v>0.17118</v>
      </c>
      <c r="H81" s="62">
        <v>-5.9700000000000003E-2</v>
      </c>
      <c r="I81" s="62">
        <v>2.3029999999999998E-2</v>
      </c>
      <c r="J81" s="62">
        <v>8.0589999999999995E-2</v>
      </c>
      <c r="K81" s="62">
        <v>-1.112E-2</v>
      </c>
    </row>
    <row r="82" spans="1:11" x14ac:dyDescent="0.35">
      <c r="A82" s="62">
        <v>76</v>
      </c>
      <c r="B82" s="62">
        <v>0.19894999999999999</v>
      </c>
      <c r="C82" s="62">
        <v>-0.24310999999999999</v>
      </c>
      <c r="D82" s="62">
        <v>-0.46418999999999999</v>
      </c>
      <c r="E82" s="62">
        <v>-7.9600000000000004E-2</v>
      </c>
      <c r="F82" s="62">
        <v>-4.845E-2</v>
      </c>
      <c r="G82" s="62">
        <v>0.16491</v>
      </c>
      <c r="H82" s="62">
        <v>-9.7400000000000004E-3</v>
      </c>
      <c r="I82" s="62">
        <v>5.117E-2</v>
      </c>
      <c r="J82" s="62">
        <v>8.3669999999999994E-2</v>
      </c>
      <c r="K82" s="62">
        <v>-4.0000000000000003E-5</v>
      </c>
    </row>
    <row r="83" spans="1:11" x14ac:dyDescent="0.35">
      <c r="A83" s="62">
        <v>77</v>
      </c>
      <c r="B83" s="62">
        <v>0.19550000000000001</v>
      </c>
      <c r="C83" s="62">
        <v>-0.23866000000000001</v>
      </c>
      <c r="D83" s="62">
        <v>-0.46365000000000001</v>
      </c>
      <c r="E83" s="62">
        <v>-5.8860000000000003E-2</v>
      </c>
      <c r="F83" s="62">
        <v>-6.268E-2</v>
      </c>
      <c r="G83" s="62">
        <v>0.16070999999999999</v>
      </c>
      <c r="H83" s="62">
        <v>2.7310000000000001E-2</v>
      </c>
      <c r="I83" s="62">
        <v>3.7940000000000002E-2</v>
      </c>
      <c r="J83" s="62">
        <v>8.616E-2</v>
      </c>
      <c r="K83" s="62">
        <v>1.627E-2</v>
      </c>
    </row>
    <row r="84" spans="1:11" x14ac:dyDescent="0.35">
      <c r="A84" s="62">
        <v>78</v>
      </c>
      <c r="B84" s="62">
        <v>0.19019</v>
      </c>
      <c r="C84" s="62">
        <v>-0.24623999999999999</v>
      </c>
      <c r="D84" s="62">
        <v>-0.43112</v>
      </c>
      <c r="E84" s="62">
        <v>-0.13142000000000001</v>
      </c>
      <c r="F84" s="62">
        <v>-3.739E-2</v>
      </c>
      <c r="G84" s="62">
        <v>0.19355</v>
      </c>
      <c r="H84" s="62">
        <v>-9.7360000000000002E-2</v>
      </c>
      <c r="I84" s="62">
        <v>9.1509999999999994E-2</v>
      </c>
      <c r="J84" s="62">
        <v>3.7839999999999999E-2</v>
      </c>
      <c r="K84" s="62">
        <v>-3.4040000000000001E-2</v>
      </c>
    </row>
    <row r="85" spans="1:11" x14ac:dyDescent="0.35">
      <c r="A85" s="62">
        <v>79</v>
      </c>
      <c r="B85" s="62">
        <v>0.18906999999999999</v>
      </c>
      <c r="C85" s="62">
        <v>-0.24285000000000001</v>
      </c>
      <c r="D85" s="62">
        <v>-0.43445</v>
      </c>
      <c r="E85" s="62">
        <v>-0.12520999999999999</v>
      </c>
      <c r="F85" s="62">
        <v>-4.0239999999999998E-2</v>
      </c>
      <c r="G85" s="62">
        <v>0.19384000000000001</v>
      </c>
      <c r="H85" s="62">
        <v>-8.6620000000000003E-2</v>
      </c>
      <c r="I85" s="62">
        <v>9.0609999999999996E-2</v>
      </c>
      <c r="J85" s="62">
        <v>3.9690000000000003E-2</v>
      </c>
      <c r="K85" s="62">
        <v>-3.1009999999999999E-2</v>
      </c>
    </row>
    <row r="86" spans="1:11" x14ac:dyDescent="0.35">
      <c r="A86" s="62">
        <v>80</v>
      </c>
      <c r="B86" s="62">
        <v>0.19533</v>
      </c>
      <c r="C86" s="62">
        <v>-0.20025999999999999</v>
      </c>
      <c r="D86" s="62">
        <v>-0.46284999999999998</v>
      </c>
      <c r="E86" s="62">
        <v>-1.272E-2</v>
      </c>
      <c r="F86" s="62">
        <v>3.6389999999999999E-2</v>
      </c>
      <c r="G86" s="62">
        <v>9.5280000000000004E-2</v>
      </c>
      <c r="H86" s="62">
        <v>0.11466</v>
      </c>
      <c r="I86" s="62">
        <v>-2.5270000000000001E-2</v>
      </c>
      <c r="J86" s="62">
        <v>6.2440000000000002E-2</v>
      </c>
      <c r="K86" s="62">
        <v>-7.2650000000000006E-2</v>
      </c>
    </row>
    <row r="87" spans="1:11" x14ac:dyDescent="0.35">
      <c r="A87" s="62">
        <v>81</v>
      </c>
      <c r="B87" s="62">
        <v>0.18559</v>
      </c>
      <c r="C87" s="62">
        <v>-0.23343</v>
      </c>
      <c r="D87" s="62">
        <v>-0.40922999999999998</v>
      </c>
      <c r="E87" s="62">
        <v>8.1099999999999992E-3</v>
      </c>
      <c r="F87" s="62">
        <v>-0.158</v>
      </c>
      <c r="G87" s="62">
        <v>0.17107</v>
      </c>
      <c r="H87" s="62">
        <v>-7.6039999999999996E-2</v>
      </c>
      <c r="I87" s="62">
        <v>-3.159E-2</v>
      </c>
      <c r="J87" s="62">
        <v>4.0899999999999999E-2</v>
      </c>
      <c r="K87" s="62">
        <v>-4.002E-2</v>
      </c>
    </row>
    <row r="88" spans="1:11" x14ac:dyDescent="0.35">
      <c r="A88" s="62">
        <v>82</v>
      </c>
      <c r="B88" s="62">
        <v>0.20213999999999999</v>
      </c>
      <c r="C88" s="62">
        <v>-0.23188</v>
      </c>
      <c r="D88" s="62">
        <v>-0.43768000000000001</v>
      </c>
      <c r="E88" s="62">
        <v>7.2779999999999997E-2</v>
      </c>
      <c r="F88" s="62">
        <v>-0.18240000000000001</v>
      </c>
      <c r="G88" s="62">
        <v>0.13474</v>
      </c>
      <c r="H88" s="62">
        <v>4.0469999999999999E-2</v>
      </c>
      <c r="I88" s="62">
        <v>-8.3309999999999995E-2</v>
      </c>
      <c r="J88" s="62">
        <v>8.9609999999999995E-2</v>
      </c>
      <c r="K88" s="62">
        <v>1.1000000000000001E-3</v>
      </c>
    </row>
    <row r="89" spans="1:11" x14ac:dyDescent="0.35">
      <c r="A89" s="62">
        <v>83</v>
      </c>
      <c r="B89" s="62">
        <v>0.21673000000000001</v>
      </c>
      <c r="C89" s="62">
        <v>-0.21615000000000001</v>
      </c>
      <c r="D89" s="62">
        <v>-0.44577</v>
      </c>
      <c r="E89" s="62">
        <v>0.13855999999999999</v>
      </c>
      <c r="F89" s="62">
        <v>-0.18392</v>
      </c>
      <c r="G89" s="62">
        <v>9.6199999999999994E-2</v>
      </c>
      <c r="H89" s="62">
        <v>0.14026</v>
      </c>
      <c r="I89" s="62">
        <v>-0.13899</v>
      </c>
      <c r="J89" s="62">
        <v>0.10193000000000001</v>
      </c>
      <c r="K89" s="62">
        <v>-6.8599999999999998E-3</v>
      </c>
    </row>
    <row r="90" spans="1:11" x14ac:dyDescent="0.35">
      <c r="A90" s="62">
        <v>84</v>
      </c>
      <c r="B90" s="62">
        <v>0.20225000000000001</v>
      </c>
      <c r="C90" s="62">
        <v>-0.25536999999999999</v>
      </c>
      <c r="D90" s="62">
        <v>-0.42631999999999998</v>
      </c>
      <c r="E90" s="62">
        <v>-7.6299999999999996E-3</v>
      </c>
      <c r="F90" s="62">
        <v>-0.17313000000000001</v>
      </c>
      <c r="G90" s="62">
        <v>0.17108000000000001</v>
      </c>
      <c r="H90" s="62">
        <v>-8.1240000000000007E-2</v>
      </c>
      <c r="I90" s="62">
        <v>-2.034E-2</v>
      </c>
      <c r="J90" s="62">
        <v>7.7609999999999998E-2</v>
      </c>
      <c r="K90" s="62">
        <v>-8.0300000000000007E-3</v>
      </c>
    </row>
    <row r="91" spans="1:11" x14ac:dyDescent="0.35">
      <c r="A91" s="62">
        <v>85</v>
      </c>
      <c r="B91" s="62">
        <v>0.21293000000000001</v>
      </c>
      <c r="C91" s="62">
        <v>-0.21772</v>
      </c>
      <c r="D91" s="62">
        <v>-0.44608999999999999</v>
      </c>
      <c r="E91" s="62">
        <v>0.12519</v>
      </c>
      <c r="F91" s="62">
        <v>-0.17549999999999999</v>
      </c>
      <c r="G91" s="62">
        <v>0.10047</v>
      </c>
      <c r="H91" s="62">
        <v>0.11576</v>
      </c>
      <c r="I91" s="62">
        <v>-0.13125000000000001</v>
      </c>
      <c r="J91" s="62">
        <v>9.8750000000000004E-2</v>
      </c>
      <c r="K91" s="62">
        <v>-1.3220000000000001E-2</v>
      </c>
    </row>
    <row r="92" spans="1:11" x14ac:dyDescent="0.35">
      <c r="A92" s="62">
        <v>86</v>
      </c>
      <c r="B92" s="62">
        <v>0.20175000000000001</v>
      </c>
      <c r="C92" s="62">
        <v>-0.23321</v>
      </c>
      <c r="D92" s="62">
        <v>-0.43990000000000001</v>
      </c>
      <c r="E92" s="62">
        <v>5.8770000000000003E-2</v>
      </c>
      <c r="F92" s="62">
        <v>-0.17241000000000001</v>
      </c>
      <c r="G92" s="62">
        <v>0.13908999999999999</v>
      </c>
      <c r="H92" s="62">
        <v>1.503E-2</v>
      </c>
      <c r="I92" s="62">
        <v>-7.3090000000000002E-2</v>
      </c>
      <c r="J92" s="62">
        <v>8.7819999999999995E-2</v>
      </c>
      <c r="K92" s="62">
        <v>-9.0500000000000008E-3</v>
      </c>
    </row>
    <row r="93" spans="1:11" x14ac:dyDescent="0.35">
      <c r="A93" s="62">
        <v>87</v>
      </c>
      <c r="B93" s="62">
        <v>0.18864</v>
      </c>
      <c r="C93" s="62">
        <v>-0.22203000000000001</v>
      </c>
      <c r="D93" s="62">
        <v>-0.41627999999999998</v>
      </c>
      <c r="E93" s="62">
        <v>0.04</v>
      </c>
      <c r="F93" s="62">
        <v>-0.14271</v>
      </c>
      <c r="G93" s="62">
        <v>0.14251</v>
      </c>
      <c r="H93" s="62">
        <v>-3.4340000000000002E-2</v>
      </c>
      <c r="I93" s="62">
        <v>-7.0129999999999998E-2</v>
      </c>
      <c r="J93" s="62">
        <v>4.4209999999999999E-2</v>
      </c>
      <c r="K93" s="62">
        <v>-6.0449999999999997E-2</v>
      </c>
    </row>
    <row r="94" spans="1:11" x14ac:dyDescent="0.35">
      <c r="A94" s="62">
        <v>88</v>
      </c>
      <c r="B94" s="62">
        <v>0.19200999999999999</v>
      </c>
      <c r="C94" s="62">
        <v>-0.21842</v>
      </c>
      <c r="D94" s="62">
        <v>-0.44827</v>
      </c>
      <c r="E94" s="62">
        <v>-5.1270000000000003E-2</v>
      </c>
      <c r="F94" s="62">
        <v>-5.8700000000000002E-3</v>
      </c>
      <c r="G94" s="62">
        <v>0.13708999999999999</v>
      </c>
      <c r="H94" s="62">
        <v>1.1999999999999999E-3</v>
      </c>
      <c r="I94" s="62">
        <v>8.7200000000000003E-3</v>
      </c>
      <c r="J94" s="62">
        <v>4.6690000000000002E-2</v>
      </c>
      <c r="K94" s="62">
        <v>-6.7419999999999994E-2</v>
      </c>
    </row>
    <row r="95" spans="1:11" x14ac:dyDescent="0.35">
      <c r="A95" s="62">
        <v>89</v>
      </c>
      <c r="B95" s="62">
        <v>0.18310999999999999</v>
      </c>
      <c r="C95" s="62">
        <v>-0.23213</v>
      </c>
      <c r="D95" s="62">
        <v>-0.42363000000000001</v>
      </c>
      <c r="E95" s="62">
        <v>-4.07E-2</v>
      </c>
      <c r="F95" s="62">
        <v>-9.0130000000000002E-2</v>
      </c>
      <c r="G95" s="62">
        <v>0.16928000000000001</v>
      </c>
      <c r="H95" s="62">
        <v>-6.2600000000000003E-2</v>
      </c>
      <c r="I95" s="62">
        <v>7.5399999999999998E-3</v>
      </c>
      <c r="J95" s="62">
        <v>4.0050000000000002E-2</v>
      </c>
      <c r="K95" s="62">
        <v>-4.1320000000000003E-2</v>
      </c>
    </row>
    <row r="96" spans="1:11" x14ac:dyDescent="0.35">
      <c r="A96" s="62">
        <v>90</v>
      </c>
      <c r="B96" s="62">
        <v>0.18973000000000001</v>
      </c>
      <c r="C96" s="62">
        <v>-0.23407</v>
      </c>
      <c r="D96" s="62">
        <v>-0.45478000000000002</v>
      </c>
      <c r="E96" s="62">
        <v>-1.6029999999999999E-2</v>
      </c>
      <c r="F96" s="62">
        <v>-9.6269999999999994E-2</v>
      </c>
      <c r="G96" s="62">
        <v>0.15690999999999999</v>
      </c>
      <c r="H96" s="62">
        <v>5.6129999999999999E-2</v>
      </c>
      <c r="I96" s="62">
        <v>9.6500000000000006E-3</v>
      </c>
      <c r="J96" s="62">
        <v>9.4589999999999994E-2</v>
      </c>
      <c r="K96" s="62">
        <v>3.0800000000000001E-2</v>
      </c>
    </row>
    <row r="97" spans="1:11" x14ac:dyDescent="0.35">
      <c r="A97" s="62">
        <v>91</v>
      </c>
      <c r="B97" s="62">
        <v>0.17668</v>
      </c>
      <c r="C97" s="62">
        <v>-0.21032999999999999</v>
      </c>
      <c r="D97" s="62">
        <v>-0.43728</v>
      </c>
      <c r="E97" s="62">
        <v>7.2100000000000003E-3</v>
      </c>
      <c r="F97" s="62">
        <v>-4.795E-2</v>
      </c>
      <c r="G97" s="62">
        <v>0.13141</v>
      </c>
      <c r="H97" s="62">
        <v>5.4399999999999997E-2</v>
      </c>
      <c r="I97" s="62">
        <v>-3.1350000000000003E-2</v>
      </c>
      <c r="J97" s="62">
        <v>5.457E-2</v>
      </c>
      <c r="K97" s="62">
        <v>-3.5779999999999999E-2</v>
      </c>
    </row>
    <row r="98" spans="1:11" x14ac:dyDescent="0.35">
      <c r="A98" s="62">
        <v>92</v>
      </c>
      <c r="B98" s="62">
        <v>0.19969999999999999</v>
      </c>
      <c r="C98" s="62">
        <v>-0.21349000000000001</v>
      </c>
      <c r="D98" s="62">
        <v>-0.46932000000000001</v>
      </c>
      <c r="E98" s="62">
        <v>4.267E-2</v>
      </c>
      <c r="F98" s="62">
        <v>-5.4089999999999999E-2</v>
      </c>
      <c r="G98" s="62">
        <v>0.10133</v>
      </c>
      <c r="H98" s="62">
        <v>0.12214</v>
      </c>
      <c r="I98" s="62">
        <v>-6.2269999999999999E-2</v>
      </c>
      <c r="J98" s="62">
        <v>0.10120999999999999</v>
      </c>
      <c r="K98" s="62">
        <v>-1.9120000000000002E-2</v>
      </c>
    </row>
    <row r="99" spans="1:11" x14ac:dyDescent="0.35">
      <c r="A99" s="62">
        <v>93</v>
      </c>
      <c r="B99" s="62">
        <v>0.19159999999999999</v>
      </c>
      <c r="C99" s="62">
        <v>-0.22527</v>
      </c>
      <c r="D99" s="62">
        <v>-0.46394999999999997</v>
      </c>
      <c r="E99" s="62">
        <v>-4.1599999999999996E-3</v>
      </c>
      <c r="F99" s="62">
        <v>-6.4579999999999999E-2</v>
      </c>
      <c r="G99" s="62">
        <v>0.13467000000000001</v>
      </c>
      <c r="H99" s="62">
        <v>5.8569999999999997E-2</v>
      </c>
      <c r="I99" s="62">
        <v>-1.487E-2</v>
      </c>
      <c r="J99" s="62">
        <v>9.4750000000000001E-2</v>
      </c>
      <c r="K99" s="62">
        <v>-4.1000000000000003E-3</v>
      </c>
    </row>
    <row r="100" spans="1:11" x14ac:dyDescent="0.35">
      <c r="A100" s="62">
        <v>94</v>
      </c>
      <c r="B100" s="62">
        <v>0.19739999999999999</v>
      </c>
      <c r="C100" s="62">
        <v>-0.22896</v>
      </c>
      <c r="D100" s="62">
        <v>-0.45469999999999999</v>
      </c>
      <c r="E100" s="62">
        <v>2.4140000000000002E-2</v>
      </c>
      <c r="F100" s="62">
        <v>-0.11076</v>
      </c>
      <c r="G100" s="62">
        <v>0.13392000000000001</v>
      </c>
      <c r="H100" s="62">
        <v>5.4300000000000001E-2</v>
      </c>
      <c r="I100" s="62">
        <v>-4.1869999999999997E-2</v>
      </c>
      <c r="J100" s="62">
        <v>8.9139999999999997E-2</v>
      </c>
      <c r="K100" s="62">
        <v>5.1000000000000004E-4</v>
      </c>
    </row>
    <row r="101" spans="1:11" x14ac:dyDescent="0.35">
      <c r="A101" s="62">
        <v>95</v>
      </c>
      <c r="B101" s="62">
        <v>0.19819999999999999</v>
      </c>
      <c r="C101" s="62">
        <v>-0.22857</v>
      </c>
      <c r="D101" s="62">
        <v>-0.45352999999999999</v>
      </c>
      <c r="E101" s="62">
        <v>3.1899999999999998E-2</v>
      </c>
      <c r="F101" s="62">
        <v>-0.11330999999999999</v>
      </c>
      <c r="G101" s="62">
        <v>0.13181999999999999</v>
      </c>
      <c r="H101" s="62">
        <v>6.5189999999999998E-2</v>
      </c>
      <c r="I101" s="62">
        <v>-4.6920000000000003E-2</v>
      </c>
      <c r="J101" s="62">
        <v>9.0190000000000006E-2</v>
      </c>
      <c r="K101" s="62">
        <v>4.6299999999999996E-3</v>
      </c>
    </row>
    <row r="102" spans="1:11" x14ac:dyDescent="0.35">
      <c r="A102" s="62">
        <v>96</v>
      </c>
      <c r="B102" s="62">
        <v>0.19828999999999999</v>
      </c>
      <c r="C102" s="62">
        <v>-0.22647</v>
      </c>
      <c r="D102" s="62">
        <v>-0.45490999999999998</v>
      </c>
      <c r="E102" s="62">
        <v>3.798E-2</v>
      </c>
      <c r="F102" s="62">
        <v>-0.1183</v>
      </c>
      <c r="G102" s="62">
        <v>0.13074</v>
      </c>
      <c r="H102" s="62">
        <v>7.7789999999999998E-2</v>
      </c>
      <c r="I102" s="62">
        <v>-4.956E-2</v>
      </c>
      <c r="J102" s="62">
        <v>9.1759999999999994E-2</v>
      </c>
      <c r="K102" s="62">
        <v>8.3999999999999995E-3</v>
      </c>
    </row>
    <row r="103" spans="1:11" x14ac:dyDescent="0.35">
      <c r="A103" s="62">
        <v>97</v>
      </c>
      <c r="B103" s="62">
        <v>0.19964999999999999</v>
      </c>
      <c r="C103" s="62">
        <v>-0.22231999999999999</v>
      </c>
      <c r="D103" s="62">
        <v>-0.47145999999999999</v>
      </c>
      <c r="E103" s="62">
        <v>2.4499999999999999E-3</v>
      </c>
      <c r="F103" s="62">
        <v>-5.6320000000000002E-2</v>
      </c>
      <c r="G103" s="62">
        <v>0.12598000000000001</v>
      </c>
      <c r="H103" s="62">
        <v>0.11366999999999999</v>
      </c>
      <c r="I103" s="62">
        <v>-1.5689999999999999E-2</v>
      </c>
      <c r="J103" s="62">
        <v>9.4829999999999998E-2</v>
      </c>
      <c r="K103" s="62">
        <v>1.1480000000000001E-2</v>
      </c>
    </row>
    <row r="104" spans="1:11" x14ac:dyDescent="0.35">
      <c r="A104" s="62">
        <v>98</v>
      </c>
      <c r="B104" s="62">
        <v>0.19692000000000001</v>
      </c>
      <c r="C104" s="62">
        <v>-0.24822</v>
      </c>
      <c r="D104" s="62">
        <v>-0.44585999999999998</v>
      </c>
      <c r="E104" s="62">
        <v>-4.3990000000000001E-2</v>
      </c>
      <c r="F104" s="62">
        <v>-0.11166</v>
      </c>
      <c r="G104" s="62">
        <v>0.16816</v>
      </c>
      <c r="H104" s="62">
        <v>-4.2139999999999997E-2</v>
      </c>
      <c r="I104" s="62">
        <v>1.5440000000000001E-2</v>
      </c>
      <c r="J104" s="62">
        <v>8.0019999999999994E-2</v>
      </c>
      <c r="K104" s="62">
        <v>-3.6000000000000002E-4</v>
      </c>
    </row>
    <row r="105" spans="1:11" x14ac:dyDescent="0.35">
      <c r="A105" s="62">
        <v>99</v>
      </c>
      <c r="B105" s="62">
        <v>0.1852</v>
      </c>
      <c r="C105" s="62">
        <v>-0.24568999999999999</v>
      </c>
      <c r="D105" s="62">
        <v>-0.42945</v>
      </c>
      <c r="E105" s="62">
        <v>-1.82E-3</v>
      </c>
      <c r="F105" s="62">
        <v>-0.15542</v>
      </c>
      <c r="G105" s="62">
        <v>0.17277000000000001</v>
      </c>
      <c r="H105" s="62">
        <v>-6.1499999999999999E-2</v>
      </c>
      <c r="I105" s="62">
        <v>-1.555E-2</v>
      </c>
      <c r="J105" s="62">
        <v>8.8700000000000001E-2</v>
      </c>
      <c r="K105" s="62">
        <v>-2.0000000000000002E-5</v>
      </c>
    </row>
    <row r="106" spans="1:11" x14ac:dyDescent="0.35">
      <c r="A106" s="62">
        <v>100</v>
      </c>
      <c r="B106" s="62">
        <v>0.19802</v>
      </c>
      <c r="C106" s="62">
        <v>-0.21804999999999999</v>
      </c>
      <c r="D106" s="62">
        <v>-0.44223000000000001</v>
      </c>
      <c r="E106" s="62">
        <v>0.10489999999999999</v>
      </c>
      <c r="F106" s="62">
        <v>-0.14652000000000001</v>
      </c>
      <c r="G106" s="62">
        <v>0.10254000000000001</v>
      </c>
      <c r="H106" s="62">
        <v>9.2869999999999994E-2</v>
      </c>
      <c r="I106" s="62">
        <v>-0.11871</v>
      </c>
      <c r="J106" s="62">
        <v>0.10332</v>
      </c>
      <c r="K106" s="62">
        <v>-2.068E-2</v>
      </c>
    </row>
    <row r="107" spans="1:11" x14ac:dyDescent="0.35">
      <c r="A107" s="62">
        <v>101</v>
      </c>
      <c r="B107" s="62">
        <v>0.18362000000000001</v>
      </c>
      <c r="C107" s="62">
        <v>-0.24417</v>
      </c>
      <c r="D107" s="62">
        <v>-0.42675999999999997</v>
      </c>
      <c r="E107" s="62">
        <v>1.2540000000000001E-2</v>
      </c>
      <c r="F107" s="62">
        <v>-0.16566</v>
      </c>
      <c r="G107" s="62">
        <v>0.16871</v>
      </c>
      <c r="H107" s="62">
        <v>-3.6040000000000003E-2</v>
      </c>
      <c r="I107" s="62">
        <v>-2.657E-2</v>
      </c>
      <c r="J107" s="62">
        <v>8.9870000000000005E-2</v>
      </c>
      <c r="K107" s="62">
        <v>1.1820000000000001E-2</v>
      </c>
    </row>
    <row r="108" spans="1:11" x14ac:dyDescent="0.35">
      <c r="A108" s="62">
        <v>102</v>
      </c>
      <c r="B108" s="62">
        <v>0.19117999999999999</v>
      </c>
      <c r="C108" s="62">
        <v>-0.22614000000000001</v>
      </c>
      <c r="D108" s="62">
        <v>-0.44621</v>
      </c>
      <c r="E108" s="62">
        <v>5.3289999999999997E-2</v>
      </c>
      <c r="F108" s="62">
        <v>-0.13783999999999999</v>
      </c>
      <c r="G108" s="62">
        <v>0.13561999999999999</v>
      </c>
      <c r="H108" s="62">
        <v>5.3129999999999997E-2</v>
      </c>
      <c r="I108" s="62">
        <v>-6.1920000000000003E-2</v>
      </c>
      <c r="J108" s="62">
        <v>9.4920000000000004E-2</v>
      </c>
      <c r="K108" s="62">
        <v>3.8E-3</v>
      </c>
    </row>
    <row r="109" spans="1:11" x14ac:dyDescent="0.35">
      <c r="A109" s="62">
        <v>103</v>
      </c>
      <c r="B109" s="62">
        <v>0.18951999999999999</v>
      </c>
      <c r="C109" s="62">
        <v>-0.25967000000000001</v>
      </c>
      <c r="D109" s="62">
        <v>-0.42791000000000001</v>
      </c>
      <c r="E109" s="62">
        <v>-5.4820000000000001E-2</v>
      </c>
      <c r="F109" s="62">
        <v>-0.1555</v>
      </c>
      <c r="G109" s="62">
        <v>0.19785</v>
      </c>
      <c r="H109" s="62">
        <v>-9.2350000000000002E-2</v>
      </c>
      <c r="I109" s="62">
        <v>3.5830000000000001E-2</v>
      </c>
      <c r="J109" s="62">
        <v>8.1030000000000005E-2</v>
      </c>
      <c r="K109" s="62">
        <v>2.0310000000000002E-2</v>
      </c>
    </row>
    <row r="110" spans="1:11" x14ac:dyDescent="0.35">
      <c r="A110" s="62">
        <v>104</v>
      </c>
      <c r="B110" s="62">
        <v>0.19048999999999999</v>
      </c>
      <c r="C110" s="62">
        <v>-0.23483000000000001</v>
      </c>
      <c r="D110" s="62">
        <v>-0.41843999999999998</v>
      </c>
      <c r="E110" s="62">
        <v>9.64E-2</v>
      </c>
      <c r="F110" s="62">
        <v>-0.21992</v>
      </c>
      <c r="G110" s="62">
        <v>0.13965</v>
      </c>
      <c r="H110" s="62">
        <v>-5.0800000000000003E-3</v>
      </c>
      <c r="I110" s="62">
        <v>-0.10546</v>
      </c>
      <c r="J110" s="62">
        <v>9.6589999999999995E-2</v>
      </c>
      <c r="K110" s="62">
        <v>-7.62E-3</v>
      </c>
    </row>
    <row r="111" spans="1:11" x14ac:dyDescent="0.35">
      <c r="A111" s="62">
        <v>105</v>
      </c>
      <c r="B111" s="62">
        <v>0.18359</v>
      </c>
      <c r="C111" s="62">
        <v>8.2059999999999994E-2</v>
      </c>
      <c r="D111" s="62">
        <v>5.9209999999999999E-2</v>
      </c>
      <c r="E111" s="62">
        <v>3.875E-2</v>
      </c>
      <c r="F111" s="62">
        <v>6.5140000000000003E-2</v>
      </c>
      <c r="G111" s="62">
        <v>2.0549999999999999E-2</v>
      </c>
      <c r="H111" s="62">
        <v>1.2880000000000001E-2</v>
      </c>
      <c r="I111" s="62">
        <v>2.3990000000000001E-2</v>
      </c>
      <c r="J111" s="62">
        <v>-4.0460000000000003E-2</v>
      </c>
      <c r="K111" s="62">
        <v>1.9040000000000001E-2</v>
      </c>
    </row>
    <row r="112" spans="1:11" x14ac:dyDescent="0.35">
      <c r="A112" s="62">
        <v>106</v>
      </c>
      <c r="B112" s="62">
        <v>0.18145</v>
      </c>
      <c r="C112" s="62">
        <v>5.4309999999999997E-2</v>
      </c>
      <c r="D112" s="62">
        <v>5.142E-2</v>
      </c>
      <c r="E112" s="62">
        <v>7.4700000000000001E-3</v>
      </c>
      <c r="F112" s="62">
        <v>1.8239999999999999E-2</v>
      </c>
      <c r="G112" s="62">
        <v>5.7480000000000003E-2</v>
      </c>
      <c r="H112" s="62">
        <v>-5.7790000000000001E-2</v>
      </c>
      <c r="I112" s="62">
        <v>6.6220000000000001E-2</v>
      </c>
      <c r="J112" s="62">
        <v>-2.7399999999999998E-3</v>
      </c>
      <c r="K112" s="62">
        <v>6.9980000000000001E-2</v>
      </c>
    </row>
    <row r="113" spans="1:11" x14ac:dyDescent="0.35">
      <c r="A113" s="62">
        <v>107</v>
      </c>
      <c r="B113" s="62">
        <v>0.18978999999999999</v>
      </c>
      <c r="C113" s="62">
        <v>7.4029999999999999E-2</v>
      </c>
      <c r="D113" s="62">
        <v>4.555E-2</v>
      </c>
      <c r="E113" s="62">
        <v>9.6240000000000006E-2</v>
      </c>
      <c r="F113" s="62">
        <v>6.2500000000000003E-3</v>
      </c>
      <c r="G113" s="62">
        <v>1.5180000000000001E-2</v>
      </c>
      <c r="H113" s="62">
        <v>7.5910000000000005E-2</v>
      </c>
      <c r="I113" s="62">
        <v>-4.7999999999999996E-3</v>
      </c>
      <c r="J113" s="62">
        <v>1.0959999999999999E-2</v>
      </c>
      <c r="K113" s="62">
        <v>8.0329999999999999E-2</v>
      </c>
    </row>
    <row r="114" spans="1:11" x14ac:dyDescent="0.35">
      <c r="A114" s="62">
        <v>108</v>
      </c>
      <c r="B114" s="62">
        <v>0.18497</v>
      </c>
      <c r="C114" s="62">
        <v>7.213E-2</v>
      </c>
      <c r="D114" s="62">
        <v>4.4040000000000003E-2</v>
      </c>
      <c r="E114" s="62">
        <v>7.5139999999999998E-2</v>
      </c>
      <c r="F114" s="62">
        <v>1.7260000000000001E-2</v>
      </c>
      <c r="G114" s="62">
        <v>2.162E-2</v>
      </c>
      <c r="H114" s="62">
        <v>4.0469999999999999E-2</v>
      </c>
      <c r="I114" s="62">
        <v>7.9699999999999997E-3</v>
      </c>
      <c r="J114" s="62">
        <v>6.6800000000000002E-3</v>
      </c>
      <c r="K114" s="62">
        <v>6.9989999999999997E-2</v>
      </c>
    </row>
    <row r="115" spans="1:11" x14ac:dyDescent="0.35">
      <c r="A115" s="62">
        <v>109</v>
      </c>
      <c r="B115" s="62">
        <v>0.18404000000000001</v>
      </c>
      <c r="C115" s="62">
        <v>6.9959999999999994E-2</v>
      </c>
      <c r="D115" s="62">
        <v>4.4019999999999997E-2</v>
      </c>
      <c r="E115" s="62">
        <v>6.139E-2</v>
      </c>
      <c r="F115" s="62">
        <v>2.4459999999999999E-2</v>
      </c>
      <c r="G115" s="62">
        <v>2.5739999999999999E-2</v>
      </c>
      <c r="H115" s="62">
        <v>1.448E-2</v>
      </c>
      <c r="I115" s="62">
        <v>1.585E-2</v>
      </c>
      <c r="J115" s="62">
        <v>4.0000000000000001E-3</v>
      </c>
      <c r="K115" s="62">
        <v>6.0970000000000003E-2</v>
      </c>
    </row>
    <row r="116" spans="1:11" x14ac:dyDescent="0.35">
      <c r="A116" s="62">
        <v>110</v>
      </c>
      <c r="B116" s="62">
        <v>0.18490999999999999</v>
      </c>
      <c r="C116" s="62">
        <v>6.6489999999999994E-2</v>
      </c>
      <c r="D116" s="62">
        <v>4.7629999999999999E-2</v>
      </c>
      <c r="E116" s="62">
        <v>5.5230000000000001E-2</v>
      </c>
      <c r="F116" s="62">
        <v>2.7040000000000002E-2</v>
      </c>
      <c r="G116" s="62">
        <v>2.5360000000000001E-2</v>
      </c>
      <c r="H116" s="62">
        <v>3.9399999999999999E-3</v>
      </c>
      <c r="I116" s="62">
        <v>1.6410000000000001E-2</v>
      </c>
      <c r="J116" s="62">
        <v>2.0100000000000001E-3</v>
      </c>
      <c r="K116" s="62">
        <v>5.833E-2</v>
      </c>
    </row>
    <row r="117" spans="1:11" x14ac:dyDescent="0.35">
      <c r="A117" s="62">
        <v>111</v>
      </c>
      <c r="B117" s="62">
        <v>0.19262000000000001</v>
      </c>
      <c r="C117" s="62">
        <v>8.0360000000000001E-2</v>
      </c>
      <c r="D117" s="62">
        <v>3.8800000000000001E-2</v>
      </c>
      <c r="E117" s="62">
        <v>0.10027</v>
      </c>
      <c r="F117" s="62">
        <v>3.5979999999999998E-2</v>
      </c>
      <c r="G117" s="62">
        <v>-6.5799999999999999E-3</v>
      </c>
      <c r="H117" s="62">
        <v>6.8540000000000004E-2</v>
      </c>
      <c r="I117" s="62">
        <v>-2.7619999999999999E-2</v>
      </c>
      <c r="J117" s="62">
        <v>9.3200000000000002E-3</v>
      </c>
      <c r="K117" s="62">
        <v>4.2020000000000002E-2</v>
      </c>
    </row>
    <row r="118" spans="1:11" x14ac:dyDescent="0.35">
      <c r="A118" s="62">
        <v>112</v>
      </c>
      <c r="B118" s="62">
        <v>0.18054000000000001</v>
      </c>
      <c r="C118" s="62">
        <v>7.9719999999999999E-2</v>
      </c>
      <c r="D118" s="62">
        <v>6.8540000000000004E-2</v>
      </c>
      <c r="E118" s="62">
        <v>4.8899999999999999E-2</v>
      </c>
      <c r="F118" s="62">
        <v>5.0869999999999999E-2</v>
      </c>
      <c r="G118" s="62">
        <v>2.477E-2</v>
      </c>
      <c r="H118" s="62">
        <v>-2.2540000000000001E-2</v>
      </c>
      <c r="I118" s="62">
        <v>1.5509999999999999E-2</v>
      </c>
      <c r="J118" s="62">
        <v>-3.6330000000000001E-2</v>
      </c>
      <c r="K118" s="62">
        <v>7.5900000000000004E-3</v>
      </c>
    </row>
    <row r="119" spans="1:11" x14ac:dyDescent="0.35">
      <c r="A119" s="62">
        <v>113</v>
      </c>
      <c r="B119" s="62">
        <v>0.18373999999999999</v>
      </c>
      <c r="C119" s="62">
        <v>5.1630000000000002E-2</v>
      </c>
      <c r="D119" s="62">
        <v>5.1020000000000003E-2</v>
      </c>
      <c r="E119" s="62">
        <v>-6.8300000000000001E-3</v>
      </c>
      <c r="F119" s="62">
        <v>2.5440000000000001E-2</v>
      </c>
      <c r="G119" s="62">
        <v>6.0909999999999999E-2</v>
      </c>
      <c r="H119" s="62">
        <v>-8.3479999999999999E-2</v>
      </c>
      <c r="I119" s="62">
        <v>7.5020000000000003E-2</v>
      </c>
      <c r="J119" s="62">
        <v>-4.5300000000000002E-3</v>
      </c>
      <c r="K119" s="62">
        <v>5.851E-2</v>
      </c>
    </row>
    <row r="120" spans="1:11" x14ac:dyDescent="0.35">
      <c r="A120" s="62">
        <v>114</v>
      </c>
      <c r="B120" s="62">
        <v>7.2639999999999996E-2</v>
      </c>
      <c r="C120" s="62">
        <v>0.27288000000000001</v>
      </c>
      <c r="D120" s="62">
        <v>-1.125E-2</v>
      </c>
      <c r="E120" s="62">
        <v>-0.18479999999999999</v>
      </c>
      <c r="F120" s="62">
        <v>-3.8449999999999998E-2</v>
      </c>
      <c r="G120" s="62">
        <v>-4.0000000000000002E-4</v>
      </c>
      <c r="H120" s="62">
        <v>-3.1329999999999997E-2</v>
      </c>
      <c r="I120" s="62">
        <v>-9.1009999999999994E-2</v>
      </c>
      <c r="J120" s="62">
        <v>5.8959999999999999E-2</v>
      </c>
      <c r="K120" s="62">
        <v>-6.8210000000000007E-2</v>
      </c>
    </row>
    <row r="121" spans="1:11" x14ac:dyDescent="0.35">
      <c r="A121" s="62">
        <v>115</v>
      </c>
      <c r="B121" s="62">
        <v>0.18168999999999999</v>
      </c>
      <c r="C121" s="62">
        <v>7.9839999999999994E-2</v>
      </c>
      <c r="D121" s="62">
        <v>7.5009999999999993E-2</v>
      </c>
      <c r="E121" s="62">
        <v>7.0790000000000006E-2</v>
      </c>
      <c r="F121" s="62">
        <v>3.5159999999999997E-2</v>
      </c>
      <c r="G121" s="62">
        <v>1.668E-2</v>
      </c>
      <c r="H121" s="62">
        <v>1.6389999999999998E-2</v>
      </c>
      <c r="I121" s="62">
        <v>-2.8700000000000002E-3</v>
      </c>
      <c r="J121" s="62">
        <v>-3.4410000000000003E-2</v>
      </c>
      <c r="K121" s="62">
        <v>2.4330000000000001E-2</v>
      </c>
    </row>
    <row r="122" spans="1:11" x14ac:dyDescent="0.35">
      <c r="A122" s="62">
        <v>116</v>
      </c>
      <c r="B122" s="62">
        <v>8.7050000000000002E-2</v>
      </c>
      <c r="C122" s="62">
        <v>0.29747000000000001</v>
      </c>
      <c r="D122" s="62">
        <v>-5.1119999999999999E-2</v>
      </c>
      <c r="E122" s="62">
        <v>-0.17218</v>
      </c>
      <c r="F122" s="62">
        <v>4.7419999999999997E-2</v>
      </c>
      <c r="G122" s="62">
        <v>-3.9690000000000003E-2</v>
      </c>
      <c r="H122" s="62">
        <v>0.10424</v>
      </c>
      <c r="I122" s="62">
        <v>-9.2079999999999995E-2</v>
      </c>
      <c r="J122" s="62">
        <v>7.2279999999999997E-2</v>
      </c>
      <c r="K122" s="62">
        <v>-7.5980000000000006E-2</v>
      </c>
    </row>
    <row r="123" spans="1:11" x14ac:dyDescent="0.35">
      <c r="A123" s="62">
        <v>117</v>
      </c>
      <c r="B123" s="62">
        <v>0.18371000000000001</v>
      </c>
      <c r="C123" s="62">
        <v>6.4380000000000007E-2</v>
      </c>
      <c r="D123" s="62">
        <v>5.636E-2</v>
      </c>
      <c r="E123" s="62">
        <v>7.886E-2</v>
      </c>
      <c r="F123" s="62">
        <v>-2.2759999999999999E-2</v>
      </c>
      <c r="G123" s="62">
        <v>3.3739999999999999E-2</v>
      </c>
      <c r="H123" s="62">
        <v>-4.0730000000000002E-2</v>
      </c>
      <c r="I123" s="62">
        <v>-4.9199999999999999E-3</v>
      </c>
      <c r="J123" s="62">
        <v>-1.99E-3</v>
      </c>
      <c r="K123" s="62">
        <v>4.9279999999999997E-2</v>
      </c>
    </row>
    <row r="124" spans="1:11" x14ac:dyDescent="0.35">
      <c r="A124" s="62">
        <v>118</v>
      </c>
      <c r="B124" s="62">
        <v>0.18462999999999999</v>
      </c>
      <c r="C124" s="62">
        <v>6.1800000000000001E-2</v>
      </c>
      <c r="D124" s="62">
        <v>3.7429999999999998E-2</v>
      </c>
      <c r="E124" s="62">
        <v>1.1220000000000001E-2</v>
      </c>
      <c r="F124" s="62">
        <v>2.9180000000000001E-2</v>
      </c>
      <c r="G124" s="62">
        <v>5.3289999999999997E-2</v>
      </c>
      <c r="H124" s="62">
        <v>-4.5700000000000003E-3</v>
      </c>
      <c r="I124" s="62">
        <v>7.1309999999999998E-2</v>
      </c>
      <c r="J124" s="62">
        <v>-3.2000000000000002E-3</v>
      </c>
      <c r="K124" s="62">
        <v>8.5529999999999995E-2</v>
      </c>
    </row>
    <row r="125" spans="1:11" x14ac:dyDescent="0.35">
      <c r="A125" s="62">
        <v>119</v>
      </c>
      <c r="B125" s="62">
        <v>0.19106999999999999</v>
      </c>
      <c r="C125" s="62">
        <v>8.8429999999999995E-2</v>
      </c>
      <c r="D125" s="62">
        <v>6.7479999999999998E-2</v>
      </c>
      <c r="E125" s="62">
        <v>0.10686</v>
      </c>
      <c r="F125" s="62">
        <v>2.4340000000000001E-2</v>
      </c>
      <c r="G125" s="62">
        <v>-3.81E-3</v>
      </c>
      <c r="H125" s="62">
        <v>1.529E-2</v>
      </c>
      <c r="I125" s="62">
        <v>-4.6179999999999999E-2</v>
      </c>
      <c r="J125" s="62">
        <v>-3.8359999999999998E-2</v>
      </c>
      <c r="K125" s="62">
        <v>-1.03E-2</v>
      </c>
    </row>
    <row r="126" spans="1:11" x14ac:dyDescent="0.35">
      <c r="A126" s="62">
        <v>120</v>
      </c>
      <c r="B126" s="62">
        <v>0.18536</v>
      </c>
      <c r="C126" s="62">
        <v>6.1780000000000002E-2</v>
      </c>
      <c r="D126" s="62">
        <v>3.9309999999999998E-2</v>
      </c>
      <c r="E126" s="62">
        <v>1.899E-2</v>
      </c>
      <c r="F126" s="62">
        <v>2.6100000000000002E-2</v>
      </c>
      <c r="G126" s="62">
        <v>5.0590000000000003E-2</v>
      </c>
      <c r="H126" s="62">
        <v>7.6E-3</v>
      </c>
      <c r="I126" s="62">
        <v>6.5549999999999997E-2</v>
      </c>
      <c r="J126" s="62">
        <v>-2.3400000000000001E-3</v>
      </c>
      <c r="K126" s="62">
        <v>9.0550000000000005E-2</v>
      </c>
    </row>
    <row r="127" spans="1:11" x14ac:dyDescent="0.35">
      <c r="A127" s="62">
        <v>121</v>
      </c>
      <c r="B127" s="62">
        <v>0.18276999999999999</v>
      </c>
      <c r="C127" s="62">
        <v>6.1429999999999998E-2</v>
      </c>
      <c r="D127" s="62">
        <v>4.0280000000000003E-2</v>
      </c>
      <c r="E127" s="62">
        <v>1.7520000000000001E-2</v>
      </c>
      <c r="F127" s="62">
        <v>2.366E-2</v>
      </c>
      <c r="G127" s="62">
        <v>5.253E-2</v>
      </c>
      <c r="H127" s="62">
        <v>-7.28E-3</v>
      </c>
      <c r="I127" s="62">
        <v>6.7210000000000006E-2</v>
      </c>
      <c r="J127" s="62">
        <v>-6.6E-4</v>
      </c>
      <c r="K127" s="62">
        <v>8.5559999999999997E-2</v>
      </c>
    </row>
    <row r="128" spans="1:11" x14ac:dyDescent="0.35">
      <c r="A128" s="62">
        <v>122</v>
      </c>
      <c r="B128" s="62">
        <v>0.18443999999999999</v>
      </c>
      <c r="C128" s="62">
        <v>6.275E-2</v>
      </c>
      <c r="D128" s="62">
        <v>4.1980000000000003E-2</v>
      </c>
      <c r="E128" s="62">
        <v>3.1300000000000001E-2</v>
      </c>
      <c r="F128" s="62">
        <v>1.406E-2</v>
      </c>
      <c r="G128" s="62">
        <v>4.8099999999999997E-2</v>
      </c>
      <c r="H128" s="62">
        <v>1.7979999999999999E-2</v>
      </c>
      <c r="I128" s="62">
        <v>5.7729999999999997E-2</v>
      </c>
      <c r="J128" s="62">
        <v>1.6000000000000001E-3</v>
      </c>
      <c r="K128" s="62">
        <v>9.443E-2</v>
      </c>
    </row>
    <row r="129" spans="1:11" x14ac:dyDescent="0.35">
      <c r="A129" s="62">
        <v>123</v>
      </c>
      <c r="B129" s="62">
        <v>0.18021000000000001</v>
      </c>
      <c r="C129" s="62">
        <v>7.0699999999999999E-2</v>
      </c>
      <c r="D129" s="62">
        <v>6.3880000000000006E-2</v>
      </c>
      <c r="E129" s="62">
        <v>-1.07E-3</v>
      </c>
      <c r="F129" s="62">
        <v>5.3859999999999998E-2</v>
      </c>
      <c r="G129" s="62">
        <v>5.135E-2</v>
      </c>
      <c r="H129" s="62">
        <v>-3.9579999999999997E-2</v>
      </c>
      <c r="I129" s="62">
        <v>6.8900000000000003E-2</v>
      </c>
      <c r="J129" s="62">
        <v>-4.4299999999999999E-2</v>
      </c>
      <c r="K129" s="62">
        <v>3.4529999999999998E-2</v>
      </c>
    </row>
    <row r="130" spans="1:11" x14ac:dyDescent="0.35">
      <c r="A130" s="62">
        <v>124</v>
      </c>
      <c r="B130" s="62">
        <v>0.18401000000000001</v>
      </c>
      <c r="C130" s="62">
        <v>8.1530000000000005E-2</v>
      </c>
      <c r="D130" s="62">
        <v>5.7230000000000003E-2</v>
      </c>
      <c r="E130" s="62">
        <v>3.243E-2</v>
      </c>
      <c r="F130" s="62">
        <v>7.3830000000000007E-2</v>
      </c>
      <c r="G130" s="62">
        <v>2.2929999999999999E-2</v>
      </c>
      <c r="H130" s="62">
        <v>-1.4E-3</v>
      </c>
      <c r="I130" s="62">
        <v>3.0110000000000001E-2</v>
      </c>
      <c r="J130" s="62">
        <v>-4.086E-2</v>
      </c>
      <c r="K130" s="62">
        <v>1.2710000000000001E-2</v>
      </c>
    </row>
    <row r="131" spans="1:11" x14ac:dyDescent="0.35">
      <c r="A131" s="62">
        <v>125</v>
      </c>
      <c r="B131" s="62">
        <v>7.9079999999999998E-2</v>
      </c>
      <c r="C131" s="62">
        <v>0.30298000000000003</v>
      </c>
      <c r="D131" s="62">
        <v>-1.0319999999999999E-2</v>
      </c>
      <c r="E131" s="62">
        <v>-0.15462999999999999</v>
      </c>
      <c r="F131" s="62">
        <v>1.5900000000000001E-2</v>
      </c>
      <c r="G131" s="62">
        <v>-3.601E-2</v>
      </c>
      <c r="H131" s="62">
        <v>3.7740000000000003E-2</v>
      </c>
      <c r="I131" s="62">
        <v>-0.12558</v>
      </c>
      <c r="J131" s="62">
        <v>2.4479999999999998E-2</v>
      </c>
      <c r="K131" s="62">
        <v>-0.12605</v>
      </c>
    </row>
    <row r="132" spans="1:11" x14ac:dyDescent="0.35">
      <c r="A132" s="62">
        <v>126</v>
      </c>
      <c r="B132" s="62">
        <v>0.18217</v>
      </c>
      <c r="C132" s="62">
        <v>7.9579999999999998E-2</v>
      </c>
      <c r="D132" s="62">
        <v>7.4700000000000003E-2</v>
      </c>
      <c r="E132" s="62">
        <v>8.2070000000000004E-2</v>
      </c>
      <c r="F132" s="62">
        <v>3.29E-3</v>
      </c>
      <c r="G132" s="62">
        <v>2.427E-2</v>
      </c>
      <c r="H132" s="62">
        <v>-1.3100000000000001E-2</v>
      </c>
      <c r="I132" s="62">
        <v>-1.282E-2</v>
      </c>
      <c r="J132" s="62">
        <v>-4.197E-2</v>
      </c>
      <c r="K132" s="62">
        <v>1.933E-2</v>
      </c>
    </row>
    <row r="133" spans="1:11" x14ac:dyDescent="0.35">
      <c r="A133" s="62">
        <v>127</v>
      </c>
      <c r="B133" s="62">
        <v>0.18729000000000001</v>
      </c>
      <c r="C133" s="62">
        <v>4.333E-2</v>
      </c>
      <c r="D133" s="62">
        <v>9.0389999999999998E-2</v>
      </c>
      <c r="E133" s="62">
        <v>-4.1259999999999998E-2</v>
      </c>
      <c r="F133" s="62">
        <v>-4.81E-3</v>
      </c>
      <c r="G133" s="62">
        <v>8.9080000000000006E-2</v>
      </c>
      <c r="H133" s="62">
        <v>-0.18296999999999999</v>
      </c>
      <c r="I133" s="62">
        <v>9.6740000000000007E-2</v>
      </c>
      <c r="J133" s="62">
        <v>-5.5789999999999999E-2</v>
      </c>
      <c r="K133" s="62">
        <v>2.0590000000000001E-2</v>
      </c>
    </row>
    <row r="134" spans="1:11" x14ac:dyDescent="0.35">
      <c r="A134" s="62">
        <v>128</v>
      </c>
      <c r="B134" s="62">
        <v>0.18376999999999999</v>
      </c>
      <c r="C134" s="62">
        <v>4.7140000000000001E-2</v>
      </c>
      <c r="D134" s="62">
        <v>8.9539999999999995E-2</v>
      </c>
      <c r="E134" s="62">
        <v>-2.6700000000000002E-2</v>
      </c>
      <c r="F134" s="62">
        <v>-1.1180000000000001E-2</v>
      </c>
      <c r="G134" s="62">
        <v>8.7459999999999996E-2</v>
      </c>
      <c r="H134" s="62">
        <v>-0.16086</v>
      </c>
      <c r="I134" s="62">
        <v>8.8940000000000005E-2</v>
      </c>
      <c r="J134" s="62">
        <v>-5.4050000000000001E-2</v>
      </c>
      <c r="K134" s="62">
        <v>3.091E-2</v>
      </c>
    </row>
    <row r="135" spans="1:11" x14ac:dyDescent="0.35">
      <c r="A135" s="62">
        <v>129</v>
      </c>
      <c r="B135" s="62">
        <v>0.18371999999999999</v>
      </c>
      <c r="C135" s="62">
        <v>5.2409999999999998E-2</v>
      </c>
      <c r="D135" s="62">
        <v>5.6129999999999999E-2</v>
      </c>
      <c r="E135" s="62">
        <v>2.6579999999999999E-2</v>
      </c>
      <c r="F135" s="62">
        <v>-2.086E-2</v>
      </c>
      <c r="G135" s="62">
        <v>6.1429999999999998E-2</v>
      </c>
      <c r="H135" s="62">
        <v>-7.5240000000000001E-2</v>
      </c>
      <c r="I135" s="62">
        <v>4.7469999999999998E-2</v>
      </c>
      <c r="J135" s="62">
        <v>-1.025E-2</v>
      </c>
      <c r="K135" s="62">
        <v>7.0519999999999999E-2</v>
      </c>
    </row>
    <row r="136" spans="1:11" x14ac:dyDescent="0.35">
      <c r="A136" s="62">
        <v>130</v>
      </c>
      <c r="B136" s="62">
        <v>0.18292</v>
      </c>
      <c r="C136" s="62">
        <v>8.0960000000000004E-2</v>
      </c>
      <c r="D136" s="62">
        <v>7.4020000000000002E-2</v>
      </c>
      <c r="E136" s="62">
        <v>8.9779999999999999E-2</v>
      </c>
      <c r="F136" s="62">
        <v>2.6700000000000001E-3</v>
      </c>
      <c r="G136" s="62">
        <v>2.3179999999999999E-2</v>
      </c>
      <c r="H136" s="62">
        <v>-3.7799999999999999E-3</v>
      </c>
      <c r="I136" s="62">
        <v>-1.6029999999999999E-2</v>
      </c>
      <c r="J136" s="62">
        <v>-4.0379999999999999E-2</v>
      </c>
      <c r="K136" s="62">
        <v>2.2009999999999998E-2</v>
      </c>
    </row>
    <row r="137" spans="1:11" x14ac:dyDescent="0.35">
      <c r="A137" s="62">
        <v>131</v>
      </c>
      <c r="B137" s="62">
        <v>0.17960999999999999</v>
      </c>
      <c r="C137" s="62">
        <v>6.4879999999999993E-2</v>
      </c>
      <c r="D137" s="62">
        <v>8.0640000000000003E-2</v>
      </c>
      <c r="E137" s="62">
        <v>2.8199999999999999E-2</v>
      </c>
      <c r="F137" s="62">
        <v>-2.0200000000000001E-3</v>
      </c>
      <c r="G137" s="62">
        <v>5.7590000000000002E-2</v>
      </c>
      <c r="H137" s="62">
        <v>-8.8880000000000001E-2</v>
      </c>
      <c r="I137" s="62">
        <v>3.8980000000000001E-2</v>
      </c>
      <c r="J137" s="62">
        <v>-4.8390000000000002E-2</v>
      </c>
      <c r="K137" s="62">
        <v>2.6190000000000001E-2</v>
      </c>
    </row>
    <row r="138" spans="1:11" x14ac:dyDescent="0.35">
      <c r="A138" s="62">
        <v>132</v>
      </c>
      <c r="B138" s="62">
        <v>0.18468000000000001</v>
      </c>
      <c r="C138" s="62">
        <v>5.7930000000000002E-2</v>
      </c>
      <c r="D138" s="62">
        <v>4.2049999999999997E-2</v>
      </c>
      <c r="E138" s="62">
        <v>5.2100000000000002E-3</v>
      </c>
      <c r="F138" s="62">
        <v>3.0970000000000001E-2</v>
      </c>
      <c r="G138" s="62">
        <v>5.2409999999999998E-2</v>
      </c>
      <c r="H138" s="62">
        <v>-1.3860000000000001E-2</v>
      </c>
      <c r="I138" s="62">
        <v>7.0739999999999997E-2</v>
      </c>
      <c r="J138" s="62">
        <v>-5.6600000000000001E-3</v>
      </c>
      <c r="K138" s="62">
        <v>8.4470000000000003E-2</v>
      </c>
    </row>
    <row r="139" spans="1:11" x14ac:dyDescent="0.35">
      <c r="A139" s="62">
        <v>133</v>
      </c>
      <c r="B139" s="62">
        <v>0.19248999999999999</v>
      </c>
      <c r="C139" s="62">
        <v>9.4130000000000005E-2</v>
      </c>
      <c r="D139" s="62">
        <v>-6.4700000000000001E-3</v>
      </c>
      <c r="E139" s="62">
        <v>2.4330000000000001E-2</v>
      </c>
      <c r="F139" s="62">
        <v>0.13766</v>
      </c>
      <c r="G139" s="62">
        <v>5.5700000000000003E-3</v>
      </c>
      <c r="H139" s="62">
        <v>6.9519999999999998E-2</v>
      </c>
      <c r="I139" s="62">
        <v>9.3350000000000002E-2</v>
      </c>
      <c r="J139" s="62">
        <v>2.181E-2</v>
      </c>
      <c r="K139" s="62">
        <v>6.7140000000000005E-2</v>
      </c>
    </row>
    <row r="140" spans="1:11" x14ac:dyDescent="0.35">
      <c r="A140" s="62">
        <v>134</v>
      </c>
      <c r="B140" s="62">
        <v>0.17568</v>
      </c>
      <c r="C140" s="62">
        <v>7.2679999999999995E-2</v>
      </c>
      <c r="D140" s="62">
        <v>4.7629999999999999E-2</v>
      </c>
      <c r="E140" s="62">
        <v>7.6149999999999995E-2</v>
      </c>
      <c r="F140" s="62">
        <v>-2.8299999999999999E-2</v>
      </c>
      <c r="G140" s="62">
        <v>5.0180000000000002E-2</v>
      </c>
      <c r="H140" s="62">
        <v>-8.3629999999999996E-2</v>
      </c>
      <c r="I140" s="62">
        <v>4.9099999999999998E-2</v>
      </c>
      <c r="J140" s="62">
        <v>1.422E-2</v>
      </c>
      <c r="K140" s="62">
        <v>7.5050000000000006E-2</v>
      </c>
    </row>
    <row r="141" spans="1:11" x14ac:dyDescent="0.35">
      <c r="A141" s="62">
        <v>135</v>
      </c>
      <c r="B141" s="62">
        <v>0.18511</v>
      </c>
      <c r="C141" s="62">
        <v>5.3859999999999998E-2</v>
      </c>
      <c r="D141" s="62">
        <v>4.0719999999999999E-2</v>
      </c>
      <c r="E141" s="62">
        <v>-3.5049999999999998E-2</v>
      </c>
      <c r="F141" s="62">
        <v>3.739E-2</v>
      </c>
      <c r="G141" s="62">
        <v>7.868E-2</v>
      </c>
      <c r="H141" s="62">
        <v>-0.15562999999999999</v>
      </c>
      <c r="I141" s="62">
        <v>0.14496000000000001</v>
      </c>
      <c r="J141" s="62">
        <v>8.8699999999999994E-3</v>
      </c>
      <c r="K141" s="62">
        <v>6.726E-2</v>
      </c>
    </row>
    <row r="142" spans="1:11" x14ac:dyDescent="0.35">
      <c r="A142" s="62">
        <v>136</v>
      </c>
      <c r="B142" s="62">
        <v>0.18274000000000001</v>
      </c>
      <c r="C142" s="62">
        <v>8.4430000000000005E-2</v>
      </c>
      <c r="D142" s="62">
        <v>2.486E-2</v>
      </c>
      <c r="E142" s="62">
        <v>5.9819999999999998E-2</v>
      </c>
      <c r="F142" s="62">
        <v>6.0659999999999999E-2</v>
      </c>
      <c r="G142" s="62">
        <v>1.9310000000000001E-2</v>
      </c>
      <c r="H142" s="62">
        <v>-3.236E-2</v>
      </c>
      <c r="I142" s="62">
        <v>5.2139999999999999E-2</v>
      </c>
      <c r="J142" s="62">
        <v>1.8720000000000001E-2</v>
      </c>
      <c r="K142" s="62">
        <v>4.6739999999999997E-2</v>
      </c>
    </row>
    <row r="143" spans="1:11" x14ac:dyDescent="0.35">
      <c r="A143" s="62">
        <v>137</v>
      </c>
      <c r="B143" s="62">
        <v>0.18603</v>
      </c>
      <c r="C143" s="62">
        <v>5.4269999999999999E-2</v>
      </c>
      <c r="D143" s="62">
        <v>3.9550000000000002E-2</v>
      </c>
      <c r="E143" s="62">
        <v>-3.5249999999999997E-2</v>
      </c>
      <c r="F143" s="62">
        <v>3.8490000000000003E-2</v>
      </c>
      <c r="G143" s="62">
        <v>7.9049999999999995E-2</v>
      </c>
      <c r="H143" s="62">
        <v>-0.15644</v>
      </c>
      <c r="I143" s="62">
        <v>0.14629</v>
      </c>
      <c r="J143" s="62">
        <v>9.4400000000000005E-3</v>
      </c>
      <c r="K143" s="62">
        <v>6.5720000000000001E-2</v>
      </c>
    </row>
    <row r="144" spans="1:11" x14ac:dyDescent="0.35">
      <c r="A144" s="62">
        <v>138</v>
      </c>
      <c r="B144" s="62">
        <v>0.18459</v>
      </c>
      <c r="C144" s="62">
        <v>7.8299999999999995E-2</v>
      </c>
      <c r="D144" s="62">
        <v>5.2290000000000003E-2</v>
      </c>
      <c r="E144" s="62">
        <v>0.13048000000000001</v>
      </c>
      <c r="F144" s="62">
        <v>-6.0290000000000003E-2</v>
      </c>
      <c r="G144" s="62">
        <v>2.6380000000000001E-2</v>
      </c>
      <c r="H144" s="62">
        <v>-8.3720000000000003E-2</v>
      </c>
      <c r="I144" s="62">
        <v>-1.2239999999999999E-2</v>
      </c>
      <c r="J144" s="62">
        <v>1.336E-2</v>
      </c>
      <c r="K144" s="62">
        <v>4.3749999999999997E-2</v>
      </c>
    </row>
    <row r="145" spans="1:11" x14ac:dyDescent="0.35">
      <c r="A145" s="62">
        <v>139</v>
      </c>
      <c r="B145" s="62">
        <v>0.18113000000000001</v>
      </c>
      <c r="C145" s="62">
        <v>6.8010000000000001E-2</v>
      </c>
      <c r="D145" s="62">
        <v>4.2130000000000001E-2</v>
      </c>
      <c r="E145" s="62">
        <v>4.147E-2</v>
      </c>
      <c r="F145" s="62">
        <v>-3.81E-3</v>
      </c>
      <c r="G145" s="62">
        <v>5.5329999999999997E-2</v>
      </c>
      <c r="H145" s="62">
        <v>-0.12368999999999999</v>
      </c>
      <c r="I145" s="62">
        <v>7.2609999999999994E-2</v>
      </c>
      <c r="J145" s="62">
        <v>9.3299999999999998E-3</v>
      </c>
      <c r="K145" s="62">
        <v>5.5539999999999999E-2</v>
      </c>
    </row>
    <row r="146" spans="1:11" x14ac:dyDescent="0.35">
      <c r="A146" s="62">
        <v>140</v>
      </c>
      <c r="B146" s="62">
        <v>0.18295</v>
      </c>
      <c r="C146" s="62">
        <v>8.1589999999999996E-2</v>
      </c>
      <c r="D146" s="62">
        <v>3.5979999999999998E-2</v>
      </c>
      <c r="E146" s="62">
        <v>8.9319999999999997E-2</v>
      </c>
      <c r="F146" s="62">
        <v>8.2199999999999999E-3</v>
      </c>
      <c r="G146" s="62">
        <v>2.4129999999999999E-2</v>
      </c>
      <c r="H146" s="62">
        <v>-6.198E-2</v>
      </c>
      <c r="I146" s="62">
        <v>2.4930000000000001E-2</v>
      </c>
      <c r="J146" s="62">
        <v>1.4489999999999999E-2</v>
      </c>
      <c r="K146" s="62">
        <v>4.4089999999999997E-2</v>
      </c>
    </row>
    <row r="147" spans="1:11" x14ac:dyDescent="0.35">
      <c r="A147" s="62">
        <v>141</v>
      </c>
      <c r="B147" s="62">
        <v>0.17843999999999999</v>
      </c>
      <c r="C147" s="62">
        <v>7.1120000000000003E-2</v>
      </c>
      <c r="D147" s="62">
        <v>4.2270000000000002E-2</v>
      </c>
      <c r="E147" s="62">
        <v>5.5930000000000001E-2</v>
      </c>
      <c r="F147" s="62">
        <v>-1.1299999999999999E-2</v>
      </c>
      <c r="G147" s="62">
        <v>5.2940000000000001E-2</v>
      </c>
      <c r="H147" s="62">
        <v>-0.10059</v>
      </c>
      <c r="I147" s="62">
        <v>6.3960000000000003E-2</v>
      </c>
      <c r="J147" s="62">
        <v>1.098E-2</v>
      </c>
      <c r="K147" s="62">
        <v>6.6100000000000006E-2</v>
      </c>
    </row>
    <row r="148" spans="1:11" x14ac:dyDescent="0.35">
      <c r="A148" s="62">
        <v>142</v>
      </c>
      <c r="B148" s="62">
        <v>0.18285000000000001</v>
      </c>
      <c r="C148" s="62">
        <v>7.6880000000000004E-2</v>
      </c>
      <c r="D148" s="62">
        <v>5.9319999999999998E-2</v>
      </c>
      <c r="E148" s="62">
        <v>0.14025000000000001</v>
      </c>
      <c r="F148" s="62">
        <v>-7.3969999999999994E-2</v>
      </c>
      <c r="G148" s="62">
        <v>2.674E-2</v>
      </c>
      <c r="H148" s="62">
        <v>-9.4619999999999996E-2</v>
      </c>
      <c r="I148" s="62">
        <v>-2.1170000000000001E-2</v>
      </c>
      <c r="J148" s="62">
        <v>1.6160000000000001E-2</v>
      </c>
      <c r="K148" s="62">
        <v>4.1279999999999997E-2</v>
      </c>
    </row>
    <row r="149" spans="1:11" x14ac:dyDescent="0.35">
      <c r="A149" s="62">
        <v>143</v>
      </c>
      <c r="B149" s="62">
        <v>0.18360000000000001</v>
      </c>
      <c r="C149" s="62">
        <v>7.8090000000000007E-2</v>
      </c>
      <c r="D149" s="62">
        <v>5.8950000000000002E-2</v>
      </c>
      <c r="E149" s="62">
        <v>0.14796999999999999</v>
      </c>
      <c r="F149" s="62">
        <v>-7.4910000000000004E-2</v>
      </c>
      <c r="G149" s="62">
        <v>2.5479999999999999E-2</v>
      </c>
      <c r="H149" s="62">
        <v>-8.5040000000000004E-2</v>
      </c>
      <c r="I149" s="62">
        <v>-2.4680000000000001E-2</v>
      </c>
      <c r="J149" s="62">
        <v>1.7659999999999999E-2</v>
      </c>
      <c r="K149" s="62">
        <v>4.4209999999999999E-2</v>
      </c>
    </row>
    <row r="150" spans="1:11" x14ac:dyDescent="0.35">
      <c r="A150" s="62">
        <v>144</v>
      </c>
      <c r="B150" s="62">
        <v>0.14523</v>
      </c>
      <c r="C150" s="62">
        <v>0.20523</v>
      </c>
      <c r="D150" s="62">
        <v>1.1000000000000001E-3</v>
      </c>
      <c r="E150" s="62">
        <v>5.4769999999999999E-2</v>
      </c>
      <c r="F150" s="62">
        <v>-2.5430000000000001E-2</v>
      </c>
      <c r="G150" s="62">
        <v>-2.4459999999999999E-2</v>
      </c>
      <c r="H150" s="62">
        <v>-0.13976</v>
      </c>
      <c r="I150" s="62">
        <v>-2.93E-2</v>
      </c>
      <c r="J150" s="62">
        <v>0.10036</v>
      </c>
      <c r="K150" s="62">
        <v>-9.9430000000000004E-2</v>
      </c>
    </row>
    <row r="151" spans="1:11" x14ac:dyDescent="0.35">
      <c r="A151" s="62">
        <v>145</v>
      </c>
      <c r="B151" s="62">
        <v>0.19037000000000001</v>
      </c>
      <c r="C151" s="62">
        <v>8.3710000000000007E-2</v>
      </c>
      <c r="D151" s="62">
        <v>4.113E-2</v>
      </c>
      <c r="E151" s="62">
        <v>0.13847000000000001</v>
      </c>
      <c r="F151" s="62">
        <v>-4.8280000000000003E-2</v>
      </c>
      <c r="G151" s="62">
        <v>1.9959999999999999E-2</v>
      </c>
      <c r="H151" s="62">
        <v>-3.2050000000000002E-2</v>
      </c>
      <c r="I151" s="62">
        <v>-9.9500000000000005E-3</v>
      </c>
      <c r="J151" s="62">
        <v>1.478E-2</v>
      </c>
      <c r="K151" s="62">
        <v>5.7689999999999998E-2</v>
      </c>
    </row>
    <row r="152" spans="1:11" x14ac:dyDescent="0.35">
      <c r="A152" s="62">
        <v>146</v>
      </c>
      <c r="B152" s="62">
        <v>0.19170999999999999</v>
      </c>
      <c r="C152" s="62">
        <v>7.775E-2</v>
      </c>
      <c r="D152" s="62">
        <v>4.2099999999999999E-2</v>
      </c>
      <c r="E152" s="62">
        <v>0.11028</v>
      </c>
      <c r="F152" s="62">
        <v>-3.4119999999999998E-2</v>
      </c>
      <c r="G152" s="62">
        <v>2.5180000000000001E-2</v>
      </c>
      <c r="H152" s="62">
        <v>-7.7979999999999994E-2</v>
      </c>
      <c r="I152" s="62">
        <v>5.4200000000000003E-3</v>
      </c>
      <c r="J152" s="62">
        <v>1.013E-2</v>
      </c>
      <c r="K152" s="62">
        <v>4.027E-2</v>
      </c>
    </row>
    <row r="153" spans="1:11" x14ac:dyDescent="0.35">
      <c r="A153" s="62">
        <v>147</v>
      </c>
      <c r="B153" s="62">
        <v>0.18262999999999999</v>
      </c>
      <c r="C153" s="62">
        <v>6.1080000000000002E-2</v>
      </c>
      <c r="D153" s="62">
        <v>6.6360000000000002E-2</v>
      </c>
      <c r="E153" s="62">
        <v>8.6019999999999999E-2</v>
      </c>
      <c r="F153" s="62">
        <v>-8.0689999999999998E-2</v>
      </c>
      <c r="G153" s="62">
        <v>5.8819999999999997E-2</v>
      </c>
      <c r="H153" s="62">
        <v>-0.16903000000000001</v>
      </c>
      <c r="I153" s="62">
        <v>2.9929999999999998E-2</v>
      </c>
      <c r="J153" s="62">
        <v>9.9799999999999993E-3</v>
      </c>
      <c r="K153" s="62">
        <v>4.7449999999999999E-2</v>
      </c>
    </row>
    <row r="154" spans="1:11" x14ac:dyDescent="0.35">
      <c r="A154" s="62">
        <v>148</v>
      </c>
      <c r="B154" s="62">
        <v>0.19350999999999999</v>
      </c>
      <c r="C154" s="62">
        <v>4.1070000000000002E-2</v>
      </c>
      <c r="D154" s="62">
        <v>7.4079999999999993E-2</v>
      </c>
      <c r="E154" s="62">
        <v>2.3810000000000001E-2</v>
      </c>
      <c r="F154" s="62">
        <v>-8.2989999999999994E-2</v>
      </c>
      <c r="G154" s="62">
        <v>8.9270000000000002E-2</v>
      </c>
      <c r="H154" s="62">
        <v>-0.25447999999999998</v>
      </c>
      <c r="I154" s="62">
        <v>8.6260000000000003E-2</v>
      </c>
      <c r="J154" s="62">
        <v>5.1599999999999997E-3</v>
      </c>
      <c r="K154" s="62">
        <v>4.1820000000000003E-2</v>
      </c>
    </row>
    <row r="155" spans="1:11" x14ac:dyDescent="0.35">
      <c r="A155" s="62">
        <v>149</v>
      </c>
      <c r="B155" s="62">
        <v>0.18728</v>
      </c>
      <c r="C155" s="62">
        <v>4.4290000000000003E-2</v>
      </c>
      <c r="D155" s="62">
        <v>7.5499999999999998E-2</v>
      </c>
      <c r="E155" s="62">
        <v>3.891E-2</v>
      </c>
      <c r="F155" s="62">
        <v>-9.1380000000000003E-2</v>
      </c>
      <c r="G155" s="62">
        <v>8.7179999999999994E-2</v>
      </c>
      <c r="H155" s="62">
        <v>-0.23097999999999999</v>
      </c>
      <c r="I155" s="62">
        <v>7.5730000000000006E-2</v>
      </c>
      <c r="J155" s="62">
        <v>5.5799999999999999E-3</v>
      </c>
      <c r="K155" s="62">
        <v>5.5750000000000001E-2</v>
      </c>
    </row>
    <row r="156" spans="1:11" x14ac:dyDescent="0.35">
      <c r="A156" s="62">
        <v>150</v>
      </c>
      <c r="B156" s="62">
        <v>0.18562000000000001</v>
      </c>
      <c r="C156" s="62">
        <v>8.2000000000000003E-2</v>
      </c>
      <c r="D156" s="62">
        <v>4.6699999999999998E-2</v>
      </c>
      <c r="E156" s="62">
        <v>0.13780000000000001</v>
      </c>
      <c r="F156" s="62">
        <v>-5.6930000000000001E-2</v>
      </c>
      <c r="G156" s="62">
        <v>2.232E-2</v>
      </c>
      <c r="H156" s="62">
        <v>-5.0040000000000001E-2</v>
      </c>
      <c r="I156" s="62">
        <v>-1.34E-2</v>
      </c>
      <c r="J156" s="62">
        <v>1.4250000000000001E-2</v>
      </c>
      <c r="K156" s="62">
        <v>5.4989999999999997E-2</v>
      </c>
    </row>
    <row r="157" spans="1:11" x14ac:dyDescent="0.35">
      <c r="A157" s="62">
        <v>151</v>
      </c>
      <c r="B157" s="62">
        <v>0.19449</v>
      </c>
      <c r="C157" s="62">
        <v>9.4200000000000006E-2</v>
      </c>
      <c r="D157" s="62">
        <v>3.7359999999999997E-2</v>
      </c>
      <c r="E157" s="62">
        <v>0.17635000000000001</v>
      </c>
      <c r="F157" s="62">
        <v>-4.0259999999999997E-2</v>
      </c>
      <c r="G157" s="62">
        <v>-9.0900000000000009E-3</v>
      </c>
      <c r="H157" s="62">
        <v>4.1399999999999996E-3</v>
      </c>
      <c r="I157" s="62">
        <v>-5.2600000000000001E-2</v>
      </c>
      <c r="J157" s="62">
        <v>2.104E-2</v>
      </c>
      <c r="K157" s="62">
        <v>3.4079999999999999E-2</v>
      </c>
    </row>
    <row r="158" spans="1:11" x14ac:dyDescent="0.35">
      <c r="A158" s="62">
        <v>152</v>
      </c>
      <c r="B158" s="62">
        <v>0.18209</v>
      </c>
      <c r="C158" s="62">
        <v>6.5890000000000004E-2</v>
      </c>
      <c r="D158" s="62">
        <v>5.8590000000000003E-2</v>
      </c>
      <c r="E158" s="62">
        <v>9.0569999999999998E-2</v>
      </c>
      <c r="F158" s="62">
        <v>-7.3380000000000001E-2</v>
      </c>
      <c r="G158" s="62">
        <v>5.6099999999999997E-2</v>
      </c>
      <c r="H158" s="62">
        <v>-0.13472000000000001</v>
      </c>
      <c r="I158" s="62">
        <v>3.1179999999999999E-2</v>
      </c>
      <c r="J158" s="62">
        <v>9.2499999999999995E-3</v>
      </c>
      <c r="K158" s="62">
        <v>5.9900000000000002E-2</v>
      </c>
    </row>
    <row r="159" spans="1:11" x14ac:dyDescent="0.35">
      <c r="A159" s="62">
        <v>153</v>
      </c>
      <c r="B159" s="62">
        <v>0.18209</v>
      </c>
      <c r="C159" s="62">
        <v>6.5890000000000004E-2</v>
      </c>
      <c r="D159" s="62">
        <v>5.8590000000000003E-2</v>
      </c>
      <c r="E159" s="62">
        <v>9.0569999999999998E-2</v>
      </c>
      <c r="F159" s="62">
        <v>-7.3380000000000001E-2</v>
      </c>
      <c r="G159" s="62">
        <v>5.6099999999999997E-2</v>
      </c>
      <c r="H159" s="62">
        <v>-0.13472000000000001</v>
      </c>
      <c r="I159" s="62">
        <v>3.1179999999999999E-2</v>
      </c>
      <c r="J159" s="62">
        <v>9.2499999999999995E-3</v>
      </c>
      <c r="K159" s="62">
        <v>5.9900000000000002E-2</v>
      </c>
    </row>
    <row r="160" spans="1:11" x14ac:dyDescent="0.35">
      <c r="A160" s="62">
        <v>154</v>
      </c>
      <c r="B160" s="62">
        <v>0.18262999999999999</v>
      </c>
      <c r="C160" s="62">
        <v>8.8489999999999999E-2</v>
      </c>
      <c r="D160" s="62">
        <v>7.7439999999999995E-2</v>
      </c>
      <c r="E160" s="62">
        <v>0.12556999999999999</v>
      </c>
      <c r="F160" s="62">
        <v>-3.5700000000000003E-2</v>
      </c>
      <c r="G160" s="62">
        <v>2.307E-2</v>
      </c>
      <c r="H160" s="62">
        <v>-0.10920000000000001</v>
      </c>
      <c r="I160" s="62">
        <v>-1.695E-2</v>
      </c>
      <c r="J160" s="62">
        <v>-2.5530000000000001E-2</v>
      </c>
      <c r="K160" s="62">
        <v>-6.0299999999999998E-3</v>
      </c>
    </row>
    <row r="161" spans="1:11" x14ac:dyDescent="0.35">
      <c r="A161" s="62">
        <v>155</v>
      </c>
      <c r="B161" s="62">
        <v>0.19502</v>
      </c>
      <c r="C161" s="62">
        <v>4.2459999999999998E-2</v>
      </c>
      <c r="D161" s="62">
        <v>6.7040000000000002E-2</v>
      </c>
      <c r="E161" s="62">
        <v>1.404E-2</v>
      </c>
      <c r="F161" s="62">
        <v>-6.9029999999999994E-2</v>
      </c>
      <c r="G161" s="62">
        <v>8.8650000000000007E-2</v>
      </c>
      <c r="H161" s="62">
        <v>-0.24265999999999999</v>
      </c>
      <c r="I161" s="62">
        <v>9.5170000000000005E-2</v>
      </c>
      <c r="J161" s="62">
        <v>2.3600000000000001E-3</v>
      </c>
      <c r="K161" s="62">
        <v>4.4850000000000001E-2</v>
      </c>
    </row>
    <row r="162" spans="1:11" x14ac:dyDescent="0.35">
      <c r="A162" s="62">
        <v>156</v>
      </c>
      <c r="B162" s="62">
        <v>0.19350999999999999</v>
      </c>
      <c r="C162" s="62">
        <v>4.1070000000000002E-2</v>
      </c>
      <c r="D162" s="62">
        <v>7.4079999999999993E-2</v>
      </c>
      <c r="E162" s="62">
        <v>2.3810000000000001E-2</v>
      </c>
      <c r="F162" s="62">
        <v>-8.2989999999999994E-2</v>
      </c>
      <c r="G162" s="62">
        <v>8.9270000000000002E-2</v>
      </c>
      <c r="H162" s="62">
        <v>-0.25447999999999998</v>
      </c>
      <c r="I162" s="62">
        <v>8.6260000000000003E-2</v>
      </c>
      <c r="J162" s="62">
        <v>5.1599999999999997E-3</v>
      </c>
      <c r="K162" s="62">
        <v>4.1820000000000003E-2</v>
      </c>
    </row>
    <row r="163" spans="1:11" x14ac:dyDescent="0.35">
      <c r="A163" s="62">
        <v>157</v>
      </c>
      <c r="B163" s="62">
        <v>0.18301999999999999</v>
      </c>
      <c r="C163" s="62">
        <v>8.0850000000000005E-2</v>
      </c>
      <c r="D163" s="62">
        <v>5.5500000000000001E-2</v>
      </c>
      <c r="E163" s="62">
        <v>0.15381</v>
      </c>
      <c r="F163" s="62">
        <v>-7.5969999999999996E-2</v>
      </c>
      <c r="G163" s="62">
        <v>2.3359999999999999E-2</v>
      </c>
      <c r="H163" s="62">
        <v>-6.7640000000000006E-2</v>
      </c>
      <c r="I163" s="62">
        <v>-2.5229999999999999E-2</v>
      </c>
      <c r="J163" s="62">
        <v>0.02</v>
      </c>
      <c r="K163" s="62">
        <v>4.9630000000000001E-2</v>
      </c>
    </row>
    <row r="164" spans="1:11" x14ac:dyDescent="0.35">
      <c r="A164" s="62">
        <v>158</v>
      </c>
      <c r="B164" s="62">
        <v>-0.24192</v>
      </c>
      <c r="C164" s="62">
        <v>6.3149999999999998E-2</v>
      </c>
      <c r="D164" s="62">
        <v>-1.498E-2</v>
      </c>
      <c r="E164" s="62">
        <v>-4.2900000000000004E-3</v>
      </c>
      <c r="F164" s="62">
        <v>0.11232</v>
      </c>
      <c r="G164" s="62">
        <v>-1.0399999999999999E-3</v>
      </c>
      <c r="H164" s="62">
        <v>7.2150000000000006E-2</v>
      </c>
      <c r="I164" s="62">
        <v>-4.4110000000000003E-2</v>
      </c>
      <c r="J164" s="62">
        <v>-7.0540000000000005E-2</v>
      </c>
      <c r="K164" s="62">
        <v>-0.13741999999999999</v>
      </c>
    </row>
    <row r="165" spans="1:11" x14ac:dyDescent="0.35">
      <c r="A165" s="62">
        <v>159</v>
      </c>
      <c r="B165" s="62">
        <v>0.10792</v>
      </c>
      <c r="C165" s="62">
        <v>-0.16875999999999999</v>
      </c>
      <c r="D165" s="62">
        <v>-0.41032999999999997</v>
      </c>
      <c r="E165" s="62">
        <v>-0.22353999999999999</v>
      </c>
      <c r="F165" s="62">
        <v>-0.23002</v>
      </c>
      <c r="G165" s="62">
        <v>0.22098999999999999</v>
      </c>
      <c r="H165" s="62">
        <v>-9.6629999999999994E-2</v>
      </c>
      <c r="I165" s="62">
        <v>-6.0380000000000003E-2</v>
      </c>
      <c r="J165" s="62">
        <v>1.01E-2</v>
      </c>
      <c r="K165" s="62">
        <v>-7.4099999999999999E-3</v>
      </c>
    </row>
    <row r="166" spans="1:11" x14ac:dyDescent="0.35">
      <c r="A166" s="62">
        <v>160</v>
      </c>
      <c r="B166" s="62">
        <v>0.11795</v>
      </c>
      <c r="C166" s="62">
        <v>-0.16349</v>
      </c>
      <c r="D166" s="62">
        <v>-0.44102999999999998</v>
      </c>
      <c r="E166" s="62">
        <v>-0.27740999999999999</v>
      </c>
      <c r="F166" s="62">
        <v>-0.13482</v>
      </c>
      <c r="G166" s="62">
        <v>0.21276</v>
      </c>
      <c r="H166" s="62">
        <v>-3.6880000000000003E-2</v>
      </c>
      <c r="I166" s="62">
        <v>-7.6299999999999996E-3</v>
      </c>
      <c r="J166" s="62">
        <v>9.58E-3</v>
      </c>
      <c r="K166" s="62">
        <v>-2.0899999999999998E-3</v>
      </c>
    </row>
    <row r="167" spans="1:11" x14ac:dyDescent="0.35">
      <c r="A167" s="62">
        <v>161</v>
      </c>
      <c r="B167" s="62">
        <v>0.12569</v>
      </c>
      <c r="C167" s="62">
        <v>-0.17272000000000001</v>
      </c>
      <c r="D167" s="62">
        <v>-0.46571000000000001</v>
      </c>
      <c r="E167" s="62">
        <v>-0.25950000000000001</v>
      </c>
      <c r="F167" s="62">
        <v>-0.16797999999999999</v>
      </c>
      <c r="G167" s="62">
        <v>0.21082999999999999</v>
      </c>
      <c r="H167" s="62">
        <v>1.4579999999999999E-2</v>
      </c>
      <c r="I167" s="62">
        <v>-1.047E-2</v>
      </c>
      <c r="J167" s="62">
        <v>5.2130000000000003E-2</v>
      </c>
      <c r="K167" s="62">
        <v>5.3260000000000002E-2</v>
      </c>
    </row>
    <row r="168" spans="1:11" x14ac:dyDescent="0.35">
      <c r="A168" s="62">
        <v>162</v>
      </c>
      <c r="B168" s="62">
        <v>0.10613</v>
      </c>
      <c r="C168" s="62">
        <v>-0.13969000000000001</v>
      </c>
      <c r="D168" s="62">
        <v>-0.44802999999999998</v>
      </c>
      <c r="E168" s="62">
        <v>-0.19488</v>
      </c>
      <c r="F168" s="62">
        <v>-0.14724000000000001</v>
      </c>
      <c r="G168" s="62">
        <v>0.17731</v>
      </c>
      <c r="H168" s="62">
        <v>8.6269999999999999E-2</v>
      </c>
      <c r="I168" s="62">
        <v>-7.6950000000000005E-2</v>
      </c>
      <c r="J168" s="62">
        <v>1.745E-2</v>
      </c>
      <c r="K168" s="62">
        <v>1.8319999999999999E-2</v>
      </c>
    </row>
    <row r="169" spans="1:11" x14ac:dyDescent="0.35">
      <c r="A169" s="62">
        <v>163</v>
      </c>
      <c r="B169" s="62">
        <v>0.11513</v>
      </c>
      <c r="C169" s="62">
        <v>-0.15536</v>
      </c>
      <c r="D169" s="62">
        <v>-0.44580999999999998</v>
      </c>
      <c r="E169" s="62">
        <v>-0.12363</v>
      </c>
      <c r="F169" s="62">
        <v>-0.26641999999999999</v>
      </c>
      <c r="G169" s="62">
        <v>0.18124000000000001</v>
      </c>
      <c r="H169" s="62">
        <v>7.825E-2</v>
      </c>
      <c r="I169" s="62">
        <v>-0.12667</v>
      </c>
      <c r="J169" s="62">
        <v>6.4710000000000004E-2</v>
      </c>
      <c r="K169" s="62">
        <v>5.885E-2</v>
      </c>
    </row>
    <row r="170" spans="1:11" x14ac:dyDescent="0.35">
      <c r="A170" s="62">
        <v>164</v>
      </c>
      <c r="B170" s="62">
        <v>0.12071999999999999</v>
      </c>
      <c r="C170" s="62">
        <v>-0.14959</v>
      </c>
      <c r="D170" s="62">
        <v>-0.43647000000000002</v>
      </c>
      <c r="E170" s="62">
        <v>-5.9360000000000003E-2</v>
      </c>
      <c r="F170" s="62">
        <v>-0.30939</v>
      </c>
      <c r="G170" s="62">
        <v>0.15939999999999999</v>
      </c>
      <c r="H170" s="62">
        <v>6.5240000000000006E-2</v>
      </c>
      <c r="I170" s="62">
        <v>-0.19483</v>
      </c>
      <c r="J170" s="62">
        <v>6.6970000000000002E-2</v>
      </c>
      <c r="K170" s="62">
        <v>2.4379999999999999E-2</v>
      </c>
    </row>
    <row r="171" spans="1:11" x14ac:dyDescent="0.35">
      <c r="A171" s="62">
        <v>165</v>
      </c>
      <c r="B171" s="62">
        <v>0.10449</v>
      </c>
      <c r="C171" s="62">
        <v>-0.14574000000000001</v>
      </c>
      <c r="D171" s="62">
        <v>-0.43990000000000001</v>
      </c>
      <c r="E171" s="62">
        <v>-0.20637</v>
      </c>
      <c r="F171" s="62">
        <v>-0.14765</v>
      </c>
      <c r="G171" s="62">
        <v>0.18215999999999999</v>
      </c>
      <c r="H171" s="62">
        <v>3.9140000000000001E-2</v>
      </c>
      <c r="I171" s="62">
        <v>-7.4690000000000006E-2</v>
      </c>
      <c r="J171" s="62">
        <v>1.5650000000000001E-2</v>
      </c>
      <c r="K171" s="62">
        <v>3.4099999999999998E-3</v>
      </c>
    </row>
    <row r="172" spans="1:11" x14ac:dyDescent="0.35">
      <c r="A172" s="62">
        <v>166</v>
      </c>
      <c r="B172" s="62">
        <v>0.11766</v>
      </c>
      <c r="C172" s="62">
        <v>-0.15457000000000001</v>
      </c>
      <c r="D172" s="62">
        <v>-0.46989999999999998</v>
      </c>
      <c r="E172" s="62">
        <v>-0.19742000000000001</v>
      </c>
      <c r="F172" s="62">
        <v>-0.17469999999999999</v>
      </c>
      <c r="G172" s="62">
        <v>0.18282999999999999</v>
      </c>
      <c r="H172" s="62">
        <v>7.7399999999999997E-2</v>
      </c>
      <c r="I172" s="62">
        <v>-6.7250000000000004E-2</v>
      </c>
      <c r="J172" s="62">
        <v>5.9889999999999999E-2</v>
      </c>
      <c r="K172" s="62">
        <v>4.718E-2</v>
      </c>
    </row>
    <row r="173" spans="1:11" x14ac:dyDescent="0.35">
      <c r="A173" s="62">
        <v>167</v>
      </c>
      <c r="B173" s="62">
        <v>0.12088</v>
      </c>
      <c r="C173" s="62">
        <v>-0.14505000000000001</v>
      </c>
      <c r="D173" s="62">
        <v>-0.47382000000000002</v>
      </c>
      <c r="E173" s="62">
        <v>-0.16372</v>
      </c>
      <c r="F173" s="62">
        <v>-0.15748999999999999</v>
      </c>
      <c r="G173" s="62">
        <v>0.15311</v>
      </c>
      <c r="H173" s="62">
        <v>0.11776</v>
      </c>
      <c r="I173" s="62">
        <v>-0.10888</v>
      </c>
      <c r="J173" s="62">
        <v>6.2379999999999998E-2</v>
      </c>
      <c r="K173" s="62">
        <v>2.793E-2</v>
      </c>
    </row>
    <row r="174" spans="1:11" x14ac:dyDescent="0.35">
      <c r="A174" s="62">
        <v>168</v>
      </c>
      <c r="B174" s="62">
        <v>0.10811999999999999</v>
      </c>
      <c r="C174" s="62">
        <v>-0.15804000000000001</v>
      </c>
      <c r="D174" s="62">
        <v>-0.43624000000000002</v>
      </c>
      <c r="E174" s="62">
        <v>-0.24736</v>
      </c>
      <c r="F174" s="62">
        <v>-0.15898999999999999</v>
      </c>
      <c r="G174" s="62">
        <v>0.21193999999999999</v>
      </c>
      <c r="H174" s="62">
        <v>-1.388E-2</v>
      </c>
      <c r="I174" s="62">
        <v>-2.7609999999999999E-2</v>
      </c>
      <c r="J174" s="62">
        <v>1.376E-2</v>
      </c>
      <c r="K174" s="62">
        <v>1.2970000000000001E-2</v>
      </c>
    </row>
    <row r="175" spans="1:11" x14ac:dyDescent="0.35">
      <c r="A175" s="62">
        <v>169</v>
      </c>
      <c r="B175" s="62">
        <v>0.12118</v>
      </c>
      <c r="C175" s="62">
        <v>-0.13952000000000001</v>
      </c>
      <c r="D175" s="62">
        <v>-0.47466000000000003</v>
      </c>
      <c r="E175" s="62">
        <v>-0.1358</v>
      </c>
      <c r="F175" s="62">
        <v>-0.17197000000000001</v>
      </c>
      <c r="G175" s="62">
        <v>0.14737</v>
      </c>
      <c r="H175" s="62">
        <v>0.16411000000000001</v>
      </c>
      <c r="I175" s="62">
        <v>-0.1241</v>
      </c>
      <c r="J175" s="62">
        <v>6.7390000000000005E-2</v>
      </c>
      <c r="K175" s="62">
        <v>4.4350000000000001E-2</v>
      </c>
    </row>
    <row r="176" spans="1:11" x14ac:dyDescent="0.35">
      <c r="A176" s="62">
        <v>170</v>
      </c>
      <c r="B176" s="62">
        <v>0.12839</v>
      </c>
      <c r="C176" s="62">
        <v>-0.16145000000000001</v>
      </c>
      <c r="D176" s="62">
        <v>-0.45911000000000002</v>
      </c>
      <c r="E176" s="62">
        <v>-0.32223000000000002</v>
      </c>
      <c r="F176" s="62">
        <v>-7.1989999999999998E-2</v>
      </c>
      <c r="G176" s="62">
        <v>0.20879</v>
      </c>
      <c r="H176" s="62">
        <v>-1.3820000000000001E-2</v>
      </c>
      <c r="I176" s="62">
        <v>3.3239999999999999E-2</v>
      </c>
      <c r="J176" s="62">
        <v>1.393E-2</v>
      </c>
      <c r="K176" s="62">
        <v>-1.1509999999999999E-2</v>
      </c>
    </row>
    <row r="177" spans="1:11" x14ac:dyDescent="0.35">
      <c r="A177" s="62">
        <v>171</v>
      </c>
      <c r="B177" s="62">
        <v>0.11649</v>
      </c>
      <c r="C177" s="62">
        <v>-0.14638999999999999</v>
      </c>
      <c r="D177" s="62">
        <v>-0.45867999999999998</v>
      </c>
      <c r="E177" s="62">
        <v>-0.26554</v>
      </c>
      <c r="F177" s="62">
        <v>-7.6189999999999994E-2</v>
      </c>
      <c r="G177" s="62">
        <v>0.18063000000000001</v>
      </c>
      <c r="H177" s="62">
        <v>4.002E-2</v>
      </c>
      <c r="I177" s="62">
        <v>-2.4750000000000001E-2</v>
      </c>
      <c r="J177" s="62">
        <v>1.831E-2</v>
      </c>
      <c r="K177" s="62">
        <v>-1.5570000000000001E-2</v>
      </c>
    </row>
    <row r="178" spans="1:11" x14ac:dyDescent="0.35">
      <c r="A178" s="62">
        <v>172</v>
      </c>
      <c r="B178" s="62">
        <v>0.12089</v>
      </c>
      <c r="C178" s="62">
        <v>-0.15412999999999999</v>
      </c>
      <c r="D178" s="62">
        <v>-0.47367999999999999</v>
      </c>
      <c r="E178" s="62">
        <v>-0.19842000000000001</v>
      </c>
      <c r="F178" s="62">
        <v>-0.16552</v>
      </c>
      <c r="G178" s="62">
        <v>0.17801</v>
      </c>
      <c r="H178" s="62">
        <v>0.10334</v>
      </c>
      <c r="I178" s="62">
        <v>-6.5479999999999997E-2</v>
      </c>
      <c r="J178" s="62">
        <v>5.8619999999999998E-2</v>
      </c>
      <c r="K178" s="62">
        <v>5.5629999999999999E-2</v>
      </c>
    </row>
    <row r="179" spans="1:11" x14ac:dyDescent="0.35">
      <c r="A179" s="62">
        <v>173</v>
      </c>
      <c r="B179" s="62">
        <v>0.12642999999999999</v>
      </c>
      <c r="C179" s="62">
        <v>-0.13847999999999999</v>
      </c>
      <c r="D179" s="62">
        <v>-0.48044999999999999</v>
      </c>
      <c r="E179" s="62">
        <v>-0.13721</v>
      </c>
      <c r="F179" s="62">
        <v>-0.16094</v>
      </c>
      <c r="G179" s="62">
        <v>0.14305999999999999</v>
      </c>
      <c r="H179" s="62">
        <v>0.18873999999999999</v>
      </c>
      <c r="I179" s="62">
        <v>-0.11996999999999999</v>
      </c>
      <c r="J179" s="62">
        <v>6.7210000000000006E-2</v>
      </c>
      <c r="K179" s="62">
        <v>4.9860000000000002E-2</v>
      </c>
    </row>
    <row r="180" spans="1:11" x14ac:dyDescent="0.35">
      <c r="A180" s="62">
        <v>174</v>
      </c>
      <c r="B180" s="62">
        <v>0.11383</v>
      </c>
      <c r="C180" s="62">
        <v>-0.21584</v>
      </c>
      <c r="D180" s="62">
        <v>2.001E-2</v>
      </c>
      <c r="E180" s="62">
        <v>-0.18901999999999999</v>
      </c>
      <c r="F180" s="62">
        <v>0.10742</v>
      </c>
      <c r="G180" s="62">
        <v>-4.2290000000000001E-2</v>
      </c>
      <c r="H180" s="62">
        <v>-0.15459000000000001</v>
      </c>
      <c r="I180" s="62">
        <v>1.7430000000000001E-2</v>
      </c>
      <c r="J180" s="62">
        <v>-0.31426999999999999</v>
      </c>
      <c r="K180" s="62">
        <v>-4.036E-2</v>
      </c>
    </row>
    <row r="181" spans="1:11" x14ac:dyDescent="0.35">
      <c r="A181" s="62">
        <v>175</v>
      </c>
      <c r="B181" s="62">
        <v>0.11039</v>
      </c>
      <c r="C181" s="62">
        <v>-0.18851999999999999</v>
      </c>
      <c r="D181" s="62">
        <v>-2.5919999999999999E-2</v>
      </c>
      <c r="E181" s="62">
        <v>-6.7089999999999997E-2</v>
      </c>
      <c r="F181" s="62">
        <v>0.10289</v>
      </c>
      <c r="G181" s="62">
        <v>-9.9510000000000001E-2</v>
      </c>
      <c r="H181" s="62">
        <v>2.3630000000000002E-2</v>
      </c>
      <c r="I181" s="62">
        <v>-7.8310000000000005E-2</v>
      </c>
      <c r="J181" s="62">
        <v>-0.26121</v>
      </c>
      <c r="K181" s="62">
        <v>-2.2000000000000001E-4</v>
      </c>
    </row>
    <row r="182" spans="1:11" x14ac:dyDescent="0.35">
      <c r="A182" s="62">
        <v>176</v>
      </c>
      <c r="B182" s="62">
        <v>0.16644</v>
      </c>
      <c r="C182" s="62">
        <v>-7.7420000000000003E-2</v>
      </c>
      <c r="D182" s="62">
        <v>4.573E-2</v>
      </c>
      <c r="E182" s="62">
        <v>-7.2260000000000005E-2</v>
      </c>
      <c r="F182" s="62">
        <v>2.5219999999999999E-2</v>
      </c>
      <c r="G182" s="62">
        <v>2.2190000000000001E-2</v>
      </c>
      <c r="H182" s="62">
        <v>2.3539999999999998E-2</v>
      </c>
      <c r="I182" s="62">
        <v>9.9529999999999993E-2</v>
      </c>
      <c r="J182" s="62">
        <v>-0.20122000000000001</v>
      </c>
      <c r="K182" s="62">
        <v>-3.0870000000000002E-2</v>
      </c>
    </row>
    <row r="183" spans="1:11" x14ac:dyDescent="0.35">
      <c r="A183" s="62">
        <v>177</v>
      </c>
      <c r="B183" s="62">
        <v>0.10723000000000001</v>
      </c>
      <c r="C183" s="62">
        <v>-0.20716999999999999</v>
      </c>
      <c r="D183" s="62">
        <v>1.3849999999999999E-2</v>
      </c>
      <c r="E183" s="62">
        <v>-0.16797999999999999</v>
      </c>
      <c r="F183" s="62">
        <v>0.10049</v>
      </c>
      <c r="G183" s="62">
        <v>-4.2020000000000002E-2</v>
      </c>
      <c r="H183" s="62">
        <v>-0.12381</v>
      </c>
      <c r="I183" s="62">
        <v>1.0410000000000001E-2</v>
      </c>
      <c r="J183" s="62">
        <v>-0.31057000000000001</v>
      </c>
      <c r="K183" s="62">
        <v>-2.7279999999999999E-2</v>
      </c>
    </row>
    <row r="184" spans="1:11" x14ac:dyDescent="0.35">
      <c r="A184" s="62">
        <v>178</v>
      </c>
      <c r="B184" s="62">
        <v>0.11842</v>
      </c>
      <c r="C184" s="62">
        <v>-0.17596999999999999</v>
      </c>
      <c r="D184" s="62">
        <v>-3.2829999999999998E-2</v>
      </c>
      <c r="E184" s="62">
        <v>-2.215E-2</v>
      </c>
      <c r="F184" s="62">
        <v>0.11055</v>
      </c>
      <c r="G184" s="62">
        <v>-0.13358</v>
      </c>
      <c r="H184" s="62">
        <v>9.2810000000000004E-2</v>
      </c>
      <c r="I184" s="62">
        <v>-0.12415</v>
      </c>
      <c r="J184" s="62">
        <v>-0.25424999999999998</v>
      </c>
      <c r="K184" s="62">
        <v>-1.397E-2</v>
      </c>
    </row>
    <row r="185" spans="1:11" x14ac:dyDescent="0.35">
      <c r="A185" s="62">
        <v>179</v>
      </c>
      <c r="B185" s="62">
        <v>0.1148</v>
      </c>
      <c r="C185" s="62">
        <v>-0.22273999999999999</v>
      </c>
      <c r="D185" s="62">
        <v>-1.162E-2</v>
      </c>
      <c r="E185" s="62">
        <v>-0.18432999999999999</v>
      </c>
      <c r="F185" s="62">
        <v>9.0639999999999998E-2</v>
      </c>
      <c r="G185" s="62">
        <v>-3.6569999999999998E-2</v>
      </c>
      <c r="H185" s="62">
        <v>-0.13091</v>
      </c>
      <c r="I185" s="62">
        <v>2.8549999999999999E-2</v>
      </c>
      <c r="J185" s="62">
        <v>-0.27350999999999998</v>
      </c>
      <c r="K185" s="62">
        <v>6.5799999999999999E-3</v>
      </c>
    </row>
    <row r="186" spans="1:11" x14ac:dyDescent="0.35">
      <c r="A186" s="62">
        <v>180</v>
      </c>
      <c r="B186" s="62">
        <v>0.10499</v>
      </c>
      <c r="C186" s="62">
        <v>-0.19259000000000001</v>
      </c>
      <c r="D186" s="62">
        <v>4.79E-3</v>
      </c>
      <c r="E186" s="62">
        <v>-0.12753</v>
      </c>
      <c r="F186" s="62">
        <v>0.11798</v>
      </c>
      <c r="G186" s="62">
        <v>-7.0290000000000005E-2</v>
      </c>
      <c r="H186" s="62">
        <v>-7.2179999999999994E-2</v>
      </c>
      <c r="I186" s="62">
        <v>-3.0970000000000001E-2</v>
      </c>
      <c r="J186" s="62">
        <v>-0.30659999999999998</v>
      </c>
      <c r="K186" s="62">
        <v>-4.0809999999999999E-2</v>
      </c>
    </row>
    <row r="187" spans="1:11" x14ac:dyDescent="0.35">
      <c r="A187" s="62">
        <v>181</v>
      </c>
      <c r="B187" s="62">
        <v>0.16958000000000001</v>
      </c>
      <c r="C187" s="62">
        <v>-6.4269999999999994E-2</v>
      </c>
      <c r="D187" s="62">
        <v>4.0059999999999998E-2</v>
      </c>
      <c r="E187" s="62">
        <v>-2.4559999999999998E-2</v>
      </c>
      <c r="F187" s="62">
        <v>3.628E-2</v>
      </c>
      <c r="G187" s="62">
        <v>-9.1900000000000003E-3</v>
      </c>
      <c r="H187" s="62">
        <v>8.4659999999999999E-2</v>
      </c>
      <c r="I187" s="62">
        <v>5.1560000000000002E-2</v>
      </c>
      <c r="J187" s="62">
        <v>-0.19594</v>
      </c>
      <c r="K187" s="62">
        <v>-4.3360000000000003E-2</v>
      </c>
    </row>
    <row r="188" spans="1:11" x14ac:dyDescent="0.35">
      <c r="A188" s="62">
        <v>182</v>
      </c>
      <c r="B188" s="62">
        <v>0.10645</v>
      </c>
      <c r="C188" s="62">
        <v>-0.20598</v>
      </c>
      <c r="D188" s="62">
        <v>1.372E-2</v>
      </c>
      <c r="E188" s="62">
        <v>-0.16012000000000001</v>
      </c>
      <c r="F188" s="62">
        <v>0.10022</v>
      </c>
      <c r="G188" s="62">
        <v>-4.3990000000000001E-2</v>
      </c>
      <c r="H188" s="62">
        <v>-0.11142000000000001</v>
      </c>
      <c r="I188" s="62">
        <v>6.45E-3</v>
      </c>
      <c r="J188" s="62">
        <v>-0.30936999999999998</v>
      </c>
      <c r="K188" s="62">
        <v>-2.1899999999999999E-2</v>
      </c>
    </row>
    <row r="189" spans="1:11" x14ac:dyDescent="0.35">
      <c r="A189" s="62">
        <v>183</v>
      </c>
      <c r="B189" s="62">
        <v>0.16578999999999999</v>
      </c>
      <c r="C189" s="62">
        <v>-7.5219999999999995E-2</v>
      </c>
      <c r="D189" s="62">
        <v>4.4659999999999998E-2</v>
      </c>
      <c r="E189" s="62">
        <v>-6.6000000000000003E-2</v>
      </c>
      <c r="F189" s="62">
        <v>1.9650000000000001E-2</v>
      </c>
      <c r="G189" s="62">
        <v>2.1569999999999999E-2</v>
      </c>
      <c r="H189" s="62">
        <v>3.5020000000000003E-2</v>
      </c>
      <c r="I189" s="62">
        <v>9.6409999999999996E-2</v>
      </c>
      <c r="J189" s="62">
        <v>-0.19999</v>
      </c>
      <c r="K189" s="62">
        <v>-2.6890000000000001E-2</v>
      </c>
    </row>
    <row r="190" spans="1:11" x14ac:dyDescent="0.35">
      <c r="A190" s="62">
        <v>184</v>
      </c>
      <c r="B190" s="62">
        <v>0.16905000000000001</v>
      </c>
      <c r="C190" s="62">
        <v>-5.9569999999999998E-2</v>
      </c>
      <c r="D190" s="62">
        <v>3.662E-2</v>
      </c>
      <c r="E190" s="62">
        <v>-1.2319999999999999E-2</v>
      </c>
      <c r="F190" s="62">
        <v>2.7060000000000001E-2</v>
      </c>
      <c r="G190" s="62">
        <v>-1.081E-2</v>
      </c>
      <c r="H190" s="62">
        <v>0.10915999999999999</v>
      </c>
      <c r="I190" s="62">
        <v>4.6829999999999997E-2</v>
      </c>
      <c r="J190" s="62">
        <v>-0.19278000000000001</v>
      </c>
      <c r="K190" s="62">
        <v>-3.5880000000000002E-2</v>
      </c>
    </row>
    <row r="191" spans="1:11" x14ac:dyDescent="0.35">
      <c r="A191" s="62">
        <v>185</v>
      </c>
      <c r="B191" s="62">
        <v>0.1067</v>
      </c>
      <c r="C191" s="62">
        <v>-0.19997000000000001</v>
      </c>
      <c r="D191" s="62">
        <v>-1.8610000000000002E-2</v>
      </c>
      <c r="E191" s="62">
        <v>-0.1007</v>
      </c>
      <c r="F191" s="62">
        <v>8.2960000000000006E-2</v>
      </c>
      <c r="G191" s="62">
        <v>-7.2489999999999999E-2</v>
      </c>
      <c r="H191" s="62">
        <v>-1.1050000000000001E-2</v>
      </c>
      <c r="I191" s="62">
        <v>-4.0120000000000003E-2</v>
      </c>
      <c r="J191" s="62">
        <v>-0.26468000000000003</v>
      </c>
      <c r="K191" s="62">
        <v>2.3300000000000001E-2</v>
      </c>
    </row>
    <row r="192" spans="1:11" x14ac:dyDescent="0.35">
      <c r="A192" s="62">
        <v>186</v>
      </c>
      <c r="B192" s="62">
        <v>0.10734</v>
      </c>
      <c r="C192" s="62">
        <v>-0.20318</v>
      </c>
      <c r="D192" s="62">
        <v>-1.7659999999999999E-2</v>
      </c>
      <c r="E192" s="62">
        <v>-0.11477999999999999</v>
      </c>
      <c r="F192" s="62">
        <v>8.9569999999999997E-2</v>
      </c>
      <c r="G192" s="62">
        <v>-7.0120000000000002E-2</v>
      </c>
      <c r="H192" s="62">
        <v>-3.3640000000000003E-2</v>
      </c>
      <c r="I192" s="62">
        <v>-3.2899999999999999E-2</v>
      </c>
      <c r="J192" s="62">
        <v>-0.26715</v>
      </c>
      <c r="K192" s="62">
        <v>1.4970000000000001E-2</v>
      </c>
    </row>
    <row r="193" spans="1:11" x14ac:dyDescent="0.35">
      <c r="A193" s="62">
        <v>187</v>
      </c>
      <c r="B193" s="62">
        <v>0.16639000000000001</v>
      </c>
      <c r="C193" s="62">
        <v>-8.3400000000000002E-2</v>
      </c>
      <c r="D193" s="62">
        <v>8.0750000000000002E-2</v>
      </c>
      <c r="E193" s="62">
        <v>-0.12542</v>
      </c>
      <c r="F193" s="62">
        <v>3.2930000000000001E-2</v>
      </c>
      <c r="G193" s="62">
        <v>4.7820000000000001E-2</v>
      </c>
      <c r="H193" s="62">
        <v>-6.2010000000000003E-2</v>
      </c>
      <c r="I193" s="62">
        <v>0.13933999999999999</v>
      </c>
      <c r="J193" s="62">
        <v>-0.24557000000000001</v>
      </c>
      <c r="K193" s="62">
        <v>-6.9669999999999996E-2</v>
      </c>
    </row>
    <row r="194" spans="1:11" x14ac:dyDescent="0.35">
      <c r="A194" s="62">
        <v>188</v>
      </c>
      <c r="B194" s="62">
        <v>0.16669</v>
      </c>
      <c r="C194" s="62">
        <v>-7.5209999999999999E-2</v>
      </c>
      <c r="D194" s="62">
        <v>4.8809999999999999E-2</v>
      </c>
      <c r="E194" s="62">
        <v>-5.0279999999999998E-2</v>
      </c>
      <c r="F194" s="62">
        <v>1.2789999999999999E-2</v>
      </c>
      <c r="G194" s="62">
        <v>1.66E-2</v>
      </c>
      <c r="H194" s="62">
        <v>5.8180000000000003E-2</v>
      </c>
      <c r="I194" s="62">
        <v>8.4379999999999997E-2</v>
      </c>
      <c r="J194" s="62">
        <v>-0.19858000000000001</v>
      </c>
      <c r="K194" s="62">
        <v>-1.6760000000000001E-2</v>
      </c>
    </row>
    <row r="195" spans="1:11" x14ac:dyDescent="0.35">
      <c r="A195" s="62">
        <v>189</v>
      </c>
      <c r="B195" s="62">
        <v>0.11155</v>
      </c>
      <c r="C195" s="62">
        <v>-0.20921000000000001</v>
      </c>
      <c r="D195" s="62">
        <v>1.0580000000000001E-2</v>
      </c>
      <c r="E195" s="62">
        <v>-0.18293000000000001</v>
      </c>
      <c r="F195" s="62">
        <v>0.11168</v>
      </c>
      <c r="G195" s="62">
        <v>-3.9300000000000002E-2</v>
      </c>
      <c r="H195" s="62">
        <v>-0.14665</v>
      </c>
      <c r="I195" s="62">
        <v>2.2509999999999999E-2</v>
      </c>
      <c r="J195" s="62">
        <v>-0.31076999999999999</v>
      </c>
      <c r="K195" s="62">
        <v>-4.0300000000000002E-2</v>
      </c>
    </row>
    <row r="196" spans="1:11" x14ac:dyDescent="0.35">
      <c r="A196" s="62">
        <v>190</v>
      </c>
      <c r="B196" s="62">
        <v>0.16758999999999999</v>
      </c>
      <c r="C196" s="62">
        <v>-7.8820000000000001E-2</v>
      </c>
      <c r="D196" s="62">
        <v>5.3100000000000001E-2</v>
      </c>
      <c r="E196" s="62">
        <v>-5.8130000000000001E-2</v>
      </c>
      <c r="F196" s="62">
        <v>9.41E-3</v>
      </c>
      <c r="G196" s="62">
        <v>1.541E-2</v>
      </c>
      <c r="H196" s="62">
        <v>5.1909999999999998E-2</v>
      </c>
      <c r="I196" s="62">
        <v>8.4229999999999999E-2</v>
      </c>
      <c r="J196" s="62">
        <v>-0.20085</v>
      </c>
      <c r="K196" s="62">
        <v>-1.7809999999999999E-2</v>
      </c>
    </row>
    <row r="197" spans="1:11" x14ac:dyDescent="0.35">
      <c r="A197" s="62">
        <v>191</v>
      </c>
      <c r="B197" s="62">
        <v>0.16638</v>
      </c>
      <c r="C197" s="62">
        <v>-7.8E-2</v>
      </c>
      <c r="D197" s="62">
        <v>4.7120000000000002E-2</v>
      </c>
      <c r="E197" s="62">
        <v>-7.2139999999999996E-2</v>
      </c>
      <c r="F197" s="62">
        <v>2.3380000000000001E-2</v>
      </c>
      <c r="G197" s="62">
        <v>2.2009999999999998E-2</v>
      </c>
      <c r="H197" s="62">
        <v>2.3130000000000001E-2</v>
      </c>
      <c r="I197" s="62">
        <v>9.8080000000000001E-2</v>
      </c>
      <c r="J197" s="62">
        <v>-0.20172000000000001</v>
      </c>
      <c r="K197" s="62">
        <v>-3.04E-2</v>
      </c>
    </row>
    <row r="198" spans="1:11" x14ac:dyDescent="0.35">
      <c r="A198" s="62">
        <v>192</v>
      </c>
      <c r="B198" s="62">
        <v>0.11341</v>
      </c>
      <c r="C198" s="62">
        <v>-0.22162999999999999</v>
      </c>
      <c r="D198" s="62">
        <v>-1.082E-2</v>
      </c>
      <c r="E198" s="62">
        <v>-0.1762</v>
      </c>
      <c r="F198" s="62">
        <v>8.8660000000000003E-2</v>
      </c>
      <c r="G198" s="62">
        <v>-3.7749999999999999E-2</v>
      </c>
      <c r="H198" s="62">
        <v>-0.12107999999999999</v>
      </c>
      <c r="I198" s="62">
        <v>2.35E-2</v>
      </c>
      <c r="J198" s="62">
        <v>-0.27289999999999998</v>
      </c>
      <c r="K198" s="62">
        <v>1.172E-2</v>
      </c>
    </row>
    <row r="199" spans="1:11" x14ac:dyDescent="0.35">
      <c r="A199" s="62">
        <v>193</v>
      </c>
      <c r="B199" s="62">
        <v>0.16908999999999999</v>
      </c>
      <c r="C199" s="62">
        <v>-6.318E-2</v>
      </c>
      <c r="D199" s="62">
        <v>4.088E-2</v>
      </c>
      <c r="E199" s="62">
        <v>-1.83E-2</v>
      </c>
      <c r="F199" s="62">
        <v>2.8979999999999999E-2</v>
      </c>
      <c r="G199" s="62">
        <v>-1.119E-2</v>
      </c>
      <c r="H199" s="62">
        <v>9.869E-2</v>
      </c>
      <c r="I199" s="62">
        <v>4.6600000000000003E-2</v>
      </c>
      <c r="J199" s="62">
        <v>-0.19517999999999999</v>
      </c>
      <c r="K199" s="62">
        <v>-3.7589999999999998E-2</v>
      </c>
    </row>
    <row r="200" spans="1:11" x14ac:dyDescent="0.35">
      <c r="A200" s="62">
        <v>194</v>
      </c>
      <c r="B200" s="62">
        <v>0.16641</v>
      </c>
      <c r="C200" s="62">
        <v>-7.7679999999999999E-2</v>
      </c>
      <c r="D200" s="62">
        <v>4.6510000000000003E-2</v>
      </c>
      <c r="E200" s="62">
        <v>-7.2160000000000002E-2</v>
      </c>
      <c r="F200" s="62">
        <v>2.401E-2</v>
      </c>
      <c r="G200" s="62">
        <v>2.2329999999999999E-2</v>
      </c>
      <c r="H200" s="62">
        <v>2.2620000000000001E-2</v>
      </c>
      <c r="I200" s="62">
        <v>9.8699999999999996E-2</v>
      </c>
      <c r="J200" s="62">
        <v>-0.20152999999999999</v>
      </c>
      <c r="K200" s="62">
        <v>-3.091E-2</v>
      </c>
    </row>
    <row r="201" spans="1:11" x14ac:dyDescent="0.35">
      <c r="A201" s="62">
        <v>195</v>
      </c>
      <c r="B201" s="62">
        <v>0.10791000000000001</v>
      </c>
      <c r="C201" s="62">
        <v>-0.19388</v>
      </c>
      <c r="D201" s="62">
        <v>3.4099999999999998E-3</v>
      </c>
      <c r="E201" s="62">
        <v>-0.13420000000000001</v>
      </c>
      <c r="F201" s="62">
        <v>0.12540000000000001</v>
      </c>
      <c r="G201" s="62">
        <v>-6.8440000000000001E-2</v>
      </c>
      <c r="H201" s="62">
        <v>-8.6849999999999997E-2</v>
      </c>
      <c r="I201" s="62">
        <v>-2.5059999999999999E-2</v>
      </c>
      <c r="J201" s="62">
        <v>-0.30664000000000002</v>
      </c>
      <c r="K201" s="62">
        <v>-4.8919999999999998E-2</v>
      </c>
    </row>
    <row r="202" spans="1:11" x14ac:dyDescent="0.35">
      <c r="A202" s="62">
        <v>196</v>
      </c>
      <c r="B202" s="62">
        <v>0.16693</v>
      </c>
      <c r="C202" s="62">
        <v>-7.3669999999999999E-2</v>
      </c>
      <c r="D202" s="62">
        <v>4.8460000000000003E-2</v>
      </c>
      <c r="E202" s="62">
        <v>-4.4179999999999997E-2</v>
      </c>
      <c r="F202" s="62">
        <v>6.62E-3</v>
      </c>
      <c r="G202" s="62">
        <v>1.503E-2</v>
      </c>
      <c r="H202" s="62">
        <v>7.1360000000000007E-2</v>
      </c>
      <c r="I202" s="62">
        <v>8.072E-2</v>
      </c>
      <c r="J202" s="62">
        <v>-0.19728999999999999</v>
      </c>
      <c r="K202" s="62">
        <v>-1.2409999999999999E-2</v>
      </c>
    </row>
    <row r="203" spans="1:11" x14ac:dyDescent="0.35">
      <c r="A203" s="62">
        <v>197</v>
      </c>
      <c r="B203" s="62">
        <v>0.11139</v>
      </c>
      <c r="C203" s="62">
        <v>-0.18568999999999999</v>
      </c>
      <c r="D203" s="62">
        <v>-2.46E-2</v>
      </c>
      <c r="E203" s="62">
        <v>-4.718E-2</v>
      </c>
      <c r="F203" s="62">
        <v>8.7999999999999995E-2</v>
      </c>
      <c r="G203" s="62">
        <v>-0.10625999999999999</v>
      </c>
      <c r="H203" s="62">
        <v>6.4769999999999994E-2</v>
      </c>
      <c r="I203" s="62">
        <v>-9.1520000000000004E-2</v>
      </c>
      <c r="J203" s="62">
        <v>-0.25774999999999998</v>
      </c>
      <c r="K203" s="62">
        <v>1.4840000000000001E-2</v>
      </c>
    </row>
    <row r="204" spans="1:11" x14ac:dyDescent="0.35">
      <c r="A204" s="62">
        <v>198</v>
      </c>
      <c r="B204" s="62">
        <v>0.16855999999999999</v>
      </c>
      <c r="C204" s="62">
        <v>-9.1859999999999997E-2</v>
      </c>
      <c r="D204" s="62">
        <v>5.4370000000000002E-2</v>
      </c>
      <c r="E204" s="62">
        <v>-0.11276</v>
      </c>
      <c r="F204" s="62">
        <v>8.5000000000000006E-3</v>
      </c>
      <c r="G204" s="62">
        <v>5.0259999999999999E-2</v>
      </c>
      <c r="H204" s="62">
        <v>-2.7140000000000001E-2</v>
      </c>
      <c r="I204" s="62">
        <v>0.14130999999999999</v>
      </c>
      <c r="J204" s="62">
        <v>-0.20502999999999999</v>
      </c>
      <c r="K204" s="62">
        <v>-1.702E-2</v>
      </c>
    </row>
    <row r="205" spans="1:11" x14ac:dyDescent="0.35">
      <c r="A205" s="62">
        <v>199</v>
      </c>
      <c r="B205" s="62">
        <v>0.10839</v>
      </c>
      <c r="C205" s="62">
        <v>-0.23013</v>
      </c>
      <c r="D205" s="62">
        <v>3.279E-2</v>
      </c>
      <c r="E205" s="62">
        <v>-8.3280000000000007E-2</v>
      </c>
      <c r="F205" s="62">
        <v>-6.4130000000000006E-2</v>
      </c>
      <c r="G205" s="62">
        <v>-2.759E-2</v>
      </c>
      <c r="H205" s="62">
        <v>-0.20172000000000001</v>
      </c>
      <c r="I205" s="62">
        <v>-6.1839999999999999E-2</v>
      </c>
      <c r="J205" s="62">
        <v>-0.27331</v>
      </c>
      <c r="K205" s="62">
        <v>3.64E-3</v>
      </c>
    </row>
    <row r="206" spans="1:11" x14ac:dyDescent="0.35">
      <c r="A206" s="62">
        <v>200</v>
      </c>
      <c r="B206" s="62">
        <v>0.16022</v>
      </c>
      <c r="C206" s="62">
        <v>-7.1879999999999999E-2</v>
      </c>
      <c r="D206" s="62">
        <v>8.3960000000000007E-2</v>
      </c>
      <c r="E206" s="62">
        <v>-7.664E-2</v>
      </c>
      <c r="F206" s="62">
        <v>2.682E-2</v>
      </c>
      <c r="G206" s="62">
        <v>2.3890000000000002E-2</v>
      </c>
      <c r="H206" s="62">
        <v>-4.4830000000000002E-2</v>
      </c>
      <c r="I206" s="62">
        <v>8.634E-2</v>
      </c>
      <c r="J206" s="62">
        <v>-0.23930000000000001</v>
      </c>
      <c r="K206" s="62">
        <v>-9.2670000000000002E-2</v>
      </c>
    </row>
    <row r="207" spans="1:11" x14ac:dyDescent="0.35">
      <c r="A207" s="62">
        <v>201</v>
      </c>
      <c r="B207" s="62">
        <v>-7.79E-3</v>
      </c>
      <c r="C207" s="62">
        <v>2.9499999999999998E-2</v>
      </c>
      <c r="D207" s="62">
        <v>0.10192</v>
      </c>
      <c r="E207" s="62">
        <v>2.4599999999999999E-3</v>
      </c>
      <c r="F207" s="62">
        <v>-0.17857999999999999</v>
      </c>
      <c r="G207" s="62">
        <v>4.5039999999999997E-2</v>
      </c>
      <c r="H207" s="62">
        <v>-1.31E-3</v>
      </c>
      <c r="I207" s="62">
        <v>6.0330000000000002E-2</v>
      </c>
      <c r="J207" s="62">
        <v>-0.31347000000000003</v>
      </c>
      <c r="K207" s="62">
        <v>-8.8699999999999994E-3</v>
      </c>
    </row>
    <row r="208" spans="1:11" x14ac:dyDescent="0.35">
      <c r="A208" s="62">
        <v>202</v>
      </c>
      <c r="B208" s="62">
        <v>-0.28971999999999998</v>
      </c>
      <c r="C208" s="62">
        <v>-2.5930000000000002E-2</v>
      </c>
      <c r="D208" s="62">
        <v>-0.11645</v>
      </c>
      <c r="E208" s="62">
        <v>1.787E-2</v>
      </c>
      <c r="F208" s="62">
        <v>-0.22700000000000001</v>
      </c>
      <c r="G208" s="62">
        <v>-0.30530000000000002</v>
      </c>
      <c r="H208" s="62">
        <v>0.13408</v>
      </c>
      <c r="I208" s="62">
        <v>4.6440000000000002E-2</v>
      </c>
      <c r="J208" s="62">
        <v>3.8510000000000003E-2</v>
      </c>
      <c r="K208" s="62">
        <v>-0.22072</v>
      </c>
    </row>
    <row r="209" spans="1:11" x14ac:dyDescent="0.35">
      <c r="A209" s="62">
        <v>203</v>
      </c>
      <c r="B209" s="62">
        <v>0.17959</v>
      </c>
      <c r="C209" s="62">
        <v>6.4939999999999998E-2</v>
      </c>
      <c r="D209" s="62">
        <v>8.0420000000000005E-2</v>
      </c>
      <c r="E209" s="62">
        <v>2.8160000000000001E-2</v>
      </c>
      <c r="F209" s="62">
        <v>-1.6100000000000001E-3</v>
      </c>
      <c r="G209" s="62">
        <v>5.7459999999999997E-2</v>
      </c>
      <c r="H209" s="62">
        <v>-8.8349999999999998E-2</v>
      </c>
      <c r="I209" s="62">
        <v>3.9210000000000002E-2</v>
      </c>
      <c r="J209" s="62">
        <v>-4.829E-2</v>
      </c>
      <c r="K209" s="62">
        <v>2.6329999999999999E-2</v>
      </c>
    </row>
    <row r="210" spans="1:11" x14ac:dyDescent="0.35">
      <c r="A210" s="62">
        <v>204</v>
      </c>
      <c r="B210" s="62">
        <v>0.18884000000000001</v>
      </c>
      <c r="C210" s="62">
        <v>5.9470000000000002E-2</v>
      </c>
      <c r="D210" s="62">
        <v>5.7770000000000002E-2</v>
      </c>
      <c r="E210" s="62">
        <v>7.3889999999999997E-2</v>
      </c>
      <c r="F210" s="62">
        <v>-5.2359999999999997E-2</v>
      </c>
      <c r="G210" s="62">
        <v>4.7919999999999997E-2</v>
      </c>
      <c r="H210" s="62">
        <v>1.21E-2</v>
      </c>
      <c r="I210" s="62">
        <v>1.848E-2</v>
      </c>
      <c r="J210" s="62">
        <v>-1.2800000000000001E-3</v>
      </c>
      <c r="K210" s="62">
        <v>9.9570000000000006E-2</v>
      </c>
    </row>
    <row r="211" spans="1:11" x14ac:dyDescent="0.35">
      <c r="A211" s="62">
        <v>205</v>
      </c>
      <c r="B211" s="62">
        <v>0.18573000000000001</v>
      </c>
      <c r="C211" s="62">
        <v>5.74E-2</v>
      </c>
      <c r="D211" s="62">
        <v>5.8119999999999998E-2</v>
      </c>
      <c r="E211" s="62">
        <v>6.0429999999999998E-2</v>
      </c>
      <c r="F211" s="62">
        <v>-4.4699999999999997E-2</v>
      </c>
      <c r="G211" s="62">
        <v>5.1639999999999998E-2</v>
      </c>
      <c r="H211" s="62">
        <v>-1.17E-2</v>
      </c>
      <c r="I211" s="62">
        <v>2.5659999999999999E-2</v>
      </c>
      <c r="J211" s="62">
        <v>-4.4900000000000001E-3</v>
      </c>
      <c r="K211" s="62">
        <v>9.3280000000000002E-2</v>
      </c>
    </row>
    <row r="212" spans="1:11" x14ac:dyDescent="0.35">
      <c r="A212" s="62">
        <v>206</v>
      </c>
      <c r="B212" s="62">
        <v>1.069E-2</v>
      </c>
      <c r="C212" s="62">
        <v>1.634E-2</v>
      </c>
      <c r="D212" s="62">
        <v>4.7190000000000003E-2</v>
      </c>
      <c r="E212" s="62">
        <v>-6.8029999999999993E-2</v>
      </c>
      <c r="F212" s="62">
        <v>-5.7869999999999998E-2</v>
      </c>
      <c r="G212" s="62">
        <v>1.9609999999999999E-2</v>
      </c>
      <c r="H212" s="62">
        <v>0.14793999999999999</v>
      </c>
      <c r="I212" s="62">
        <v>7.9820000000000002E-2</v>
      </c>
      <c r="J212" s="62">
        <v>-0.28131</v>
      </c>
      <c r="K212" s="62">
        <v>1.8960000000000001E-2</v>
      </c>
    </row>
    <row r="213" spans="1:11" x14ac:dyDescent="0.35">
      <c r="A213" s="62">
        <v>207</v>
      </c>
      <c r="B213" s="62">
        <v>1.0840000000000001E-2</v>
      </c>
      <c r="C213" s="62">
        <v>1.66E-2</v>
      </c>
      <c r="D213" s="62">
        <v>4.9140000000000003E-2</v>
      </c>
      <c r="E213" s="62">
        <v>-5.9270000000000003E-2</v>
      </c>
      <c r="F213" s="62">
        <v>-6.1260000000000002E-2</v>
      </c>
      <c r="G213" s="62">
        <v>1.7129999999999999E-2</v>
      </c>
      <c r="H213" s="62">
        <v>0.16017999999999999</v>
      </c>
      <c r="I213" s="62">
        <v>7.3529999999999998E-2</v>
      </c>
      <c r="J213" s="62">
        <v>-0.28050999999999998</v>
      </c>
      <c r="K213" s="62">
        <v>2.452E-2</v>
      </c>
    </row>
    <row r="214" spans="1:11" x14ac:dyDescent="0.35">
      <c r="A214" s="62">
        <v>208</v>
      </c>
      <c r="B214" s="62">
        <v>6.6400000000000001E-3</v>
      </c>
      <c r="C214" s="62">
        <v>7.2199999999999999E-3</v>
      </c>
      <c r="D214" s="62">
        <v>5.3789999999999998E-2</v>
      </c>
      <c r="E214" s="62">
        <v>-8.7679999999999994E-2</v>
      </c>
      <c r="F214" s="62">
        <v>-8.2089999999999996E-2</v>
      </c>
      <c r="G214" s="62">
        <v>4.8520000000000001E-2</v>
      </c>
      <c r="H214" s="62">
        <v>0.12741</v>
      </c>
      <c r="I214" s="62">
        <v>0.11448</v>
      </c>
      <c r="J214" s="62">
        <v>-0.28260999999999997</v>
      </c>
      <c r="K214" s="62">
        <v>5.0840000000000003E-2</v>
      </c>
    </row>
    <row r="215" spans="1:11" x14ac:dyDescent="0.35">
      <c r="A215" s="62">
        <v>209</v>
      </c>
      <c r="B215" s="62">
        <v>-0.18695999999999999</v>
      </c>
      <c r="C215" s="62">
        <v>0.19944000000000001</v>
      </c>
      <c r="D215" s="62">
        <v>-9.8360000000000003E-2</v>
      </c>
      <c r="E215" s="62">
        <v>-9.5509999999999998E-2</v>
      </c>
      <c r="F215" s="62">
        <v>9.1340000000000005E-2</v>
      </c>
      <c r="G215" s="62">
        <v>1.5709999999999998E-2</v>
      </c>
      <c r="H215" s="62">
        <v>-3.9669999999999997E-2</v>
      </c>
      <c r="I215" s="62">
        <v>-0.22367999999999999</v>
      </c>
      <c r="J215" s="62">
        <v>0.17669000000000001</v>
      </c>
      <c r="K215" s="62">
        <v>0.19167000000000001</v>
      </c>
    </row>
    <row r="216" spans="1:11" x14ac:dyDescent="0.35">
      <c r="A216" s="62">
        <v>210</v>
      </c>
      <c r="B216" s="62">
        <v>0.16045000000000001</v>
      </c>
      <c r="C216" s="62">
        <v>-8.0570000000000003E-2</v>
      </c>
      <c r="D216" s="62">
        <v>4.165E-2</v>
      </c>
      <c r="E216" s="62">
        <v>-1.11E-2</v>
      </c>
      <c r="F216" s="62">
        <v>6.8250000000000005E-2</v>
      </c>
      <c r="G216" s="62">
        <v>-5.2920000000000002E-2</v>
      </c>
      <c r="H216" s="62">
        <v>2.1239999999999998E-2</v>
      </c>
      <c r="I216" s="62">
        <v>7.5439999999999993E-2</v>
      </c>
      <c r="J216" s="62">
        <v>-0.13805999999999999</v>
      </c>
      <c r="K216" s="62">
        <v>-4.9590000000000002E-2</v>
      </c>
    </row>
    <row r="217" spans="1:11" x14ac:dyDescent="0.35">
      <c r="A217" s="62">
        <v>211</v>
      </c>
      <c r="B217" s="62">
        <v>6.2600000000000003E-2</v>
      </c>
      <c r="C217" s="62">
        <v>0.29213</v>
      </c>
      <c r="D217" s="62">
        <v>-3.031E-2</v>
      </c>
      <c r="E217" s="62">
        <v>-0.15695999999999999</v>
      </c>
      <c r="F217" s="62">
        <v>-5.1720000000000002E-2</v>
      </c>
      <c r="G217" s="62">
        <v>4.8700000000000002E-3</v>
      </c>
      <c r="H217" s="62">
        <v>1.8859999999999998E-2</v>
      </c>
      <c r="I217" s="62">
        <v>-4.9360000000000001E-2</v>
      </c>
      <c r="J217" s="62">
        <v>7.9969999999999999E-2</v>
      </c>
      <c r="K217" s="62">
        <v>-8.1899999999999994E-3</v>
      </c>
    </row>
    <row r="218" spans="1:11" x14ac:dyDescent="0.35">
      <c r="A218" s="62">
        <v>212</v>
      </c>
      <c r="B218" s="62">
        <v>6.0429999999999998E-2</v>
      </c>
      <c r="C218" s="62">
        <v>0.28226000000000001</v>
      </c>
      <c r="D218" s="62">
        <v>4.6699999999999997E-3</v>
      </c>
      <c r="E218" s="62">
        <v>-0.23397999999999999</v>
      </c>
      <c r="F218" s="62">
        <v>-2.7980000000000001E-2</v>
      </c>
      <c r="G218" s="62">
        <v>3.6170000000000001E-2</v>
      </c>
      <c r="H218" s="62">
        <v>-0.10215</v>
      </c>
      <c r="I218" s="62">
        <v>2.8700000000000002E-3</v>
      </c>
      <c r="J218" s="62">
        <v>2.8879999999999999E-2</v>
      </c>
      <c r="K218" s="62">
        <v>-5.7209999999999997E-2</v>
      </c>
    </row>
    <row r="219" spans="1:11" x14ac:dyDescent="0.35">
      <c r="A219" s="62">
        <v>213</v>
      </c>
      <c r="B219" s="62">
        <v>-6.3299999999999995E-2</v>
      </c>
      <c r="C219" s="62">
        <v>-0.13458000000000001</v>
      </c>
      <c r="D219" s="62">
        <v>-2.3640000000000001E-2</v>
      </c>
      <c r="E219" s="62">
        <v>-0.15359999999999999</v>
      </c>
      <c r="F219" s="62">
        <v>1E-3</v>
      </c>
      <c r="G219" s="62">
        <v>-4.5749999999999999E-2</v>
      </c>
      <c r="H219" s="62">
        <v>4.3430000000000003E-2</v>
      </c>
      <c r="I219" s="62">
        <v>-1.473E-2</v>
      </c>
      <c r="J219" s="62">
        <v>-0.36022999999999999</v>
      </c>
      <c r="K219" s="62">
        <v>8.9789999999999995E-2</v>
      </c>
    </row>
    <row r="220" spans="1:11" x14ac:dyDescent="0.35">
      <c r="A220" s="62">
        <v>214</v>
      </c>
      <c r="B220" s="62">
        <v>-0.20483000000000001</v>
      </c>
      <c r="C220" s="62">
        <v>0.20729</v>
      </c>
      <c r="D220" s="62">
        <v>4.3699999999999998E-3</v>
      </c>
      <c r="E220" s="62">
        <v>-3.5770000000000003E-2</v>
      </c>
      <c r="F220" s="62">
        <v>-3.2759999999999997E-2</v>
      </c>
      <c r="G220" s="62">
        <v>4.6530000000000002E-2</v>
      </c>
      <c r="H220" s="62">
        <v>-0.18492</v>
      </c>
      <c r="I220" s="62">
        <v>-0.28403</v>
      </c>
      <c r="J220" s="62">
        <v>8.3989999999999995E-2</v>
      </c>
      <c r="K220" s="62">
        <v>0.11411</v>
      </c>
    </row>
    <row r="221" spans="1:11" x14ac:dyDescent="0.35">
      <c r="A221" s="62">
        <v>215</v>
      </c>
      <c r="B221" s="62">
        <v>0.16780999999999999</v>
      </c>
      <c r="C221" s="62">
        <v>-9.3710000000000002E-2</v>
      </c>
      <c r="D221" s="62">
        <v>6.0729999999999999E-2</v>
      </c>
      <c r="E221" s="62">
        <v>7.5100000000000002E-3</v>
      </c>
      <c r="F221" s="62">
        <v>2.7959999999999999E-2</v>
      </c>
      <c r="G221" s="62">
        <v>-5.067E-2</v>
      </c>
      <c r="H221" s="62">
        <v>8.7220000000000006E-2</v>
      </c>
      <c r="I221" s="62">
        <v>3.1870000000000002E-2</v>
      </c>
      <c r="J221" s="62">
        <v>-0.14731</v>
      </c>
      <c r="K221" s="62">
        <v>-3.3230000000000003E-2</v>
      </c>
    </row>
    <row r="222" spans="1:11" x14ac:dyDescent="0.35">
      <c r="A222" s="62">
        <v>216</v>
      </c>
      <c r="B222" s="62">
        <v>0.11723</v>
      </c>
      <c r="C222" s="62">
        <v>-1.184E-2</v>
      </c>
      <c r="D222" s="62">
        <v>4.8999999999999998E-4</v>
      </c>
      <c r="E222" s="62">
        <v>1.669E-2</v>
      </c>
      <c r="F222" s="62">
        <v>2.6800000000000001E-2</v>
      </c>
      <c r="G222" s="62">
        <v>3.3959999999999997E-2</v>
      </c>
      <c r="H222" s="62">
        <v>-0.24314</v>
      </c>
      <c r="I222" s="62">
        <v>2.0500000000000002E-3</v>
      </c>
      <c r="J222" s="62">
        <v>-7.7670000000000003E-2</v>
      </c>
      <c r="K222" s="62">
        <v>2.9100000000000001E-2</v>
      </c>
    </row>
    <row r="223" spans="1:11" x14ac:dyDescent="0.35">
      <c r="A223" s="62">
        <v>217</v>
      </c>
      <c r="B223" s="62">
        <v>6.4170000000000005E-2</v>
      </c>
      <c r="C223" s="62">
        <v>-8.2019999999999996E-2</v>
      </c>
      <c r="D223" s="62">
        <v>-9.5240000000000005E-2</v>
      </c>
      <c r="E223" s="62">
        <v>0.19455</v>
      </c>
      <c r="F223" s="62">
        <v>6.2300000000000003E-3</v>
      </c>
      <c r="G223" s="62">
        <v>-7.4870000000000006E-2</v>
      </c>
      <c r="H223" s="62">
        <v>2.8230000000000002E-2</v>
      </c>
      <c r="I223" s="62">
        <v>-6.9129999999999997E-2</v>
      </c>
      <c r="J223" s="62">
        <v>-7.9259999999999997E-2</v>
      </c>
      <c r="K223" s="62">
        <v>-3.9210000000000002E-2</v>
      </c>
    </row>
    <row r="224" spans="1:11" x14ac:dyDescent="0.35">
      <c r="A224" s="62">
        <v>218</v>
      </c>
      <c r="B224" s="62">
        <v>5.3429999999999998E-2</v>
      </c>
      <c r="C224" s="62">
        <v>8.0670000000000006E-2</v>
      </c>
      <c r="D224" s="62">
        <v>-3.3750000000000002E-2</v>
      </c>
      <c r="E224" s="62">
        <v>-0.13356000000000001</v>
      </c>
      <c r="F224" s="62">
        <v>-1.08E-3</v>
      </c>
      <c r="G224" s="62">
        <v>2.1819999999999999E-2</v>
      </c>
      <c r="H224" s="62">
        <v>2.5400000000000002E-3</v>
      </c>
      <c r="I224" s="62">
        <v>-0.12576000000000001</v>
      </c>
      <c r="J224" s="62">
        <v>-0.1171</v>
      </c>
      <c r="K224" s="62">
        <v>7.6719999999999997E-2</v>
      </c>
    </row>
    <row r="225" spans="1:11" x14ac:dyDescent="0.35">
      <c r="A225" s="62">
        <v>219</v>
      </c>
      <c r="B225" s="62">
        <v>-0.14607999999999999</v>
      </c>
      <c r="C225" s="62">
        <v>-2.248E-2</v>
      </c>
      <c r="D225" s="62">
        <v>-0.15572</v>
      </c>
      <c r="E225" s="62">
        <v>-3.2399999999999998E-3</v>
      </c>
      <c r="F225" s="62">
        <v>-2.47E-2</v>
      </c>
      <c r="G225" s="62">
        <v>-4.6010000000000002E-2</v>
      </c>
      <c r="H225" s="62">
        <v>6.5970000000000001E-2</v>
      </c>
      <c r="I225" s="62">
        <v>0.2041</v>
      </c>
      <c r="J225" s="62">
        <v>-0.16636999999999999</v>
      </c>
      <c r="K225" s="62">
        <v>-1.6140000000000002E-2</v>
      </c>
    </row>
    <row r="226" spans="1:11" x14ac:dyDescent="0.35">
      <c r="A226" s="62">
        <v>220</v>
      </c>
      <c r="B226" s="62">
        <v>-0.39465</v>
      </c>
      <c r="C226" s="62">
        <v>9.2549999999999993E-2</v>
      </c>
      <c r="D226" s="62">
        <v>-5.9899999999999997E-3</v>
      </c>
      <c r="E226" s="62">
        <v>9.2380000000000004E-2</v>
      </c>
      <c r="F226" s="62">
        <v>-1.49E-2</v>
      </c>
      <c r="G226" s="62">
        <v>7.2480000000000003E-2</v>
      </c>
      <c r="H226" s="62">
        <v>-0.22867999999999999</v>
      </c>
      <c r="I226" s="62">
        <v>-6.5970000000000001E-2</v>
      </c>
      <c r="J226" s="62">
        <v>-2.7529999999999999E-2</v>
      </c>
      <c r="K226" s="62">
        <v>4.1570000000000003E-2</v>
      </c>
    </row>
    <row r="227" spans="1:11" x14ac:dyDescent="0.35">
      <c r="A227" s="62">
        <v>221</v>
      </c>
      <c r="B227" s="62">
        <v>-0.39798</v>
      </c>
      <c r="C227" s="62">
        <v>0.10373</v>
      </c>
      <c r="D227" s="62">
        <v>-9.4500000000000001E-3</v>
      </c>
      <c r="E227" s="62">
        <v>0.13566</v>
      </c>
      <c r="F227" s="62">
        <v>-3.9219999999999998E-2</v>
      </c>
      <c r="G227" s="62">
        <v>6.5379999999999994E-2</v>
      </c>
      <c r="H227" s="62">
        <v>-0.15634000000000001</v>
      </c>
      <c r="I227" s="62">
        <v>-8.7859999999999994E-2</v>
      </c>
      <c r="J227" s="62">
        <v>-2.009E-2</v>
      </c>
      <c r="K227" s="62">
        <v>6.7900000000000002E-2</v>
      </c>
    </row>
    <row r="228" spans="1:11" x14ac:dyDescent="0.35">
      <c r="A228" s="62">
        <v>222</v>
      </c>
      <c r="B228" s="62">
        <v>-0.26479999999999998</v>
      </c>
      <c r="C228" s="62">
        <v>2.46E-2</v>
      </c>
      <c r="D228" s="62">
        <v>2.5499999999999998E-2</v>
      </c>
      <c r="E228" s="62">
        <v>-8.4820000000000007E-2</v>
      </c>
      <c r="F228" s="62">
        <v>9.2000000000000003E-4</v>
      </c>
      <c r="G228" s="62">
        <v>0.10395</v>
      </c>
      <c r="H228" s="62">
        <v>-0.21625</v>
      </c>
      <c r="I228" s="62">
        <v>9.3439999999999995E-2</v>
      </c>
      <c r="J228" s="62">
        <v>-7.0269999999999999E-2</v>
      </c>
      <c r="K228" s="62">
        <v>-8.1479999999999997E-2</v>
      </c>
    </row>
    <row r="229" spans="1:11" x14ac:dyDescent="0.35">
      <c r="A229" s="62">
        <v>223</v>
      </c>
      <c r="B229" s="62">
        <v>-0.26384000000000002</v>
      </c>
      <c r="C229" s="62">
        <v>4.0739999999999998E-2</v>
      </c>
      <c r="D229" s="62">
        <v>3.5549999999999998E-2</v>
      </c>
      <c r="E229" s="62">
        <v>2.632E-2</v>
      </c>
      <c r="F229" s="62">
        <v>-7.4329999999999993E-2</v>
      </c>
      <c r="G229" s="62">
        <v>6.8610000000000004E-2</v>
      </c>
      <c r="H229" s="62">
        <v>-0.16514999999999999</v>
      </c>
      <c r="I229" s="62">
        <v>-1.056E-2</v>
      </c>
      <c r="J229" s="62">
        <v>-6.4250000000000002E-2</v>
      </c>
      <c r="K229" s="62">
        <v>-9.5060000000000006E-2</v>
      </c>
    </row>
    <row r="230" spans="1:11" x14ac:dyDescent="0.35">
      <c r="A230" s="62">
        <v>224</v>
      </c>
      <c r="B230" s="62">
        <v>-0.38763999999999998</v>
      </c>
      <c r="C230" s="62">
        <v>0.11466999999999999</v>
      </c>
      <c r="D230" s="62">
        <v>-2.402E-2</v>
      </c>
      <c r="E230" s="62">
        <v>0.15117</v>
      </c>
      <c r="F230" s="62">
        <v>7.1399999999999996E-3</v>
      </c>
      <c r="G230" s="62">
        <v>3.2439999999999997E-2</v>
      </c>
      <c r="H230" s="62">
        <v>-0.12894</v>
      </c>
      <c r="I230" s="62">
        <v>-0.11784</v>
      </c>
      <c r="J230" s="62">
        <v>-1.993E-2</v>
      </c>
      <c r="K230" s="62">
        <v>2.904E-2</v>
      </c>
    </row>
    <row r="231" spans="1:11" x14ac:dyDescent="0.35">
      <c r="A231" s="62">
        <v>225</v>
      </c>
      <c r="B231" s="62">
        <v>-0.26246999999999998</v>
      </c>
      <c r="C231" s="62">
        <v>5.4359999999999999E-2</v>
      </c>
      <c r="D231" s="62">
        <v>-2.0999999999999999E-3</v>
      </c>
      <c r="E231" s="62">
        <v>-3.7339999999999998E-2</v>
      </c>
      <c r="F231" s="62">
        <v>6.6619999999999999E-2</v>
      </c>
      <c r="G231" s="62">
        <v>5.1499999999999997E-2</v>
      </c>
      <c r="H231" s="62">
        <v>-3.2259999999999997E-2</v>
      </c>
      <c r="I231" s="62">
        <v>5.6079999999999998E-2</v>
      </c>
      <c r="J231" s="62">
        <v>-5.5690000000000003E-2</v>
      </c>
      <c r="K231" s="62">
        <v>-6.9870000000000002E-2</v>
      </c>
    </row>
    <row r="232" spans="1:11" x14ac:dyDescent="0.35">
      <c r="A232" s="62">
        <v>226</v>
      </c>
      <c r="B232" s="62">
        <v>0.17917</v>
      </c>
      <c r="C232" s="62">
        <v>9.0359999999999996E-2</v>
      </c>
      <c r="D232" s="62">
        <v>3.9480000000000001E-2</v>
      </c>
      <c r="E232" s="62">
        <v>5.0000000000000002E-5</v>
      </c>
      <c r="F232" s="62">
        <v>0.11942</v>
      </c>
      <c r="G232" s="62">
        <v>3.0419999999999999E-2</v>
      </c>
      <c r="H232" s="62">
        <v>-6.7600000000000004E-3</v>
      </c>
      <c r="I232" s="62">
        <v>0.10983999999999999</v>
      </c>
      <c r="J232" s="62">
        <v>-1.9529999999999999E-2</v>
      </c>
      <c r="K232" s="62">
        <v>4.2720000000000001E-2</v>
      </c>
    </row>
    <row r="233" spans="1:11" x14ac:dyDescent="0.35">
      <c r="A233" s="62">
        <v>227</v>
      </c>
      <c r="B233" s="62">
        <v>-0.26845999999999998</v>
      </c>
      <c r="C233" s="62">
        <v>5.6309999999999999E-2</v>
      </c>
      <c r="D233" s="62">
        <v>1.9449999999999999E-2</v>
      </c>
      <c r="E233" s="62">
        <v>4.215E-2</v>
      </c>
      <c r="F233" s="62">
        <v>-3.4619999999999998E-2</v>
      </c>
      <c r="G233" s="62">
        <v>5.2880000000000003E-2</v>
      </c>
      <c r="H233" s="62">
        <v>-4.0439999999999997E-2</v>
      </c>
      <c r="I233" s="62">
        <v>-4.0400000000000002E-3</v>
      </c>
      <c r="J233" s="62">
        <v>-5.0810000000000001E-2</v>
      </c>
      <c r="K233" s="62">
        <v>-5.9279999999999999E-2</v>
      </c>
    </row>
    <row r="234" spans="1:11" x14ac:dyDescent="0.35">
      <c r="A234" s="62">
        <v>228</v>
      </c>
      <c r="B234" s="62">
        <v>-0.25840999999999997</v>
      </c>
      <c r="C234" s="62">
        <v>8.1460000000000005E-2</v>
      </c>
      <c r="D234" s="62">
        <v>2.0449999999999999E-2</v>
      </c>
      <c r="E234" s="62">
        <v>0.17971999999999999</v>
      </c>
      <c r="F234" s="62">
        <v>-7.0419999999999996E-2</v>
      </c>
      <c r="G234" s="62">
        <v>-1.6660000000000001E-2</v>
      </c>
      <c r="H234" s="62">
        <v>2.504E-2</v>
      </c>
      <c r="I234" s="62">
        <v>-0.14682999999999999</v>
      </c>
      <c r="J234" s="62">
        <v>-4.2360000000000002E-2</v>
      </c>
      <c r="K234" s="62">
        <v>-0.11768000000000001</v>
      </c>
    </row>
    <row r="235" spans="1:11" x14ac:dyDescent="0.35">
      <c r="A235" s="62">
        <v>229</v>
      </c>
      <c r="B235" s="62">
        <v>-0.40699999999999997</v>
      </c>
      <c r="C235" s="62">
        <v>7.3380000000000001E-2</v>
      </c>
      <c r="D235" s="62">
        <v>1.8329999999999999E-2</v>
      </c>
      <c r="E235" s="62">
        <v>5.6710000000000003E-2</v>
      </c>
      <c r="F235" s="62">
        <v>-6.2050000000000001E-2</v>
      </c>
      <c r="G235" s="62">
        <v>0.11463</v>
      </c>
      <c r="H235" s="62">
        <v>-0.33474999999999999</v>
      </c>
      <c r="I235" s="62">
        <v>-2.8060000000000002E-2</v>
      </c>
      <c r="J235" s="62">
        <v>-2.9000000000000001E-2</v>
      </c>
      <c r="K235" s="62">
        <v>5.2929999999999998E-2</v>
      </c>
    </row>
    <row r="236" spans="1:11" x14ac:dyDescent="0.35">
      <c r="A236" s="62">
        <v>230</v>
      </c>
      <c r="B236" s="62">
        <v>-0.26951999999999998</v>
      </c>
      <c r="C236" s="62">
        <v>4.3549999999999998E-2</v>
      </c>
      <c r="D236" s="62">
        <v>4.1759999999999999E-2</v>
      </c>
      <c r="E236" s="62">
        <v>5.0049999999999997E-2</v>
      </c>
      <c r="F236" s="62">
        <v>-9.8629999999999995E-2</v>
      </c>
      <c r="G236" s="62">
        <v>6.9470000000000004E-2</v>
      </c>
      <c r="H236" s="62">
        <v>-0.16830999999999999</v>
      </c>
      <c r="I236" s="62">
        <v>-2.4510000000000001E-2</v>
      </c>
      <c r="J236" s="62">
        <v>-5.7480000000000003E-2</v>
      </c>
      <c r="K236" s="62">
        <v>-9.4890000000000002E-2</v>
      </c>
    </row>
    <row r="237" spans="1:11" x14ac:dyDescent="0.35">
      <c r="A237" s="62">
        <v>231</v>
      </c>
      <c r="B237" s="62">
        <v>-0.26512000000000002</v>
      </c>
      <c r="C237" s="62">
        <v>3.125E-2</v>
      </c>
      <c r="D237" s="62">
        <v>2.8800000000000002E-3</v>
      </c>
      <c r="E237" s="62">
        <v>-0.13272999999999999</v>
      </c>
      <c r="F237" s="62">
        <v>7.4980000000000005E-2</v>
      </c>
      <c r="G237" s="62">
        <v>9.8680000000000004E-2</v>
      </c>
      <c r="H237" s="62">
        <v>-0.16566</v>
      </c>
      <c r="I237" s="62">
        <v>0.13769000000000001</v>
      </c>
      <c r="J237" s="62">
        <v>-6.7409999999999998E-2</v>
      </c>
      <c r="K237" s="62">
        <v>-7.6270000000000004E-2</v>
      </c>
    </row>
    <row r="238" spans="1:11" x14ac:dyDescent="0.35">
      <c r="A238" s="62">
        <v>232</v>
      </c>
      <c r="B238" s="62">
        <v>-0.41602</v>
      </c>
      <c r="C238" s="62">
        <v>8.3970000000000003E-2</v>
      </c>
      <c r="D238" s="62">
        <v>-0.13711000000000001</v>
      </c>
      <c r="E238" s="62">
        <v>0.12895000000000001</v>
      </c>
      <c r="F238" s="62">
        <v>-4.3049999999999998E-2</v>
      </c>
      <c r="G238" s="62">
        <v>-8.9440000000000006E-2</v>
      </c>
      <c r="H238" s="62">
        <v>-2.197E-2</v>
      </c>
      <c r="I238" s="62">
        <v>-1.059E-2</v>
      </c>
      <c r="J238" s="62">
        <v>-2.8160000000000001E-2</v>
      </c>
      <c r="K238" s="62">
        <v>-7.0230000000000001E-2</v>
      </c>
    </row>
    <row r="239" spans="1:11" x14ac:dyDescent="0.35">
      <c r="A239" s="62">
        <v>233</v>
      </c>
      <c r="B239" s="62">
        <v>-0.27017999999999998</v>
      </c>
      <c r="C239" s="62">
        <v>2.9389999999999999E-2</v>
      </c>
      <c r="D239" s="62">
        <v>3.0800000000000001E-2</v>
      </c>
      <c r="E239" s="62">
        <v>-5.0939999999999999E-2</v>
      </c>
      <c r="F239" s="62">
        <v>-2.6040000000000001E-2</v>
      </c>
      <c r="G239" s="62">
        <v>9.7320000000000004E-2</v>
      </c>
      <c r="H239" s="62">
        <v>-0.17460999999999999</v>
      </c>
      <c r="I239" s="62">
        <v>7.1410000000000001E-2</v>
      </c>
      <c r="J239" s="62">
        <v>-6.3930000000000001E-2</v>
      </c>
      <c r="K239" s="62">
        <v>-6.2859999999999999E-2</v>
      </c>
    </row>
    <row r="240" spans="1:11" x14ac:dyDescent="0.35">
      <c r="A240" s="62">
        <v>234</v>
      </c>
      <c r="B240" s="62">
        <v>-4.0210000000000003E-2</v>
      </c>
      <c r="C240" s="62">
        <v>8.9800000000000005E-2</v>
      </c>
      <c r="D240" s="62">
        <v>2.0820000000000002E-2</v>
      </c>
      <c r="E240" s="62">
        <v>4.3909999999999998E-2</v>
      </c>
      <c r="F240" s="62">
        <v>-3.6420000000000001E-2</v>
      </c>
      <c r="G240" s="62">
        <v>6.3530000000000003E-2</v>
      </c>
      <c r="H240" s="62">
        <v>5.7450000000000001E-2</v>
      </c>
      <c r="I240" s="62">
        <v>0.16202</v>
      </c>
      <c r="J240" s="62">
        <v>-0.1341</v>
      </c>
      <c r="K240" s="62">
        <v>4.8070000000000002E-2</v>
      </c>
    </row>
    <row r="241" spans="1:11" x14ac:dyDescent="0.35">
      <c r="A241" s="62">
        <v>235</v>
      </c>
      <c r="B241" s="62">
        <v>-0.26784000000000002</v>
      </c>
      <c r="C241" s="62">
        <v>3.7039999999999997E-2</v>
      </c>
      <c r="D241" s="62">
        <v>3.0300000000000001E-3</v>
      </c>
      <c r="E241" s="62">
        <v>-0.10705000000000001</v>
      </c>
      <c r="F241" s="62">
        <v>5.6930000000000001E-2</v>
      </c>
      <c r="G241" s="62">
        <v>9.3310000000000004E-2</v>
      </c>
      <c r="H241" s="62">
        <v>-0.11981</v>
      </c>
      <c r="I241" s="62">
        <v>0.12212000000000001</v>
      </c>
      <c r="J241" s="62">
        <v>-6.3729999999999995E-2</v>
      </c>
      <c r="K241" s="62">
        <v>-5.8040000000000001E-2</v>
      </c>
    </row>
    <row r="242" spans="1:11" x14ac:dyDescent="0.35">
      <c r="A242" s="62">
        <v>236</v>
      </c>
      <c r="B242" s="62">
        <v>-0.26615</v>
      </c>
      <c r="C242" s="62">
        <v>2.717E-2</v>
      </c>
      <c r="D242" s="62">
        <v>2.137E-2</v>
      </c>
      <c r="E242" s="62">
        <v>-8.7080000000000005E-2</v>
      </c>
      <c r="F242" s="62">
        <v>-9.3999999999999997E-4</v>
      </c>
      <c r="G242" s="62">
        <v>0.10495</v>
      </c>
      <c r="H242" s="62">
        <v>-0.21210000000000001</v>
      </c>
      <c r="I242" s="62">
        <v>9.7280000000000005E-2</v>
      </c>
      <c r="J242" s="62">
        <v>-6.9449999999999998E-2</v>
      </c>
      <c r="K242" s="62">
        <v>-8.1509999999999999E-2</v>
      </c>
    </row>
    <row r="243" spans="1:11" x14ac:dyDescent="0.35">
      <c r="A243" s="62">
        <v>237</v>
      </c>
      <c r="B243" s="62">
        <v>-0.40106999999999998</v>
      </c>
      <c r="C243" s="62">
        <v>7.9560000000000006E-2</v>
      </c>
      <c r="D243" s="62">
        <v>7.9000000000000001E-4</v>
      </c>
      <c r="E243" s="62">
        <v>5.0410000000000003E-2</v>
      </c>
      <c r="F243" s="62">
        <v>-3.7679999999999998E-2</v>
      </c>
      <c r="G243" s="62">
        <v>0.10851</v>
      </c>
      <c r="H243" s="62">
        <v>-0.27437</v>
      </c>
      <c r="I243" s="62">
        <v>-1.6549999999999999E-2</v>
      </c>
      <c r="J243" s="62">
        <v>-3.1820000000000001E-2</v>
      </c>
      <c r="K243" s="62">
        <v>7.0260000000000003E-2</v>
      </c>
    </row>
    <row r="244" spans="1:11" x14ac:dyDescent="0.35">
      <c r="A244" s="62">
        <v>238</v>
      </c>
      <c r="B244" s="62">
        <v>-0.27107999999999999</v>
      </c>
      <c r="C244" s="62">
        <v>2.495E-2</v>
      </c>
      <c r="D244" s="62">
        <v>4.48E-2</v>
      </c>
      <c r="E244" s="62">
        <v>-2.5049999999999999E-2</v>
      </c>
      <c r="F244" s="62">
        <v>-9.5589999999999994E-2</v>
      </c>
      <c r="G244" s="62">
        <v>0.11056000000000001</v>
      </c>
      <c r="H244" s="62">
        <v>-0.25268000000000002</v>
      </c>
      <c r="I244" s="62">
        <v>4.5220000000000003E-2</v>
      </c>
      <c r="J244" s="62">
        <v>-6.8040000000000003E-2</v>
      </c>
      <c r="K244" s="62">
        <v>-8.2650000000000001E-2</v>
      </c>
    </row>
    <row r="245" spans="1:11" x14ac:dyDescent="0.35">
      <c r="A245" s="62">
        <v>239</v>
      </c>
      <c r="B245" s="62">
        <v>-0.39562000000000003</v>
      </c>
      <c r="C245" s="62">
        <v>0.11260000000000001</v>
      </c>
      <c r="D245" s="62">
        <v>-5.1119999999999999E-2</v>
      </c>
      <c r="E245" s="62">
        <v>3.422E-2</v>
      </c>
      <c r="F245" s="62">
        <v>0.11915000000000001</v>
      </c>
      <c r="G245" s="62">
        <v>5.6329999999999998E-2</v>
      </c>
      <c r="H245" s="62">
        <v>-7.7609999999999998E-2</v>
      </c>
      <c r="I245" s="62">
        <v>2.7000000000000001E-3</v>
      </c>
      <c r="J245" s="62">
        <v>-1.6109999999999999E-2</v>
      </c>
      <c r="K245" s="62">
        <v>7.0459999999999995E-2</v>
      </c>
    </row>
    <row r="246" spans="1:11" x14ac:dyDescent="0.35">
      <c r="A246" s="62">
        <v>240</v>
      </c>
      <c r="B246" s="62">
        <v>0.17699000000000001</v>
      </c>
      <c r="C246" s="62">
        <v>7.109E-2</v>
      </c>
      <c r="D246" s="62">
        <v>6.053E-2</v>
      </c>
      <c r="E246" s="62">
        <v>-2.631E-2</v>
      </c>
      <c r="F246" s="62">
        <v>5.3449999999999998E-2</v>
      </c>
      <c r="G246" s="62">
        <v>7.1639999999999995E-2</v>
      </c>
      <c r="H246" s="62">
        <v>-0.13364999999999999</v>
      </c>
      <c r="I246" s="62">
        <v>0.13342999999999999</v>
      </c>
      <c r="J246" s="62">
        <v>-2.9600000000000001E-2</v>
      </c>
      <c r="K246" s="62">
        <v>3.8510000000000003E-2</v>
      </c>
    </row>
    <row r="247" spans="1:11" x14ac:dyDescent="0.35">
      <c r="A247" s="62">
        <v>241</v>
      </c>
      <c r="B247" s="62">
        <v>-0.26755000000000001</v>
      </c>
      <c r="C247" s="62">
        <v>3.0700000000000002E-2</v>
      </c>
      <c r="D247" s="62">
        <v>8.3199999999999993E-3</v>
      </c>
      <c r="E247" s="62">
        <v>-0.1242</v>
      </c>
      <c r="F247" s="62">
        <v>6.3750000000000001E-2</v>
      </c>
      <c r="G247" s="62">
        <v>9.9830000000000002E-2</v>
      </c>
      <c r="H247" s="62">
        <v>-0.1769</v>
      </c>
      <c r="I247" s="62">
        <v>0.13084999999999999</v>
      </c>
      <c r="J247" s="62">
        <v>-6.5170000000000006E-2</v>
      </c>
      <c r="K247" s="62">
        <v>-7.8920000000000004E-2</v>
      </c>
    </row>
    <row r="248" spans="1:11" x14ac:dyDescent="0.35">
      <c r="A248" s="62">
        <v>242</v>
      </c>
      <c r="B248" s="62">
        <v>-0.26749000000000001</v>
      </c>
      <c r="C248" s="62">
        <v>3.0890000000000001E-2</v>
      </c>
      <c r="D248" s="62">
        <v>7.9299999999999995E-3</v>
      </c>
      <c r="E248" s="62">
        <v>-0.12421</v>
      </c>
      <c r="F248" s="62">
        <v>6.4130000000000006E-2</v>
      </c>
      <c r="G248" s="62">
        <v>0.10002999999999999</v>
      </c>
      <c r="H248" s="62">
        <v>-0.1772</v>
      </c>
      <c r="I248" s="62">
        <v>0.13125999999999999</v>
      </c>
      <c r="J248" s="62">
        <v>-6.5049999999999997E-2</v>
      </c>
      <c r="K248" s="62">
        <v>-7.9280000000000003E-2</v>
      </c>
    </row>
    <row r="249" spans="1:11" x14ac:dyDescent="0.35">
      <c r="A249" s="62">
        <v>243</v>
      </c>
      <c r="B249" s="62">
        <v>-0.12253</v>
      </c>
      <c r="C249" s="62">
        <v>-7.1660000000000001E-2</v>
      </c>
      <c r="D249" s="62">
        <v>0.20537</v>
      </c>
      <c r="E249" s="62">
        <v>-9.5060000000000006E-2</v>
      </c>
      <c r="F249" s="62">
        <v>-3.0799999999999998E-3</v>
      </c>
      <c r="G249" s="62">
        <v>8.2699999999999996E-2</v>
      </c>
      <c r="H249" s="62">
        <v>0.19688</v>
      </c>
      <c r="I249" s="62">
        <v>3.6859999999999997E-2</v>
      </c>
      <c r="J249" s="62">
        <v>-0.15673000000000001</v>
      </c>
      <c r="K249" s="62">
        <v>-7.5759999999999994E-2</v>
      </c>
    </row>
    <row r="250" spans="1:11" x14ac:dyDescent="0.35">
      <c r="A250" s="62">
        <v>244</v>
      </c>
      <c r="B250" s="62">
        <v>0.17940999999999999</v>
      </c>
      <c r="C250" s="62">
        <v>7.4910000000000004E-2</v>
      </c>
      <c r="D250" s="62">
        <v>2.511E-2</v>
      </c>
      <c r="E250" s="62">
        <v>1.7860000000000001E-2</v>
      </c>
      <c r="F250" s="62">
        <v>5.391E-2</v>
      </c>
      <c r="G250" s="62">
        <v>4.6600000000000003E-2</v>
      </c>
      <c r="H250" s="62">
        <v>-5.7910000000000003E-2</v>
      </c>
      <c r="I250" s="62">
        <v>9.8849999999999993E-2</v>
      </c>
      <c r="J250" s="62">
        <v>1.2869999999999999E-2</v>
      </c>
      <c r="K250" s="62">
        <v>7.2700000000000001E-2</v>
      </c>
    </row>
    <row r="251" spans="1:11" x14ac:dyDescent="0.35">
      <c r="A251" s="62">
        <v>245</v>
      </c>
      <c r="B251" s="62">
        <v>2.98E-3</v>
      </c>
      <c r="C251" s="62">
        <v>4.5159999999999999E-2</v>
      </c>
      <c r="D251" s="62">
        <v>5.8970000000000002E-2</v>
      </c>
      <c r="E251" s="62">
        <v>-5.5870000000000003E-2</v>
      </c>
      <c r="F251" s="62">
        <v>-1.5980000000000001E-2</v>
      </c>
      <c r="G251" s="62">
        <v>3.0200000000000001E-3</v>
      </c>
      <c r="H251" s="62">
        <v>0.10023</v>
      </c>
      <c r="I251" s="62">
        <v>9.9349999999999994E-2</v>
      </c>
      <c r="J251" s="62">
        <v>-0.30762</v>
      </c>
      <c r="K251" s="62">
        <v>-4.1029999999999997E-2</v>
      </c>
    </row>
    <row r="252" spans="1:11" x14ac:dyDescent="0.35">
      <c r="A252" s="62">
        <v>246</v>
      </c>
      <c r="B252" s="62">
        <v>-0.13100000000000001</v>
      </c>
      <c r="C252" s="62">
        <v>-0.10759000000000001</v>
      </c>
      <c r="D252" s="62">
        <v>-0.10857</v>
      </c>
      <c r="E252" s="62">
        <v>3.0000000000000001E-5</v>
      </c>
      <c r="F252" s="62">
        <v>-0.11996</v>
      </c>
      <c r="G252" s="62">
        <v>-0.36224000000000001</v>
      </c>
      <c r="H252" s="62">
        <v>9.5439999999999997E-2</v>
      </c>
      <c r="I252" s="62">
        <v>9.2600000000000002E-2</v>
      </c>
      <c r="J252" s="62">
        <v>-9.9640000000000006E-2</v>
      </c>
      <c r="K252" s="62">
        <v>3.2120000000000003E-2</v>
      </c>
    </row>
    <row r="253" spans="1:11" x14ac:dyDescent="0.35">
      <c r="A253" s="62">
        <v>247</v>
      </c>
      <c r="B253" s="62">
        <v>0.21646000000000001</v>
      </c>
      <c r="C253" s="62">
        <v>4.7960000000000003E-2</v>
      </c>
      <c r="D253" s="62">
        <v>0.13689000000000001</v>
      </c>
      <c r="E253" s="62">
        <v>9.486E-2</v>
      </c>
      <c r="F253" s="62">
        <v>-0.11253000000000001</v>
      </c>
      <c r="G253" s="62">
        <v>-1.9879999999999998E-2</v>
      </c>
      <c r="H253" s="62">
        <v>-1.8589999999999999E-2</v>
      </c>
      <c r="I253" s="62">
        <v>-9.8760000000000001E-2</v>
      </c>
      <c r="J253" s="62">
        <v>-0.16367999999999999</v>
      </c>
      <c r="K253" s="62">
        <v>-2.7550000000000002E-2</v>
      </c>
    </row>
    <row r="254" spans="1:11" x14ac:dyDescent="0.35">
      <c r="A254" s="62">
        <v>248</v>
      </c>
      <c r="B254" s="62">
        <v>0.20977999999999999</v>
      </c>
      <c r="C254" s="62">
        <v>9.7180000000000002E-2</v>
      </c>
      <c r="D254" s="62">
        <v>2.1129999999999999E-2</v>
      </c>
      <c r="E254" s="62">
        <v>0.16497000000000001</v>
      </c>
      <c r="F254" s="62">
        <v>-1.651E-2</v>
      </c>
      <c r="G254" s="62">
        <v>-1.7139999999999999E-2</v>
      </c>
      <c r="H254" s="62">
        <v>5.8569999999999997E-2</v>
      </c>
      <c r="I254" s="62">
        <v>-3.798E-2</v>
      </c>
      <c r="J254" s="62">
        <v>1.9269999999999999E-2</v>
      </c>
      <c r="K254" s="62">
        <v>4.2630000000000001E-2</v>
      </c>
    </row>
    <row r="255" spans="1:11" x14ac:dyDescent="0.35">
      <c r="A255" s="62">
        <v>249</v>
      </c>
      <c r="B255" s="62">
        <v>0.20852000000000001</v>
      </c>
      <c r="C255" s="62">
        <v>9.6259999999999998E-2</v>
      </c>
      <c r="D255" s="62">
        <v>2.1149999999999999E-2</v>
      </c>
      <c r="E255" s="62">
        <v>0.15731999999999999</v>
      </c>
      <c r="F255" s="62">
        <v>-1.515E-2</v>
      </c>
      <c r="G255" s="62">
        <v>-1.5559999999999999E-2</v>
      </c>
      <c r="H255" s="62">
        <v>4.861E-2</v>
      </c>
      <c r="I255" s="62">
        <v>-3.4209999999999997E-2</v>
      </c>
      <c r="J255" s="62">
        <v>1.7760000000000001E-2</v>
      </c>
      <c r="K255" s="62">
        <v>3.9759999999999997E-2</v>
      </c>
    </row>
    <row r="256" spans="1:11" x14ac:dyDescent="0.35">
      <c r="A256" s="62">
        <v>250</v>
      </c>
      <c r="B256" s="62">
        <v>0.19689000000000001</v>
      </c>
      <c r="C256" s="62">
        <v>7.0419999999999996E-2</v>
      </c>
      <c r="D256" s="62">
        <v>4.1119999999999997E-2</v>
      </c>
      <c r="E256" s="62">
        <v>8.6819999999999994E-2</v>
      </c>
      <c r="F256" s="62">
        <v>-4.9919999999999999E-2</v>
      </c>
      <c r="G256" s="62">
        <v>4.1169999999999998E-2</v>
      </c>
      <c r="H256" s="62">
        <v>-4.0649999999999999E-2</v>
      </c>
      <c r="I256" s="62">
        <v>4.0059999999999998E-2</v>
      </c>
      <c r="J256" s="62">
        <v>6.8500000000000002E-3</v>
      </c>
      <c r="K256" s="62">
        <v>8.5260000000000002E-2</v>
      </c>
    </row>
    <row r="257" spans="1:11" x14ac:dyDescent="0.35">
      <c r="A257" s="62">
        <v>251</v>
      </c>
      <c r="B257" s="62">
        <v>-0.25126999999999999</v>
      </c>
      <c r="C257" s="62">
        <v>5.0999999999999997E-2</v>
      </c>
      <c r="D257" s="62">
        <v>-5.2399999999999999E-3</v>
      </c>
      <c r="E257" s="62">
        <v>2.801E-2</v>
      </c>
      <c r="F257" s="62">
        <v>-0.28622999999999998</v>
      </c>
      <c r="G257" s="62">
        <v>-0.27473999999999998</v>
      </c>
      <c r="H257" s="62">
        <v>0.11408</v>
      </c>
      <c r="I257" s="62">
        <v>0.19539000000000001</v>
      </c>
      <c r="J257" s="62">
        <v>0.10858</v>
      </c>
      <c r="K257" s="62">
        <v>-0.13546</v>
      </c>
    </row>
    <row r="258" spans="1:11" x14ac:dyDescent="0.35">
      <c r="A258" s="62">
        <v>252</v>
      </c>
      <c r="B258" s="62">
        <v>0.18708</v>
      </c>
      <c r="C258" s="62">
        <v>8.1030000000000005E-2</v>
      </c>
      <c r="D258" s="62">
        <v>4.0499999999999998E-3</v>
      </c>
      <c r="E258" s="62">
        <v>-9.5300000000000003E-3</v>
      </c>
      <c r="F258" s="62">
        <v>0.11735</v>
      </c>
      <c r="G258" s="62">
        <v>3.4959999999999998E-2</v>
      </c>
      <c r="H258" s="62">
        <v>1.4630000000000001E-2</v>
      </c>
      <c r="I258" s="62">
        <v>0.13116</v>
      </c>
      <c r="J258" s="62">
        <v>1.907E-2</v>
      </c>
      <c r="K258" s="62">
        <v>8.4349999999999994E-2</v>
      </c>
    </row>
    <row r="259" spans="1:11" x14ac:dyDescent="0.35">
      <c r="A259" s="62">
        <v>253</v>
      </c>
      <c r="B259" s="62">
        <v>0.13694000000000001</v>
      </c>
      <c r="C259" s="62">
        <v>0.19481000000000001</v>
      </c>
      <c r="D259" s="62">
        <v>1.4409999999999999E-2</v>
      </c>
      <c r="E259" s="62">
        <v>3.7830000000000003E-2</v>
      </c>
      <c r="F259" s="62">
        <v>-2.0199999999999999E-2</v>
      </c>
      <c r="G259" s="62">
        <v>-1.9390000000000001E-2</v>
      </c>
      <c r="H259" s="62">
        <v>-7.7310000000000004E-2</v>
      </c>
      <c r="I259" s="62">
        <v>-4.6829999999999997E-2</v>
      </c>
      <c r="J259" s="62">
        <v>9.1329999999999995E-2</v>
      </c>
      <c r="K259" s="62">
        <v>-8.1379999999999994E-2</v>
      </c>
    </row>
    <row r="260" spans="1:11" x14ac:dyDescent="0.35">
      <c r="A260" s="62">
        <v>254</v>
      </c>
      <c r="B260" s="62">
        <v>6.862E-2</v>
      </c>
      <c r="C260" s="62">
        <v>0.29005999999999998</v>
      </c>
      <c r="D260" s="62">
        <v>-6.6600000000000001E-3</v>
      </c>
      <c r="E260" s="62">
        <v>-8.3460000000000006E-2</v>
      </c>
      <c r="F260" s="62">
        <v>-0.13841000000000001</v>
      </c>
      <c r="G260" s="62">
        <v>-5.9699999999999996E-3</v>
      </c>
      <c r="H260" s="62">
        <v>-6.6729999999999998E-2</v>
      </c>
      <c r="I260" s="62">
        <v>-0.13588</v>
      </c>
      <c r="J260" s="62">
        <v>7.2800000000000004E-2</v>
      </c>
      <c r="K260" s="62">
        <v>-5.994E-2</v>
      </c>
    </row>
    <row r="261" spans="1:11" x14ac:dyDescent="0.35">
      <c r="A261" s="62">
        <v>255</v>
      </c>
      <c r="B261" s="62">
        <v>0.14446000000000001</v>
      </c>
      <c r="C261" s="62">
        <v>0.23019000000000001</v>
      </c>
      <c r="D261" s="62">
        <v>-3.2140000000000002E-2</v>
      </c>
      <c r="E261" s="62">
        <v>5.4919999999999997E-2</v>
      </c>
      <c r="F261" s="62">
        <v>8.4290000000000004E-2</v>
      </c>
      <c r="G261" s="62">
        <v>-6.5559999999999993E-2</v>
      </c>
      <c r="H261" s="62">
        <v>4.5399999999999998E-3</v>
      </c>
      <c r="I261" s="62">
        <v>-2.598E-2</v>
      </c>
      <c r="J261" s="62">
        <v>0.11637</v>
      </c>
      <c r="K261" s="62">
        <v>-9.7710000000000005E-2</v>
      </c>
    </row>
    <row r="262" spans="1:11" x14ac:dyDescent="0.35">
      <c r="A262" s="62">
        <v>256</v>
      </c>
      <c r="B262" s="62">
        <v>0.16377</v>
      </c>
      <c r="C262" s="62">
        <v>0.15353</v>
      </c>
      <c r="D262" s="62">
        <v>8.609E-2</v>
      </c>
      <c r="E262" s="62">
        <v>-0.10088</v>
      </c>
      <c r="F262" s="62">
        <v>-4.5960000000000001E-2</v>
      </c>
      <c r="G262" s="62">
        <v>-1.251E-2</v>
      </c>
      <c r="H262" s="62">
        <v>-0.15508</v>
      </c>
      <c r="I262" s="62">
        <v>2.6199999999999999E-3</v>
      </c>
      <c r="J262" s="62">
        <v>-8.6180000000000007E-2</v>
      </c>
      <c r="K262" s="62">
        <v>-0.13213</v>
      </c>
    </row>
    <row r="263" spans="1:11" x14ac:dyDescent="0.35">
      <c r="A263" s="62">
        <v>257</v>
      </c>
      <c r="B263" s="62">
        <v>0.11991</v>
      </c>
      <c r="C263" s="62">
        <v>1.2959999999999999E-2</v>
      </c>
      <c r="D263" s="62">
        <v>-2.8559999999999999E-2</v>
      </c>
      <c r="E263" s="62">
        <v>-2.6099999999999999E-3</v>
      </c>
      <c r="F263" s="62">
        <v>-5.543E-2</v>
      </c>
      <c r="G263" s="62">
        <v>-0.29004999999999997</v>
      </c>
      <c r="H263" s="62">
        <v>-7.0190000000000002E-2</v>
      </c>
      <c r="I263" s="62">
        <v>5.7590000000000002E-2</v>
      </c>
      <c r="J263" s="62">
        <v>0.21149999999999999</v>
      </c>
      <c r="K263" s="62">
        <v>-0.12041</v>
      </c>
    </row>
    <row r="264" spans="1:11" x14ac:dyDescent="0.35">
      <c r="A264" s="62">
        <v>258</v>
      </c>
      <c r="B264" s="62">
        <v>0.10918</v>
      </c>
      <c r="C264" s="62">
        <v>3.1949999999999999E-2</v>
      </c>
      <c r="D264" s="62">
        <v>-2.24E-2</v>
      </c>
      <c r="E264" s="62">
        <v>-4.199E-2</v>
      </c>
      <c r="F264" s="62">
        <v>3.814E-2</v>
      </c>
      <c r="G264" s="62">
        <v>-0.28977999999999998</v>
      </c>
      <c r="H264" s="62">
        <v>-6.8930000000000005E-2</v>
      </c>
      <c r="I264" s="62">
        <v>9.0990000000000001E-2</v>
      </c>
      <c r="J264" s="62">
        <v>0.17458000000000001</v>
      </c>
      <c r="K264" s="62">
        <v>-0.16051000000000001</v>
      </c>
    </row>
    <row r="265" spans="1:11" x14ac:dyDescent="0.35">
      <c r="A265" s="62">
        <v>259</v>
      </c>
      <c r="B265" s="62">
        <v>-8.8209999999999997E-2</v>
      </c>
      <c r="C265" s="62">
        <v>0.22946</v>
      </c>
      <c r="D265" s="62">
        <v>-3.918E-2</v>
      </c>
      <c r="E265" s="62">
        <v>6.2890000000000001E-2</v>
      </c>
      <c r="F265" s="62">
        <v>-0.10403999999999999</v>
      </c>
      <c r="G265" s="62">
        <v>-6.6400000000000001E-3</v>
      </c>
      <c r="H265" s="62">
        <v>-4.47E-3</v>
      </c>
      <c r="I265" s="62">
        <v>5.3670000000000002E-2</v>
      </c>
      <c r="J265" s="62">
        <v>9.3600000000000003E-3</v>
      </c>
      <c r="K265" s="62">
        <v>-9.5009999999999997E-2</v>
      </c>
    </row>
    <row r="266" spans="1:11" x14ac:dyDescent="0.35">
      <c r="A266" s="62">
        <v>260</v>
      </c>
      <c r="B266" s="62">
        <v>-0.25279000000000001</v>
      </c>
      <c r="C266" s="62">
        <v>0.04</v>
      </c>
      <c r="D266" s="62">
        <v>-4.3060000000000001E-2</v>
      </c>
      <c r="E266" s="62">
        <v>-4.8340000000000001E-2</v>
      </c>
      <c r="F266" s="62">
        <v>5.6460000000000003E-2</v>
      </c>
      <c r="G266" s="62">
        <v>5.6230000000000002E-2</v>
      </c>
      <c r="H266" s="62">
        <v>-6.0899999999999999E-3</v>
      </c>
      <c r="I266" s="62">
        <v>7.707E-2</v>
      </c>
      <c r="J266" s="62">
        <v>-8.2000000000000007E-3</v>
      </c>
      <c r="K266" s="62">
        <v>-1.558E-2</v>
      </c>
    </row>
    <row r="267" spans="1:11" x14ac:dyDescent="0.35">
      <c r="A267" s="62">
        <v>261</v>
      </c>
      <c r="B267" s="62">
        <v>-0.25766</v>
      </c>
      <c r="C267" s="62">
        <v>1.6289999999999999E-2</v>
      </c>
      <c r="D267" s="62">
        <v>-1.8870000000000001E-2</v>
      </c>
      <c r="E267" s="62">
        <v>-8.0170000000000005E-2</v>
      </c>
      <c r="F267" s="62">
        <v>-2.2200000000000001E-2</v>
      </c>
      <c r="G267" s="62">
        <v>0.10664</v>
      </c>
      <c r="H267" s="62">
        <v>-0.15870000000000001</v>
      </c>
      <c r="I267" s="62">
        <v>0.10736999999999999</v>
      </c>
      <c r="J267" s="62">
        <v>-1.9619999999999999E-2</v>
      </c>
      <c r="K267" s="62">
        <v>-1.635E-2</v>
      </c>
    </row>
    <row r="268" spans="1:11" x14ac:dyDescent="0.35">
      <c r="A268" s="62">
        <v>262</v>
      </c>
      <c r="B268" s="62">
        <v>-0.24371999999999999</v>
      </c>
      <c r="C268" s="62">
        <v>6.7479999999999998E-2</v>
      </c>
      <c r="D268" s="62">
        <v>-4.1230000000000003E-2</v>
      </c>
      <c r="E268" s="62">
        <v>9.6729999999999997E-2</v>
      </c>
      <c r="F268" s="62">
        <v>1.401E-2</v>
      </c>
      <c r="G268" s="62">
        <v>-1.32E-2</v>
      </c>
      <c r="H268" s="62">
        <v>7.4539999999999995E-2</v>
      </c>
      <c r="I268" s="62">
        <v>-6.9489999999999996E-2</v>
      </c>
      <c r="J268" s="62">
        <v>1.58E-3</v>
      </c>
      <c r="K268" s="62">
        <v>-6.5240000000000006E-2</v>
      </c>
    </row>
    <row r="269" spans="1:11" x14ac:dyDescent="0.35">
      <c r="A269" s="62">
        <v>263</v>
      </c>
      <c r="B269" s="62">
        <v>-0.24271000000000001</v>
      </c>
      <c r="C269" s="62">
        <v>7.1199999999999999E-2</v>
      </c>
      <c r="D269" s="62">
        <v>-6.1940000000000002E-2</v>
      </c>
      <c r="E269" s="62">
        <v>4.1119999999999997E-2</v>
      </c>
      <c r="F269" s="62">
        <v>9.3619999999999995E-2</v>
      </c>
      <c r="G269" s="62">
        <v>-1.6650000000000002E-2</v>
      </c>
      <c r="H269" s="62">
        <v>0.10703</v>
      </c>
      <c r="I269" s="62">
        <v>-2.196E-2</v>
      </c>
      <c r="J269" s="62">
        <v>2.6900000000000001E-3</v>
      </c>
      <c r="K269" s="62">
        <v>-6.6430000000000003E-2</v>
      </c>
    </row>
    <row r="270" spans="1:11" x14ac:dyDescent="0.35">
      <c r="A270" s="62">
        <v>264</v>
      </c>
      <c r="B270" s="62">
        <v>-0.25783</v>
      </c>
      <c r="C270" s="62">
        <v>5.0389999999999997E-2</v>
      </c>
      <c r="D270" s="62">
        <v>-1.5480000000000001E-2</v>
      </c>
      <c r="E270" s="62">
        <v>-8.0909999999999996E-2</v>
      </c>
      <c r="F270" s="62">
        <v>0.10057000000000001</v>
      </c>
      <c r="G270" s="62">
        <v>5.6399999999999999E-2</v>
      </c>
      <c r="H270" s="62">
        <v>-7.9719999999999999E-2</v>
      </c>
      <c r="I270" s="62">
        <v>8.6650000000000005E-2</v>
      </c>
      <c r="J270" s="62">
        <v>-6.1890000000000001E-2</v>
      </c>
      <c r="K270" s="62">
        <v>-9.8809999999999995E-2</v>
      </c>
    </row>
    <row r="271" spans="1:11" x14ac:dyDescent="0.35">
      <c r="A271" s="62">
        <v>265</v>
      </c>
      <c r="B271" s="62">
        <v>-0.25657000000000002</v>
      </c>
      <c r="C271" s="62">
        <v>3.3500000000000002E-2</v>
      </c>
      <c r="D271" s="62">
        <v>-1.9390000000000001E-2</v>
      </c>
      <c r="E271" s="62">
        <v>-5.0499999999999998E-3</v>
      </c>
      <c r="F271" s="62">
        <v>-2.7050000000000001E-2</v>
      </c>
      <c r="G271" s="62">
        <v>6.3549999999999995E-2</v>
      </c>
      <c r="H271" s="62">
        <v>-7.0389999999999994E-2</v>
      </c>
      <c r="I271" s="62">
        <v>3.5029999999999999E-2</v>
      </c>
      <c r="J271" s="62">
        <v>-9.7300000000000008E-3</v>
      </c>
      <c r="K271" s="62">
        <v>-2.5389999999999999E-2</v>
      </c>
    </row>
    <row r="272" spans="1:11" x14ac:dyDescent="0.35">
      <c r="A272" s="62">
        <v>266</v>
      </c>
      <c r="B272" s="62">
        <v>0.14712</v>
      </c>
      <c r="C272" s="62">
        <v>0.21986</v>
      </c>
      <c r="D272" s="62">
        <v>1.23E-2</v>
      </c>
      <c r="E272" s="62">
        <v>2.7490000000000001E-2</v>
      </c>
      <c r="F272" s="62">
        <v>8.7160000000000001E-2</v>
      </c>
      <c r="G272" s="62">
        <v>-6.2010000000000003E-2</v>
      </c>
      <c r="H272" s="62">
        <v>-1.8E-3</v>
      </c>
      <c r="I272" s="62">
        <v>-5.5570000000000001E-2</v>
      </c>
      <c r="J272" s="62">
        <v>5.7579999999999999E-2</v>
      </c>
      <c r="K272" s="62">
        <v>-0.14629</v>
      </c>
    </row>
    <row r="273" spans="1:11" x14ac:dyDescent="0.35">
      <c r="A273" s="62">
        <v>267</v>
      </c>
      <c r="B273" s="62">
        <v>-0.19588</v>
      </c>
      <c r="C273" s="62">
        <v>-9.5890000000000003E-2</v>
      </c>
      <c r="D273" s="62">
        <v>0.14698</v>
      </c>
      <c r="E273" s="62">
        <v>5.3400000000000001E-3</v>
      </c>
      <c r="F273" s="62">
        <v>-0.24245</v>
      </c>
      <c r="G273" s="62">
        <v>-0.16377</v>
      </c>
      <c r="H273" s="62">
        <v>0.12238</v>
      </c>
      <c r="I273" s="62">
        <v>0.16052</v>
      </c>
      <c r="J273" s="62">
        <v>5.475E-2</v>
      </c>
      <c r="K273" s="62">
        <v>-7.3779999999999998E-2</v>
      </c>
    </row>
    <row r="274" spans="1:11" x14ac:dyDescent="0.35">
      <c r="A274" s="62">
        <v>268</v>
      </c>
      <c r="B274" s="62">
        <v>3.2000000000000003E-4</v>
      </c>
      <c r="C274" s="62">
        <v>2.8139999999999998E-2</v>
      </c>
      <c r="D274" s="62">
        <v>4.3839999999999997E-2</v>
      </c>
      <c r="E274" s="62">
        <v>1.0019999999999999E-2</v>
      </c>
      <c r="F274" s="62">
        <v>4.2079999999999999E-2</v>
      </c>
      <c r="G274" s="62">
        <v>3.9640000000000002E-2</v>
      </c>
      <c r="H274" s="62">
        <v>-0.12656999999999999</v>
      </c>
      <c r="I274" s="62">
        <v>-0.10291</v>
      </c>
      <c r="J274" s="62">
        <v>9.2840000000000006E-2</v>
      </c>
      <c r="K274" s="62">
        <v>1.171E-2</v>
      </c>
    </row>
    <row r="275" spans="1:11" x14ac:dyDescent="0.35">
      <c r="A275" s="62">
        <v>269</v>
      </c>
      <c r="B275" s="62">
        <v>0.17666000000000001</v>
      </c>
      <c r="C275" s="62">
        <v>-0.18901000000000001</v>
      </c>
      <c r="D275" s="62">
        <v>-0.42980000000000002</v>
      </c>
      <c r="E275" s="62">
        <v>0.11887</v>
      </c>
      <c r="F275" s="62">
        <v>-0.10649</v>
      </c>
      <c r="G275" s="62">
        <v>9.2469999999999997E-2</v>
      </c>
      <c r="H275" s="62">
        <v>4.1799999999999997E-2</v>
      </c>
      <c r="I275" s="62">
        <v>-0.10553999999999999</v>
      </c>
      <c r="J275" s="62">
        <v>7.7990000000000004E-2</v>
      </c>
      <c r="K275" s="62">
        <v>-6.2300000000000001E-2</v>
      </c>
    </row>
    <row r="276" spans="1:11" x14ac:dyDescent="0.35">
      <c r="A276" s="62">
        <v>270</v>
      </c>
      <c r="B276" s="62">
        <v>-0.27335999999999999</v>
      </c>
      <c r="C276" s="62">
        <v>1.4449999999999999E-2</v>
      </c>
      <c r="D276" s="62">
        <v>6.368E-2</v>
      </c>
      <c r="E276" s="62">
        <v>-2.758E-2</v>
      </c>
      <c r="F276" s="62">
        <v>-0.10629</v>
      </c>
      <c r="G276" s="62">
        <v>0.11042</v>
      </c>
      <c r="H276" s="62">
        <v>-0.29487000000000002</v>
      </c>
      <c r="I276" s="62">
        <v>3.4349999999999999E-2</v>
      </c>
      <c r="J276" s="62">
        <v>-7.0019999999999999E-2</v>
      </c>
      <c r="K276" s="62">
        <v>-9.0609999999999996E-2</v>
      </c>
    </row>
    <row r="277" spans="1:11" x14ac:dyDescent="0.35">
      <c r="A277" s="62">
        <v>271</v>
      </c>
      <c r="B277" s="62">
        <v>-0.26763999999999999</v>
      </c>
      <c r="C277" s="62">
        <v>3.4930000000000003E-2</v>
      </c>
      <c r="D277" s="62">
        <v>5.3400000000000001E-3</v>
      </c>
      <c r="E277" s="62">
        <v>-0.10989</v>
      </c>
      <c r="F277" s="62">
        <v>5.935E-2</v>
      </c>
      <c r="G277" s="62">
        <v>9.6180000000000002E-2</v>
      </c>
      <c r="H277" s="62">
        <v>-0.14369000000000001</v>
      </c>
      <c r="I277" s="62">
        <v>0.12433</v>
      </c>
      <c r="J277" s="62">
        <v>-6.3140000000000002E-2</v>
      </c>
      <c r="K277" s="62">
        <v>-6.7180000000000004E-2</v>
      </c>
    </row>
    <row r="278" spans="1:11" x14ac:dyDescent="0.35">
      <c r="A278" s="62">
        <v>272</v>
      </c>
      <c r="B278" s="62">
        <v>-0.25735999999999998</v>
      </c>
      <c r="C278" s="62">
        <v>3.9530000000000003E-2</v>
      </c>
      <c r="D278" s="62">
        <v>-2.1590000000000002E-2</v>
      </c>
      <c r="E278" s="62">
        <v>2.2679999999999999E-2</v>
      </c>
      <c r="F278" s="62">
        <v>-3.7429999999999998E-2</v>
      </c>
      <c r="G278" s="62">
        <v>5.2200000000000003E-2</v>
      </c>
      <c r="H278" s="62">
        <v>5.3E-3</v>
      </c>
      <c r="I278" s="62">
        <v>1.822E-2</v>
      </c>
      <c r="J278" s="62">
        <v>-6.96E-3</v>
      </c>
      <c r="K278" s="62">
        <v>4.45E-3</v>
      </c>
    </row>
    <row r="279" spans="1:11" x14ac:dyDescent="0.35">
      <c r="A279" s="62">
        <v>273</v>
      </c>
      <c r="B279" s="62">
        <v>-0.25755</v>
      </c>
      <c r="C279" s="62">
        <v>3.8620000000000002E-2</v>
      </c>
      <c r="D279" s="62">
        <v>-2.2720000000000001E-2</v>
      </c>
      <c r="E279" s="62">
        <v>1.2749999999999999E-2</v>
      </c>
      <c r="F279" s="62">
        <v>-3.4709999999999998E-2</v>
      </c>
      <c r="G279" s="62">
        <v>5.4370000000000002E-2</v>
      </c>
      <c r="H279" s="62">
        <v>-7.5599999999999999E-3</v>
      </c>
      <c r="I279" s="62">
        <v>2.419E-2</v>
      </c>
      <c r="J279" s="62">
        <v>-8.2299999999999995E-3</v>
      </c>
      <c r="K279" s="62">
        <v>-8.5999999999999998E-4</v>
      </c>
    </row>
    <row r="280" spans="1:11" x14ac:dyDescent="0.35">
      <c r="A280" s="62">
        <v>274</v>
      </c>
      <c r="B280" s="62">
        <v>-0.24911</v>
      </c>
      <c r="C280" s="62">
        <v>7.9890000000000003E-2</v>
      </c>
      <c r="D280" s="62">
        <v>-4.1300000000000003E-2</v>
      </c>
      <c r="E280" s="62">
        <v>0.1575</v>
      </c>
      <c r="F280" s="62">
        <v>-2.0639999999999999E-2</v>
      </c>
      <c r="G280" s="62">
        <v>-2.8819999999999998E-2</v>
      </c>
      <c r="H280" s="62">
        <v>0.18779999999999999</v>
      </c>
      <c r="I280" s="62">
        <v>-0.10494000000000001</v>
      </c>
      <c r="J280" s="62">
        <v>1.111E-2</v>
      </c>
      <c r="K280" s="62">
        <v>-2.035E-2</v>
      </c>
    </row>
    <row r="281" spans="1:11" x14ac:dyDescent="0.35">
      <c r="A281" s="62">
        <v>275</v>
      </c>
      <c r="B281" s="62">
        <v>0.19053999999999999</v>
      </c>
      <c r="C281" s="62">
        <v>5.8819999999999997E-2</v>
      </c>
      <c r="D281" s="62">
        <v>8.3000000000000004E-2</v>
      </c>
      <c r="E281" s="62">
        <v>0.14496999999999999</v>
      </c>
      <c r="F281" s="62">
        <v>-0.11348</v>
      </c>
      <c r="G281" s="62">
        <v>2.5340000000000001E-2</v>
      </c>
      <c r="H281" s="62">
        <v>-2.3730000000000001E-2</v>
      </c>
      <c r="I281" s="62">
        <v>-6.4250000000000002E-2</v>
      </c>
      <c r="J281" s="62">
        <v>8.8000000000000003E-4</v>
      </c>
      <c r="K281" s="62">
        <v>6.3380000000000006E-2</v>
      </c>
    </row>
    <row r="282" spans="1:11" x14ac:dyDescent="0.35">
      <c r="A282" s="62">
        <v>276</v>
      </c>
      <c r="B282" s="62">
        <v>-0.25553999999999999</v>
      </c>
      <c r="C282" s="62">
        <v>3.857E-2</v>
      </c>
      <c r="D282" s="62">
        <v>-3.6209999999999999E-2</v>
      </c>
      <c r="E282" s="62">
        <v>-4.0289999999999999E-2</v>
      </c>
      <c r="F282" s="62">
        <v>4.283E-2</v>
      </c>
      <c r="G282" s="62">
        <v>4.9619999999999997E-2</v>
      </c>
      <c r="H282" s="62">
        <v>1.9550000000000001E-2</v>
      </c>
      <c r="I282" s="62">
        <v>6.4610000000000001E-2</v>
      </c>
      <c r="J282" s="62">
        <v>-9.0399999999999994E-3</v>
      </c>
      <c r="K282" s="62">
        <v>-8.4999999999999995E-4</v>
      </c>
    </row>
    <row r="283" spans="1:11" x14ac:dyDescent="0.35">
      <c r="A283" s="62">
        <v>277</v>
      </c>
      <c r="B283" s="62">
        <v>-0.12909000000000001</v>
      </c>
      <c r="C283" s="62">
        <v>0.16009999999999999</v>
      </c>
      <c r="D283" s="62">
        <v>-4.6240000000000003E-2</v>
      </c>
      <c r="E283" s="62">
        <v>-9.4479999999999995E-2</v>
      </c>
      <c r="F283" s="62">
        <v>-0.10636</v>
      </c>
      <c r="G283" s="62">
        <v>-1.7069999999999998E-2</v>
      </c>
      <c r="H283" s="62">
        <v>-7.2520000000000001E-2</v>
      </c>
      <c r="I283" s="62">
        <v>0.24524000000000001</v>
      </c>
      <c r="J283" s="62">
        <v>-8.8059999999999999E-2</v>
      </c>
      <c r="K283" s="62">
        <v>-0.17111999999999999</v>
      </c>
    </row>
    <row r="284" spans="1:11" x14ac:dyDescent="0.35">
      <c r="A284" s="62">
        <v>278</v>
      </c>
      <c r="B284" s="62">
        <v>0.16052</v>
      </c>
      <c r="C284" s="62">
        <v>-7.2440000000000004E-2</v>
      </c>
      <c r="D284" s="62">
        <v>-6.3060000000000005E-2</v>
      </c>
      <c r="E284" s="62">
        <v>0.11889</v>
      </c>
      <c r="F284" s="62">
        <v>-0.16833000000000001</v>
      </c>
      <c r="G284" s="62">
        <v>0.10818999999999999</v>
      </c>
      <c r="H284" s="62">
        <v>-4.861E-2</v>
      </c>
      <c r="I284" s="62">
        <v>2.479E-2</v>
      </c>
      <c r="J284" s="62">
        <v>-3.7499999999999999E-3</v>
      </c>
      <c r="K284" s="62">
        <v>-1.312E-2</v>
      </c>
    </row>
    <row r="285" spans="1:11" x14ac:dyDescent="0.35">
      <c r="A285" s="62">
        <v>279</v>
      </c>
      <c r="B285" s="62">
        <v>0.1462</v>
      </c>
      <c r="C285" s="62">
        <v>-3.635E-2</v>
      </c>
      <c r="D285" s="62">
        <v>-0.24818999999999999</v>
      </c>
      <c r="E285" s="62">
        <v>-2.8389999999999999E-2</v>
      </c>
      <c r="F285" s="62">
        <v>-0.30530000000000002</v>
      </c>
      <c r="G285" s="62">
        <v>0.16270999999999999</v>
      </c>
      <c r="H285" s="62">
        <v>9.6570000000000003E-2</v>
      </c>
      <c r="I285" s="62">
        <v>-0.13155</v>
      </c>
      <c r="J285" s="62">
        <v>5.7299999999999999E-3</v>
      </c>
      <c r="K285" s="62">
        <v>-4.2139999999999997E-2</v>
      </c>
    </row>
    <row r="286" spans="1:11" x14ac:dyDescent="0.35">
      <c r="A286" s="62">
        <v>280</v>
      </c>
      <c r="B286" s="62">
        <v>-7.2289999999999993E-2</v>
      </c>
      <c r="C286" s="62">
        <v>1.5980000000000001E-2</v>
      </c>
      <c r="D286" s="62">
        <v>1.2670000000000001E-2</v>
      </c>
      <c r="E286" s="62">
        <v>0.12096999999999999</v>
      </c>
      <c r="F286" s="62">
        <v>-0.29047000000000001</v>
      </c>
      <c r="G286" s="62">
        <v>6.3699999999999998E-3</v>
      </c>
      <c r="H286" s="62">
        <v>0.10147</v>
      </c>
      <c r="I286" s="62">
        <v>7.8100000000000003E-2</v>
      </c>
      <c r="J286" s="62">
        <v>-0.16025</v>
      </c>
      <c r="K286" s="62">
        <v>-2.0250000000000001E-2</v>
      </c>
    </row>
    <row r="287" spans="1:11" x14ac:dyDescent="0.35">
      <c r="A287" s="62">
        <v>281</v>
      </c>
      <c r="B287" s="62">
        <v>-7.6310000000000003E-2</v>
      </c>
      <c r="C287" s="62">
        <v>5.7400000000000003E-3</v>
      </c>
      <c r="D287" s="62">
        <v>1.6029999999999999E-2</v>
      </c>
      <c r="E287" s="62">
        <v>7.9530000000000003E-2</v>
      </c>
      <c r="F287" s="62">
        <v>-0.30578</v>
      </c>
      <c r="G287" s="62">
        <v>3.7859999999999998E-2</v>
      </c>
      <c r="H287" s="62">
        <v>5.0729999999999997E-2</v>
      </c>
      <c r="I287" s="62">
        <v>0.12417</v>
      </c>
      <c r="J287" s="62">
        <v>-0.16397</v>
      </c>
      <c r="K287" s="62">
        <v>-4.62E-3</v>
      </c>
    </row>
    <row r="288" spans="1:11" x14ac:dyDescent="0.35">
      <c r="A288" s="62">
        <v>282</v>
      </c>
      <c r="B288" s="62">
        <v>-7.6359999999999997E-2</v>
      </c>
      <c r="C288" s="62">
        <v>3.96E-3</v>
      </c>
      <c r="D288" s="62">
        <v>1.6799999999999999E-2</v>
      </c>
      <c r="E288" s="62">
        <v>7.3429999999999995E-2</v>
      </c>
      <c r="F288" s="62">
        <v>-0.30014999999999997</v>
      </c>
      <c r="G288" s="62">
        <v>3.9269999999999999E-2</v>
      </c>
      <c r="H288" s="62">
        <v>3.7620000000000001E-2</v>
      </c>
      <c r="I288" s="62">
        <v>0.12742999999999999</v>
      </c>
      <c r="J288" s="62">
        <v>-0.16535</v>
      </c>
      <c r="K288" s="62">
        <v>-8.8999999999999999E-3</v>
      </c>
    </row>
    <row r="289" spans="1:11" x14ac:dyDescent="0.35">
      <c r="A289" s="62">
        <v>283</v>
      </c>
      <c r="B289" s="62">
        <v>0.12855</v>
      </c>
      <c r="C289" s="62">
        <v>-7.5630000000000003E-2</v>
      </c>
      <c r="D289" s="62">
        <v>9.8129999999999995E-2</v>
      </c>
      <c r="E289" s="62">
        <v>0.10796</v>
      </c>
      <c r="F289" s="62">
        <v>-9.5259999999999997E-2</v>
      </c>
      <c r="G289" s="62">
        <v>3.3939999999999998E-2</v>
      </c>
      <c r="H289" s="62">
        <v>-0.10137</v>
      </c>
      <c r="I289" s="62">
        <v>1.9060000000000001E-2</v>
      </c>
      <c r="J289" s="62">
        <v>-6.0720000000000003E-2</v>
      </c>
      <c r="K289" s="62">
        <v>-3.8609999999999998E-2</v>
      </c>
    </row>
    <row r="290" spans="1:11" x14ac:dyDescent="0.35">
      <c r="A290" s="62">
        <v>284</v>
      </c>
      <c r="B290" s="62">
        <v>0.13647000000000001</v>
      </c>
      <c r="C290" s="62">
        <v>0.20046</v>
      </c>
      <c r="D290" s="62">
        <v>5.9659999999999998E-2</v>
      </c>
      <c r="E290" s="62">
        <v>7.7350000000000002E-2</v>
      </c>
      <c r="F290" s="62">
        <v>-7.0470000000000005E-2</v>
      </c>
      <c r="G290" s="62">
        <v>-2.0899999999999998E-2</v>
      </c>
      <c r="H290" s="62">
        <v>-0.1278</v>
      </c>
      <c r="I290" s="62">
        <v>-9.3079999999999996E-2</v>
      </c>
      <c r="J290" s="62">
        <v>5.1869999999999999E-2</v>
      </c>
      <c r="K290" s="62">
        <v>-0.13186</v>
      </c>
    </row>
    <row r="291" spans="1:11" x14ac:dyDescent="0.35">
      <c r="A291" s="62">
        <v>285</v>
      </c>
      <c r="B291" s="62">
        <v>5.28E-2</v>
      </c>
      <c r="C291" s="62">
        <v>0.11851</v>
      </c>
      <c r="D291" s="62">
        <v>-0.17188000000000001</v>
      </c>
      <c r="E291" s="62">
        <v>-0.11355</v>
      </c>
      <c r="F291" s="62">
        <v>-0.26541999999999999</v>
      </c>
      <c r="G291" s="62">
        <v>0.10514</v>
      </c>
      <c r="H291" s="62">
        <v>-5.8999999999999997E-2</v>
      </c>
      <c r="I291" s="62">
        <v>-0.105</v>
      </c>
      <c r="J291" s="62">
        <v>6.5119999999999997E-2</v>
      </c>
      <c r="K291" s="62">
        <v>-0.13891999999999999</v>
      </c>
    </row>
    <row r="292" spans="1:11" x14ac:dyDescent="0.35">
      <c r="A292" s="62">
        <v>286</v>
      </c>
      <c r="B292" s="62">
        <v>0.15129000000000001</v>
      </c>
      <c r="C292" s="62">
        <v>6.8820000000000006E-2</v>
      </c>
      <c r="D292" s="62">
        <v>3.9780000000000003E-2</v>
      </c>
      <c r="E292" s="62">
        <v>-0.14849999999999999</v>
      </c>
      <c r="F292" s="62">
        <v>-0.26733000000000001</v>
      </c>
      <c r="G292" s="62">
        <v>0.12725</v>
      </c>
      <c r="H292" s="62">
        <v>-6.6430000000000003E-2</v>
      </c>
      <c r="I292" s="62">
        <v>-4.505E-2</v>
      </c>
      <c r="J292" s="62">
        <v>2.265E-2</v>
      </c>
      <c r="K292" s="62">
        <v>0.17730000000000001</v>
      </c>
    </row>
    <row r="293" spans="1:11" x14ac:dyDescent="0.35">
      <c r="A293" s="62">
        <v>287</v>
      </c>
      <c r="B293" s="62">
        <v>-0.14097999999999999</v>
      </c>
      <c r="C293" s="62">
        <v>-9.5259999999999997E-2</v>
      </c>
      <c r="D293" s="62">
        <v>0.21057999999999999</v>
      </c>
      <c r="E293" s="62">
        <v>1.8419999999999999E-2</v>
      </c>
      <c r="F293" s="62">
        <v>-0.21737999999999999</v>
      </c>
      <c r="G293" s="62">
        <v>0.19114999999999999</v>
      </c>
      <c r="H293" s="62">
        <v>5.3839999999999999E-2</v>
      </c>
      <c r="I293" s="62">
        <v>3.5999999999999999E-3</v>
      </c>
      <c r="J293" s="62">
        <v>1.349E-2</v>
      </c>
      <c r="K293" s="62">
        <v>1.507E-2</v>
      </c>
    </row>
    <row r="294" spans="1:11" x14ac:dyDescent="0.35">
      <c r="A294" s="62">
        <v>288</v>
      </c>
      <c r="B294" s="62">
        <v>-0.13697000000000001</v>
      </c>
      <c r="C294" s="62">
        <v>-7.782E-2</v>
      </c>
      <c r="D294" s="62">
        <v>0.20165</v>
      </c>
      <c r="E294" s="62">
        <v>7.782E-2</v>
      </c>
      <c r="F294" s="62">
        <v>-0.20954999999999999</v>
      </c>
      <c r="G294" s="62">
        <v>0.15565000000000001</v>
      </c>
      <c r="H294" s="62">
        <v>0.13485</v>
      </c>
      <c r="I294" s="62">
        <v>-5.0180000000000002E-2</v>
      </c>
      <c r="J294" s="62">
        <v>2.162E-2</v>
      </c>
      <c r="K294" s="62">
        <v>4.3099999999999996E-3</v>
      </c>
    </row>
    <row r="295" spans="1:11" x14ac:dyDescent="0.35">
      <c r="A295" s="62">
        <v>289</v>
      </c>
      <c r="B295" s="62">
        <v>-6.9970000000000004E-2</v>
      </c>
      <c r="C295" s="62">
        <v>-9.0719999999999995E-2</v>
      </c>
      <c r="D295" s="62">
        <v>-8.5379999999999998E-2</v>
      </c>
      <c r="E295" s="62">
        <v>6.923E-2</v>
      </c>
      <c r="F295" s="62">
        <v>-0.23258999999999999</v>
      </c>
      <c r="G295" s="62">
        <v>7.3899999999999993E-2</v>
      </c>
      <c r="H295" s="62">
        <v>-5.0860000000000002E-2</v>
      </c>
      <c r="I295" s="62">
        <v>-1.5879999999999998E-2</v>
      </c>
      <c r="J295" s="62">
        <v>-0.10614</v>
      </c>
      <c r="K295" s="62">
        <v>0.15123</v>
      </c>
    </row>
    <row r="296" spans="1:11" x14ac:dyDescent="0.35">
      <c r="A296" s="62">
        <v>290</v>
      </c>
      <c r="B296" s="62">
        <v>-0.18137</v>
      </c>
      <c r="C296" s="62">
        <v>-8.6749999999999994E-2</v>
      </c>
      <c r="D296" s="62">
        <v>-0.36221999999999999</v>
      </c>
      <c r="E296" s="62">
        <v>2.2040000000000001E-2</v>
      </c>
      <c r="F296" s="62">
        <v>-0.26356000000000002</v>
      </c>
      <c r="G296" s="62">
        <v>7.8170000000000003E-2</v>
      </c>
      <c r="H296" s="62">
        <v>5.5980000000000002E-2</v>
      </c>
      <c r="I296" s="62">
        <v>-0.11856</v>
      </c>
      <c r="J296" s="62">
        <v>1.8530000000000001E-2</v>
      </c>
      <c r="K296" s="62">
        <v>-0.28917999999999999</v>
      </c>
    </row>
    <row r="297" spans="1:11" x14ac:dyDescent="0.35">
      <c r="A297" s="62">
        <v>291</v>
      </c>
      <c r="B297" s="62">
        <v>-8.7209999999999996E-2</v>
      </c>
      <c r="C297" s="62">
        <v>3.4799999999999998E-2</v>
      </c>
      <c r="D297" s="62">
        <v>3.0669999999999999E-2</v>
      </c>
      <c r="E297" s="62">
        <v>0.10639</v>
      </c>
      <c r="F297" s="62">
        <v>-0.27254</v>
      </c>
      <c r="G297" s="62">
        <v>2.3820000000000001E-2</v>
      </c>
      <c r="H297" s="62">
        <v>2.6630000000000001E-2</v>
      </c>
      <c r="I297" s="62">
        <v>0.12755</v>
      </c>
      <c r="J297" s="62">
        <v>-0.18260999999999999</v>
      </c>
      <c r="K297" s="62">
        <v>-4.0030000000000003E-2</v>
      </c>
    </row>
    <row r="298" spans="1:11" x14ac:dyDescent="0.35">
      <c r="A298" s="62">
        <v>292</v>
      </c>
      <c r="B298" s="62">
        <v>-0.17496999999999999</v>
      </c>
      <c r="C298" s="62">
        <v>-0.14260999999999999</v>
      </c>
      <c r="D298" s="62">
        <v>0.19656999999999999</v>
      </c>
      <c r="E298" s="62">
        <v>-2.3970000000000002E-2</v>
      </c>
      <c r="F298" s="62">
        <v>-0.35089999999999999</v>
      </c>
      <c r="G298" s="62">
        <v>-9.6250000000000002E-2</v>
      </c>
      <c r="H298" s="62">
        <v>8.8889999999999997E-2</v>
      </c>
      <c r="I298" s="62">
        <v>0.11388</v>
      </c>
      <c r="J298" s="62">
        <v>2.1360000000000001E-2</v>
      </c>
      <c r="K298" s="62">
        <v>-5.8560000000000001E-2</v>
      </c>
    </row>
    <row r="299" spans="1:11" x14ac:dyDescent="0.35">
      <c r="A299" s="62">
        <v>293</v>
      </c>
      <c r="B299" s="62">
        <v>8.7249999999999994E-2</v>
      </c>
      <c r="C299" s="62">
        <v>-6.0330000000000002E-2</v>
      </c>
      <c r="D299" s="62">
        <v>0.21052999999999999</v>
      </c>
      <c r="E299" s="62">
        <v>-9.1600000000000001E-2</v>
      </c>
      <c r="F299" s="62">
        <v>6.2829999999999997E-2</v>
      </c>
      <c r="G299" s="62">
        <v>0.14326</v>
      </c>
      <c r="H299" s="62">
        <v>-4.6499999999999996E-3</v>
      </c>
      <c r="I299" s="62">
        <v>1.549E-2</v>
      </c>
      <c r="J299" s="62">
        <v>7.3459999999999998E-2</v>
      </c>
      <c r="K299" s="62">
        <v>-3.4509999999999999E-2</v>
      </c>
    </row>
    <row r="300" spans="1:11" x14ac:dyDescent="0.35">
      <c r="A300" s="62">
        <v>294</v>
      </c>
      <c r="B300" s="62">
        <v>8.8730000000000003E-2</v>
      </c>
      <c r="C300" s="62">
        <v>-6.6629999999999995E-2</v>
      </c>
      <c r="D300" s="62">
        <v>0.18292</v>
      </c>
      <c r="E300" s="62">
        <v>-7.2739999999999999E-2</v>
      </c>
      <c r="F300" s="62">
        <v>3.3430000000000001E-2</v>
      </c>
      <c r="G300" s="62">
        <v>0.14463000000000001</v>
      </c>
      <c r="H300" s="62">
        <v>4.3130000000000002E-2</v>
      </c>
      <c r="I300" s="62">
        <v>1.4540000000000001E-2</v>
      </c>
      <c r="J300" s="62">
        <v>0.11536</v>
      </c>
      <c r="K300" s="62">
        <v>2.2689999999999998E-2</v>
      </c>
    </row>
    <row r="301" spans="1:11" x14ac:dyDescent="0.35">
      <c r="A301" s="62">
        <v>295</v>
      </c>
      <c r="B301" s="62">
        <v>0.11436</v>
      </c>
      <c r="C301" s="62">
        <v>7.9289999999999999E-2</v>
      </c>
      <c r="D301" s="62">
        <v>8.5580000000000003E-2</v>
      </c>
      <c r="E301" s="62">
        <v>1.1650000000000001E-2</v>
      </c>
      <c r="F301" s="62">
        <v>-0.20132</v>
      </c>
      <c r="G301" s="62">
        <v>8.6480000000000001E-2</v>
      </c>
      <c r="H301" s="62">
        <v>-1.546E-2</v>
      </c>
      <c r="I301" s="62">
        <v>-4.9570000000000003E-2</v>
      </c>
      <c r="J301" s="62">
        <v>-5.9490000000000001E-2</v>
      </c>
      <c r="K301" s="62">
        <v>9.9640000000000006E-2</v>
      </c>
    </row>
    <row r="302" spans="1:11" x14ac:dyDescent="0.35">
      <c r="A302" s="62">
        <v>296</v>
      </c>
      <c r="B302" s="62">
        <v>-1.2840000000000001E-2</v>
      </c>
      <c r="C302" s="62">
        <v>5.3289999999999997E-2</v>
      </c>
      <c r="D302" s="62">
        <v>2.256E-2</v>
      </c>
      <c r="E302" s="62">
        <v>8.8840000000000002E-2</v>
      </c>
      <c r="F302" s="62">
        <v>-0.13675999999999999</v>
      </c>
      <c r="G302" s="62">
        <v>6.1429999999999998E-2</v>
      </c>
      <c r="H302" s="62">
        <v>0.15822</v>
      </c>
      <c r="I302" s="62">
        <v>4.811E-2</v>
      </c>
      <c r="J302" s="62">
        <v>-0.12470000000000001</v>
      </c>
      <c r="K302" s="62">
        <v>7.6039999999999996E-2</v>
      </c>
    </row>
    <row r="303" spans="1:11" x14ac:dyDescent="0.35">
      <c r="A303" s="62">
        <v>297</v>
      </c>
      <c r="B303" s="62">
        <v>-2.444E-2</v>
      </c>
      <c r="C303" s="62">
        <v>3.0499999999999999E-2</v>
      </c>
      <c r="D303" s="62">
        <v>6.8640000000000007E-2</v>
      </c>
      <c r="E303" s="62">
        <v>-3.6999999999999998E-2</v>
      </c>
      <c r="F303" s="62">
        <v>-0.13064999999999999</v>
      </c>
      <c r="G303" s="62">
        <v>0.13002</v>
      </c>
      <c r="H303" s="62">
        <v>-2.8000000000000001E-2</v>
      </c>
      <c r="I303" s="62">
        <v>0.15159</v>
      </c>
      <c r="J303" s="62">
        <v>-0.18479000000000001</v>
      </c>
      <c r="K303" s="62">
        <v>4.4560000000000002E-2</v>
      </c>
    </row>
    <row r="304" spans="1:11" x14ac:dyDescent="0.35">
      <c r="A304" s="62">
        <v>298</v>
      </c>
      <c r="B304" s="62">
        <v>-3.5799999999999998E-2</v>
      </c>
      <c r="C304" s="62">
        <v>-0.26978999999999997</v>
      </c>
      <c r="D304" s="62">
        <v>7.5079999999999994E-2</v>
      </c>
      <c r="E304" s="62">
        <v>-0.10906</v>
      </c>
      <c r="F304" s="62">
        <v>0.25397999999999998</v>
      </c>
      <c r="G304" s="62">
        <v>-1.1939999999999999E-2</v>
      </c>
      <c r="H304" s="62">
        <v>-7.0559999999999998E-2</v>
      </c>
      <c r="I304" s="62">
        <v>2.1999999999999999E-2</v>
      </c>
      <c r="J304" s="62">
        <v>4.3610000000000003E-2</v>
      </c>
      <c r="K304" s="62">
        <v>-5.151E-2</v>
      </c>
    </row>
    <row r="305" spans="1:11" x14ac:dyDescent="0.35">
      <c r="A305" s="62">
        <v>299</v>
      </c>
      <c r="B305" s="62">
        <v>9.6629999999999994E-2</v>
      </c>
      <c r="C305" s="62">
        <v>4.1079999999999998E-2</v>
      </c>
      <c r="D305" s="62">
        <v>1.6729999999999998E-2</v>
      </c>
      <c r="E305" s="62">
        <v>-2.3869999999999999E-2</v>
      </c>
      <c r="F305" s="62">
        <v>3.7159999999999999E-2</v>
      </c>
      <c r="G305" s="62">
        <v>-0.29823</v>
      </c>
      <c r="H305" s="62">
        <v>-7.2720000000000007E-2</v>
      </c>
      <c r="I305" s="62">
        <v>6.1280000000000001E-2</v>
      </c>
      <c r="J305" s="62">
        <v>0.13524</v>
      </c>
      <c r="K305" s="62">
        <v>-0.18998999999999999</v>
      </c>
    </row>
    <row r="306" spans="1:11" x14ac:dyDescent="0.35">
      <c r="A306" s="62">
        <v>300</v>
      </c>
      <c r="B306" s="62">
        <v>-4.1000000000000002E-2</v>
      </c>
      <c r="C306" s="62">
        <v>-0.28320000000000001</v>
      </c>
      <c r="D306" s="62">
        <v>7.1220000000000006E-2</v>
      </c>
      <c r="E306" s="62">
        <v>-5.006E-2</v>
      </c>
      <c r="F306" s="62">
        <v>0.16603000000000001</v>
      </c>
      <c r="G306" s="62">
        <v>-6.9499999999999996E-3</v>
      </c>
      <c r="H306" s="62">
        <v>-6.2030000000000002E-2</v>
      </c>
      <c r="I306" s="62">
        <v>-2.0889999999999999E-2</v>
      </c>
      <c r="J306" s="62">
        <v>7.9130000000000006E-2</v>
      </c>
      <c r="K306" s="62">
        <v>9.2899999999999996E-3</v>
      </c>
    </row>
    <row r="307" spans="1:11" x14ac:dyDescent="0.35">
      <c r="A307" s="62">
        <v>301</v>
      </c>
      <c r="B307" s="62">
        <v>-4.1439999999999998E-2</v>
      </c>
      <c r="C307" s="62">
        <v>-0.27012999999999998</v>
      </c>
      <c r="D307" s="62">
        <v>9.9489999999999995E-2</v>
      </c>
      <c r="E307" s="62">
        <v>6.8080000000000002E-2</v>
      </c>
      <c r="F307" s="62">
        <v>9.1880000000000003E-2</v>
      </c>
      <c r="G307" s="62">
        <v>1.9199999999999998E-2</v>
      </c>
      <c r="H307" s="62">
        <v>-3.4090000000000002E-2</v>
      </c>
      <c r="I307" s="62">
        <v>-0.12540000000000001</v>
      </c>
      <c r="J307" s="62">
        <v>7.9689999999999997E-2</v>
      </c>
      <c r="K307" s="62">
        <v>-4.7730000000000002E-2</v>
      </c>
    </row>
    <row r="308" spans="1:11" x14ac:dyDescent="0.35">
      <c r="A308" s="62">
        <v>302</v>
      </c>
      <c r="B308" s="62">
        <v>-3.85E-2</v>
      </c>
      <c r="C308" s="62">
        <v>-0.27700999999999998</v>
      </c>
      <c r="D308" s="62">
        <v>6.8529999999999994E-2</v>
      </c>
      <c r="E308" s="62">
        <v>-7.1889999999999996E-2</v>
      </c>
      <c r="F308" s="62">
        <v>0.21331</v>
      </c>
      <c r="G308" s="62">
        <v>4.3580000000000001E-2</v>
      </c>
      <c r="H308" s="62">
        <v>-3.9359999999999999E-2</v>
      </c>
      <c r="I308" s="62">
        <v>3.2299999999999998E-3</v>
      </c>
      <c r="J308" s="62">
        <v>7.7020000000000005E-2</v>
      </c>
      <c r="K308" s="62">
        <v>-3.789E-2</v>
      </c>
    </row>
    <row r="309" spans="1:11" x14ac:dyDescent="0.35">
      <c r="A309" s="62">
        <v>303</v>
      </c>
      <c r="B309" s="62">
        <v>-3.0890000000000001E-2</v>
      </c>
      <c r="C309" s="62">
        <v>-0.26002999999999998</v>
      </c>
      <c r="D309" s="62">
        <v>5.8950000000000002E-2</v>
      </c>
      <c r="E309" s="62">
        <v>2.1940000000000001E-2</v>
      </c>
      <c r="F309" s="62">
        <v>0.1867</v>
      </c>
      <c r="G309" s="62">
        <v>-6.0900000000000003E-2</v>
      </c>
      <c r="H309" s="62">
        <v>2.98E-3</v>
      </c>
      <c r="I309" s="62">
        <v>-0.10070999999999999</v>
      </c>
      <c r="J309" s="62">
        <v>9.0870000000000006E-2</v>
      </c>
      <c r="K309" s="62">
        <v>-4.3650000000000001E-2</v>
      </c>
    </row>
    <row r="310" spans="1:11" x14ac:dyDescent="0.35">
      <c r="A310" s="62">
        <v>304</v>
      </c>
      <c r="B310" s="62">
        <v>0.10041</v>
      </c>
      <c r="C310" s="62">
        <v>0.11545</v>
      </c>
      <c r="D310" s="62">
        <v>-5.2440000000000001E-2</v>
      </c>
      <c r="E310" s="62">
        <v>5.8399999999999997E-3</v>
      </c>
      <c r="F310" s="62">
        <v>0.22455</v>
      </c>
      <c r="G310" s="62">
        <v>-0.11643000000000001</v>
      </c>
      <c r="H310" s="62">
        <v>1.2840000000000001E-2</v>
      </c>
      <c r="I310" s="62">
        <v>8.2739999999999994E-2</v>
      </c>
      <c r="J310" s="62">
        <v>7.1599999999999997E-2</v>
      </c>
      <c r="K310" s="62">
        <v>-0.21242</v>
      </c>
    </row>
    <row r="311" spans="1:11" x14ac:dyDescent="0.35">
      <c r="A311" s="62">
        <v>305</v>
      </c>
      <c r="B311" s="62">
        <v>-2.8070000000000001E-2</v>
      </c>
      <c r="C311" s="62">
        <v>-0.28255000000000002</v>
      </c>
      <c r="D311" s="62">
        <v>7.5789999999999996E-2</v>
      </c>
      <c r="E311" s="62">
        <v>-0.14901</v>
      </c>
      <c r="F311" s="62">
        <v>0.25459999999999999</v>
      </c>
      <c r="G311" s="62">
        <v>7.5500000000000003E-3</v>
      </c>
      <c r="H311" s="62">
        <v>-7.3279999999999998E-2</v>
      </c>
      <c r="I311" s="62">
        <v>6.7169999999999994E-2</v>
      </c>
      <c r="J311" s="62">
        <v>3.8629999999999998E-2</v>
      </c>
      <c r="K311" s="62">
        <v>-2.2540000000000001E-2</v>
      </c>
    </row>
    <row r="312" spans="1:11" x14ac:dyDescent="0.35">
      <c r="A312" s="62">
        <v>306</v>
      </c>
      <c r="B312" s="62">
        <v>-0.22019</v>
      </c>
      <c r="C312" s="62">
        <v>-0.20918</v>
      </c>
      <c r="D312" s="62">
        <v>0.13841999999999999</v>
      </c>
      <c r="E312" s="62">
        <v>-7.1209999999999996E-2</v>
      </c>
      <c r="F312" s="62">
        <v>-1.129E-2</v>
      </c>
      <c r="G312" s="62">
        <v>7.2770000000000001E-2</v>
      </c>
      <c r="H312" s="62">
        <v>-4.4290000000000003E-2</v>
      </c>
      <c r="I312" s="62">
        <v>-7.9560000000000006E-2</v>
      </c>
      <c r="J312" s="62">
        <v>-8.9319999999999997E-2</v>
      </c>
      <c r="K312" s="62">
        <v>9.3399999999999993E-3</v>
      </c>
    </row>
    <row r="313" spans="1:11" x14ac:dyDescent="0.35">
      <c r="A313" s="62">
        <v>307</v>
      </c>
      <c r="B313" s="62">
        <v>-4.1110000000000001E-2</v>
      </c>
      <c r="C313" s="62">
        <v>-0.28394999999999998</v>
      </c>
      <c r="D313" s="62">
        <v>7.0819999999999994E-2</v>
      </c>
      <c r="E313" s="62">
        <v>-5.7820000000000003E-2</v>
      </c>
      <c r="F313" s="62">
        <v>0.16708000000000001</v>
      </c>
      <c r="G313" s="62">
        <v>-4.62E-3</v>
      </c>
      <c r="H313" s="62">
        <v>-7.4520000000000003E-2</v>
      </c>
      <c r="I313" s="62">
        <v>-1.6539999999999999E-2</v>
      </c>
      <c r="J313" s="62">
        <v>7.7899999999999997E-2</v>
      </c>
      <c r="K313" s="62">
        <v>4.3099999999999996E-3</v>
      </c>
    </row>
    <row r="314" spans="1:11" x14ac:dyDescent="0.35">
      <c r="A314" s="62">
        <v>308</v>
      </c>
      <c r="B314" s="62">
        <v>-4.1079999999999998E-2</v>
      </c>
      <c r="C314" s="62">
        <v>-0.28378999999999999</v>
      </c>
      <c r="D314" s="62">
        <v>7.0510000000000003E-2</v>
      </c>
      <c r="E314" s="62">
        <v>-5.7840000000000003E-2</v>
      </c>
      <c r="F314" s="62">
        <v>0.16739000000000001</v>
      </c>
      <c r="G314" s="62">
        <v>-4.47E-3</v>
      </c>
      <c r="H314" s="62">
        <v>-7.4779999999999999E-2</v>
      </c>
      <c r="I314" s="62">
        <v>-1.6230000000000001E-2</v>
      </c>
      <c r="J314" s="62">
        <v>7.8E-2</v>
      </c>
      <c r="K314" s="62">
        <v>4.0499999999999998E-3</v>
      </c>
    </row>
    <row r="315" spans="1:11" x14ac:dyDescent="0.35">
      <c r="A315" s="62">
        <v>309</v>
      </c>
      <c r="B315" s="62">
        <v>-4.7539999999999999E-2</v>
      </c>
      <c r="C315" s="62">
        <v>-0.27032</v>
      </c>
      <c r="D315" s="62">
        <v>9.4500000000000001E-2</v>
      </c>
      <c r="E315" s="62">
        <v>-5.7570000000000003E-2</v>
      </c>
      <c r="F315" s="62">
        <v>0.18185999999999999</v>
      </c>
      <c r="G315" s="62">
        <v>-7.9399999999999991E-3</v>
      </c>
      <c r="H315" s="62">
        <v>-8.5300000000000001E-2</v>
      </c>
      <c r="I315" s="62">
        <v>-2.462E-2</v>
      </c>
      <c r="J315" s="62">
        <v>3.9379999999999998E-2</v>
      </c>
      <c r="K315" s="62">
        <v>-3.7929999999999998E-2</v>
      </c>
    </row>
    <row r="316" spans="1:11" x14ac:dyDescent="0.35">
      <c r="A316" s="62">
        <v>310</v>
      </c>
      <c r="B316" s="62">
        <v>-3.7960000000000001E-2</v>
      </c>
      <c r="C316" s="62">
        <v>-0.27083000000000002</v>
      </c>
      <c r="D316" s="62">
        <v>6.2729999999999994E-2</v>
      </c>
      <c r="E316" s="62">
        <v>-1.8120000000000001E-2</v>
      </c>
      <c r="F316" s="62">
        <v>0.18218999999999999</v>
      </c>
      <c r="G316" s="62">
        <v>-3.39E-2</v>
      </c>
      <c r="H316" s="62">
        <v>-2.393E-2</v>
      </c>
      <c r="I316" s="62">
        <v>-5.8040000000000001E-2</v>
      </c>
      <c r="J316" s="62">
        <v>8.2750000000000004E-2</v>
      </c>
      <c r="K316" s="62">
        <v>-1.329E-2</v>
      </c>
    </row>
    <row r="317" spans="1:11" x14ac:dyDescent="0.35">
      <c r="A317" s="62">
        <v>311</v>
      </c>
      <c r="B317" s="62">
        <v>-3.9640000000000002E-2</v>
      </c>
      <c r="C317" s="62">
        <v>-0.28332000000000002</v>
      </c>
      <c r="D317" s="62">
        <v>6.6729999999999998E-2</v>
      </c>
      <c r="E317" s="62">
        <v>-6.6070000000000004E-2</v>
      </c>
      <c r="F317" s="62">
        <v>0.17236000000000001</v>
      </c>
      <c r="G317" s="62">
        <v>-1.5900000000000001E-3</v>
      </c>
      <c r="H317" s="62">
        <v>-8.7429999999999994E-2</v>
      </c>
      <c r="I317" s="62">
        <v>-8.1799999999999998E-3</v>
      </c>
      <c r="J317" s="62">
        <v>7.8259999999999996E-2</v>
      </c>
      <c r="K317" s="62">
        <v>-3.64E-3</v>
      </c>
    </row>
    <row r="318" spans="1:11" x14ac:dyDescent="0.35">
      <c r="A318" s="62">
        <v>312</v>
      </c>
      <c r="B318" s="62">
        <v>-3.2079999999999997E-2</v>
      </c>
      <c r="C318" s="62">
        <v>-0.25985000000000003</v>
      </c>
      <c r="D318" s="62">
        <v>6.0490000000000002E-2</v>
      </c>
      <c r="E318" s="62">
        <v>2.9829999999999999E-2</v>
      </c>
      <c r="F318" s="62">
        <v>0.18543000000000001</v>
      </c>
      <c r="G318" s="62">
        <v>-6.4530000000000004E-2</v>
      </c>
      <c r="H318" s="62">
        <v>1.9230000000000001E-2</v>
      </c>
      <c r="I318" s="62">
        <v>-0.10636</v>
      </c>
      <c r="J318" s="62">
        <v>9.1600000000000001E-2</v>
      </c>
      <c r="K318" s="62">
        <v>-3.5589999999999997E-2</v>
      </c>
    </row>
    <row r="319" spans="1:11" x14ac:dyDescent="0.35">
      <c r="A319" s="62">
        <v>313</v>
      </c>
      <c r="B319" s="62">
        <v>-4.5650000000000003E-2</v>
      </c>
      <c r="C319" s="62">
        <v>-0.12526999999999999</v>
      </c>
      <c r="D319" s="62">
        <v>0.13578999999999999</v>
      </c>
      <c r="E319" s="62">
        <v>-0.30168</v>
      </c>
      <c r="F319" s="62">
        <v>-1.6660000000000001E-2</v>
      </c>
      <c r="G319" s="62">
        <v>-0.16833999999999999</v>
      </c>
      <c r="H319" s="62">
        <v>-1.499E-2</v>
      </c>
      <c r="I319" s="62">
        <v>-0.13424</v>
      </c>
      <c r="J319" s="62">
        <v>9.2240000000000003E-2</v>
      </c>
      <c r="K319" s="62">
        <v>9.6269999999999994E-2</v>
      </c>
    </row>
    <row r="320" spans="1:11" x14ac:dyDescent="0.35">
      <c r="A320" s="62">
        <v>314</v>
      </c>
      <c r="B320" s="62">
        <v>5.1380000000000002E-2</v>
      </c>
      <c r="C320" s="62">
        <v>-0.16589999999999999</v>
      </c>
      <c r="D320" s="62">
        <v>6.9599999999999995E-2</v>
      </c>
      <c r="E320" s="62">
        <v>2.5799999999999998E-3</v>
      </c>
      <c r="F320" s="62">
        <v>0.13644000000000001</v>
      </c>
      <c r="G320" s="62">
        <v>0.10444000000000001</v>
      </c>
      <c r="H320" s="62">
        <v>0.12778999999999999</v>
      </c>
      <c r="I320" s="62">
        <v>0.11723</v>
      </c>
      <c r="J320" s="62">
        <v>0.22696</v>
      </c>
      <c r="K320" s="62">
        <v>-1.421E-2</v>
      </c>
    </row>
    <row r="321" spans="1:11" x14ac:dyDescent="0.35">
      <c r="A321" s="62">
        <v>315</v>
      </c>
      <c r="B321" s="62">
        <v>-4.8980000000000003E-2</v>
      </c>
      <c r="C321" s="62">
        <v>-0.24092</v>
      </c>
      <c r="D321" s="62">
        <v>3.8649999999999997E-2</v>
      </c>
      <c r="E321" s="62">
        <v>1.8929999999999999E-2</v>
      </c>
      <c r="F321" s="62">
        <v>0.12723999999999999</v>
      </c>
      <c r="G321" s="62">
        <v>-3.1140000000000001E-2</v>
      </c>
      <c r="H321" s="62">
        <v>1.455E-2</v>
      </c>
      <c r="I321" s="62">
        <v>-5.0720000000000001E-2</v>
      </c>
      <c r="J321" s="62">
        <v>4.6390000000000001E-2</v>
      </c>
      <c r="K321" s="62">
        <v>-2.972E-2</v>
      </c>
    </row>
    <row r="322" spans="1:11" x14ac:dyDescent="0.35">
      <c r="A322" s="62">
        <v>316</v>
      </c>
      <c r="B322" s="62">
        <v>6.3899999999999998E-2</v>
      </c>
      <c r="C322" s="62">
        <v>-0.15239</v>
      </c>
      <c r="D322" s="62">
        <v>-3.8039999999999997E-2</v>
      </c>
      <c r="E322" s="62">
        <v>4.0129999999999999E-2</v>
      </c>
      <c r="F322" s="62">
        <v>0.17949999999999999</v>
      </c>
      <c r="G322" s="62">
        <v>-0.11898</v>
      </c>
      <c r="H322" s="62">
        <v>-8.6019999999999999E-2</v>
      </c>
      <c r="I322" s="62">
        <v>-2.93E-2</v>
      </c>
      <c r="J322" s="62">
        <v>-9.2240000000000003E-2</v>
      </c>
      <c r="K322" s="62">
        <v>-3.4099999999999998E-3</v>
      </c>
    </row>
    <row r="323" spans="1:11" x14ac:dyDescent="0.35">
      <c r="A323" s="62">
        <v>317</v>
      </c>
      <c r="B323" s="62">
        <v>-4.4630000000000003E-2</v>
      </c>
      <c r="C323" s="62">
        <v>-0.25901000000000002</v>
      </c>
      <c r="D323" s="62">
        <v>9.4839999999999994E-2</v>
      </c>
      <c r="E323" s="62">
        <v>5.6999999999999998E-4</v>
      </c>
      <c r="F323" s="62">
        <v>0.18662999999999999</v>
      </c>
      <c r="G323" s="62">
        <v>-3.9699999999999999E-2</v>
      </c>
      <c r="H323" s="62">
        <v>-3.5159999999999997E-2</v>
      </c>
      <c r="I323" s="62">
        <v>-8.0019999999999994E-2</v>
      </c>
      <c r="J323" s="62">
        <v>4.8009999999999997E-2</v>
      </c>
      <c r="K323" s="62">
        <v>-5.3830000000000003E-2</v>
      </c>
    </row>
    <row r="324" spans="1:11" x14ac:dyDescent="0.35">
      <c r="A324" s="62">
        <v>318</v>
      </c>
      <c r="B324" s="62">
        <v>-1.6490000000000001E-2</v>
      </c>
      <c r="C324" s="62">
        <v>-0.36891000000000002</v>
      </c>
      <c r="D324" s="62">
        <v>8.2729999999999998E-2</v>
      </c>
      <c r="E324" s="62">
        <v>-0.1671</v>
      </c>
      <c r="F324" s="62">
        <v>4.4560000000000002E-2</v>
      </c>
      <c r="G324" s="62">
        <v>-0.18897</v>
      </c>
      <c r="H324" s="62">
        <v>-0.10428999999999999</v>
      </c>
      <c r="I324" s="62">
        <v>7.9759999999999998E-2</v>
      </c>
      <c r="J324" s="62">
        <v>0.19328000000000001</v>
      </c>
      <c r="K324" s="62">
        <v>0.10095</v>
      </c>
    </row>
    <row r="325" spans="1:11" x14ac:dyDescent="0.35">
      <c r="A325" s="62">
        <v>319</v>
      </c>
      <c r="B325" s="62">
        <v>-1.7440000000000001E-2</v>
      </c>
      <c r="C325" s="62">
        <v>-0.36773</v>
      </c>
      <c r="D325" s="62">
        <v>8.3150000000000002E-2</v>
      </c>
      <c r="E325" s="62">
        <v>-0.15906999999999999</v>
      </c>
      <c r="F325" s="62">
        <v>4.299E-2</v>
      </c>
      <c r="G325" s="62">
        <v>-0.19017999999999999</v>
      </c>
      <c r="H325" s="62">
        <v>-9.4369999999999996E-2</v>
      </c>
      <c r="I325" s="62">
        <v>7.5160000000000005E-2</v>
      </c>
      <c r="J325" s="62">
        <v>0.19413</v>
      </c>
      <c r="K325" s="62">
        <v>0.10564999999999999</v>
      </c>
    </row>
    <row r="326" spans="1:11" x14ac:dyDescent="0.35">
      <c r="A326" s="62">
        <v>320</v>
      </c>
      <c r="B326" s="62">
        <v>-9.5869999999999997E-2</v>
      </c>
      <c r="C326" s="62">
        <v>-0.15984999999999999</v>
      </c>
      <c r="D326" s="62">
        <v>5.0290000000000001E-2</v>
      </c>
      <c r="E326" s="62">
        <v>-0.1545</v>
      </c>
      <c r="F326" s="62">
        <v>0.18143999999999999</v>
      </c>
      <c r="G326" s="62">
        <v>-6.411E-2</v>
      </c>
      <c r="H326" s="62">
        <v>0.15537000000000001</v>
      </c>
      <c r="I326" s="62">
        <v>-0.17516000000000001</v>
      </c>
      <c r="J326" s="62">
        <v>2.69E-2</v>
      </c>
      <c r="K326" s="62">
        <v>-3.1690000000000003E-2</v>
      </c>
    </row>
    <row r="327" spans="1:11" x14ac:dyDescent="0.35">
      <c r="A327" s="62">
        <v>321</v>
      </c>
      <c r="B327" s="62">
        <v>-3.4979999999999997E-2</v>
      </c>
      <c r="C327" s="62">
        <v>-0.25553999999999999</v>
      </c>
      <c r="D327" s="62">
        <v>7.1870000000000003E-2</v>
      </c>
      <c r="E327" s="62">
        <v>-4.5400000000000003E-2</v>
      </c>
      <c r="F327" s="62">
        <v>0.26180999999999999</v>
      </c>
      <c r="G327" s="62">
        <v>-4.8520000000000001E-2</v>
      </c>
      <c r="H327" s="62">
        <v>1.7479999999999999E-2</v>
      </c>
      <c r="I327" s="62">
        <v>-3.6729999999999999E-2</v>
      </c>
      <c r="J327" s="62">
        <v>5.0299999999999997E-2</v>
      </c>
      <c r="K327" s="62">
        <v>-5.058E-2</v>
      </c>
    </row>
    <row r="328" spans="1:11" x14ac:dyDescent="0.35">
      <c r="A328" s="62">
        <v>322</v>
      </c>
      <c r="B328" s="62">
        <v>-3.9550000000000002E-2</v>
      </c>
      <c r="C328" s="62">
        <v>-0.27937000000000001</v>
      </c>
      <c r="D328" s="62">
        <v>0.12553</v>
      </c>
      <c r="E328" s="62">
        <v>2.0799999999999999E-2</v>
      </c>
      <c r="F328" s="62">
        <v>0.10761999999999999</v>
      </c>
      <c r="G328" s="62">
        <v>-2.3900000000000001E-2</v>
      </c>
      <c r="H328" s="62">
        <v>-5.176E-2</v>
      </c>
      <c r="I328" s="62">
        <v>-0.13563</v>
      </c>
      <c r="J328" s="62">
        <v>2.8389999999999999E-2</v>
      </c>
      <c r="K328" s="62">
        <v>-5.772E-2</v>
      </c>
    </row>
    <row r="329" spans="1:11" x14ac:dyDescent="0.35">
      <c r="A329" s="62">
        <v>323</v>
      </c>
      <c r="B329" s="62">
        <v>0.18765999999999999</v>
      </c>
      <c r="C329" s="62">
        <v>6.5119999999999997E-2</v>
      </c>
      <c r="D329" s="62">
        <v>3.8159999999999999E-2</v>
      </c>
      <c r="E329" s="62">
        <v>2.019E-2</v>
      </c>
      <c r="F329" s="62">
        <v>5.6759999999999998E-2</v>
      </c>
      <c r="G329" s="62">
        <v>3.7699999999999997E-2</v>
      </c>
      <c r="H329" s="62">
        <v>-5.2409999999999998E-2</v>
      </c>
      <c r="I329" s="62">
        <v>8.7599999999999997E-2</v>
      </c>
      <c r="J329" s="62">
        <v>1.0240000000000001E-2</v>
      </c>
      <c r="K329" s="62">
        <v>7.6469999999999996E-2</v>
      </c>
    </row>
    <row r="330" spans="1:11" x14ac:dyDescent="0.35">
      <c r="A330" s="62">
        <v>324</v>
      </c>
      <c r="B330" s="62">
        <v>-4.0009999999999997E-2</v>
      </c>
      <c r="C330" s="62">
        <v>-0.27121000000000001</v>
      </c>
      <c r="D330" s="62">
        <v>6.9089999999999999E-2</v>
      </c>
      <c r="E330" s="62">
        <v>-3.5100000000000001E-3</v>
      </c>
      <c r="F330" s="62">
        <v>0.17002999999999999</v>
      </c>
      <c r="G330" s="62">
        <v>-3.5319999999999997E-2</v>
      </c>
      <c r="H330" s="62">
        <v>-2.0920000000000001E-2</v>
      </c>
      <c r="I330" s="62">
        <v>-6.9839999999999999E-2</v>
      </c>
      <c r="J330" s="62">
        <v>8.5080000000000003E-2</v>
      </c>
      <c r="K330" s="62">
        <v>-9.58E-3</v>
      </c>
    </row>
    <row r="331" spans="1:11" x14ac:dyDescent="0.35">
      <c r="A331" s="62">
        <v>325</v>
      </c>
      <c r="B331" s="62">
        <v>-3.9190000000000003E-2</v>
      </c>
      <c r="C331" s="62">
        <v>-0.27066000000000001</v>
      </c>
      <c r="D331" s="62">
        <v>6.9959999999999994E-2</v>
      </c>
      <c r="E331" s="62">
        <v>4.2399999999999998E-3</v>
      </c>
      <c r="F331" s="62">
        <v>0.1678</v>
      </c>
      <c r="G331" s="62">
        <v>-3.7260000000000001E-2</v>
      </c>
      <c r="H331" s="62">
        <v>-1.0279999999999999E-2</v>
      </c>
      <c r="I331" s="62">
        <v>-7.4579999999999994E-2</v>
      </c>
      <c r="J331" s="62">
        <v>8.6230000000000001E-2</v>
      </c>
      <c r="K331" s="62">
        <v>-5.7200000000000003E-3</v>
      </c>
    </row>
    <row r="332" spans="1:11" x14ac:dyDescent="0.35">
      <c r="A332" s="62">
        <v>326</v>
      </c>
      <c r="B332" s="62">
        <v>-5.1470000000000002E-2</v>
      </c>
      <c r="C332" s="62">
        <v>-8.2339999999999997E-2</v>
      </c>
      <c r="D332" s="62">
        <v>8.4409999999999999E-2</v>
      </c>
      <c r="E332" s="62">
        <v>-0.23763999999999999</v>
      </c>
      <c r="F332" s="62">
        <v>5.0380000000000001E-2</v>
      </c>
      <c r="G332" s="62">
        <v>4.7820000000000001E-2</v>
      </c>
      <c r="H332" s="62">
        <v>-3.0500000000000002E-3</v>
      </c>
      <c r="I332" s="62">
        <v>-0.17119000000000001</v>
      </c>
      <c r="J332" s="62">
        <v>5.126E-2</v>
      </c>
      <c r="K332" s="62">
        <v>9.8580000000000001E-2</v>
      </c>
    </row>
    <row r="333" spans="1:11" x14ac:dyDescent="0.35">
      <c r="A333" s="62">
        <v>327</v>
      </c>
      <c r="B333" s="62">
        <v>0.12567</v>
      </c>
      <c r="C333" s="62">
        <v>-3.3250000000000002E-2</v>
      </c>
      <c r="D333" s="62">
        <v>-1.436E-2</v>
      </c>
      <c r="E333" s="62">
        <v>1.108E-2</v>
      </c>
      <c r="F333" s="62">
        <v>0.1633</v>
      </c>
      <c r="G333" s="62">
        <v>-8.4370000000000001E-2</v>
      </c>
      <c r="H333" s="62">
        <v>-8.344E-2</v>
      </c>
      <c r="I333" s="62">
        <v>-8.5470000000000004E-2</v>
      </c>
      <c r="J333" s="62">
        <v>-8.8819999999999996E-2</v>
      </c>
      <c r="K333" s="62">
        <v>5.525E-2</v>
      </c>
    </row>
    <row r="334" spans="1:11" x14ac:dyDescent="0.35">
      <c r="A334" s="62">
        <v>328</v>
      </c>
      <c r="B334" s="62">
        <v>-5.0049999999999997E-2</v>
      </c>
      <c r="C334" s="62">
        <v>-5.7200000000000001E-2</v>
      </c>
      <c r="D334" s="62">
        <v>0.10077999999999999</v>
      </c>
      <c r="E334" s="62">
        <v>-0.1933</v>
      </c>
      <c r="F334" s="62">
        <v>8.6749999999999994E-2</v>
      </c>
      <c r="G334" s="62">
        <v>1.0070000000000001E-2</v>
      </c>
      <c r="H334" s="62">
        <v>5.4800000000000001E-2</v>
      </c>
      <c r="I334" s="62">
        <v>-0.22394</v>
      </c>
      <c r="J334" s="62">
        <v>1.746E-2</v>
      </c>
      <c r="K334" s="62">
        <v>4.4330000000000001E-2</v>
      </c>
    </row>
    <row r="335" spans="1:11" x14ac:dyDescent="0.35">
      <c r="A335" s="62">
        <v>329</v>
      </c>
      <c r="B335" s="62">
        <v>-4.274E-2</v>
      </c>
      <c r="C335" s="62">
        <v>-0.25852999999999998</v>
      </c>
      <c r="D335" s="62">
        <v>9.0399999999999994E-2</v>
      </c>
      <c r="E335" s="62">
        <v>-6.6899999999999998E-3</v>
      </c>
      <c r="F335" s="62">
        <v>0.19597999999999999</v>
      </c>
      <c r="G335" s="62">
        <v>-4.0710000000000003E-2</v>
      </c>
      <c r="H335" s="62">
        <v>-2.589E-2</v>
      </c>
      <c r="I335" s="62">
        <v>-7.4079999999999993E-2</v>
      </c>
      <c r="J335" s="62">
        <v>4.5920000000000002E-2</v>
      </c>
      <c r="K335" s="62">
        <v>-5.1630000000000002E-2</v>
      </c>
    </row>
    <row r="336" spans="1:11" x14ac:dyDescent="0.35">
      <c r="A336" s="62">
        <v>330</v>
      </c>
      <c r="B336" s="62">
        <v>-0.12361999999999999</v>
      </c>
      <c r="C336" s="62">
        <v>-1.8200000000000001E-2</v>
      </c>
      <c r="D336" s="62">
        <v>-0.14218</v>
      </c>
      <c r="E336" s="62">
        <v>0.12435</v>
      </c>
      <c r="F336" s="62">
        <v>-0.11286</v>
      </c>
      <c r="G336" s="62">
        <v>-6.7229999999999998E-2</v>
      </c>
      <c r="H336" s="62">
        <v>7.1129999999999999E-2</v>
      </c>
      <c r="I336" s="62">
        <v>1.413E-2</v>
      </c>
      <c r="J336" s="62">
        <v>-0.18299000000000001</v>
      </c>
      <c r="K336" s="62">
        <v>-8.7429999999999994E-2</v>
      </c>
    </row>
    <row r="337" spans="1:11" x14ac:dyDescent="0.35">
      <c r="A337" s="62">
        <v>331</v>
      </c>
      <c r="B337" s="62">
        <v>-4.4040000000000003E-2</v>
      </c>
      <c r="C337" s="62">
        <v>-0.25900000000000001</v>
      </c>
      <c r="D337" s="62">
        <v>9.1359999999999997E-2</v>
      </c>
      <c r="E337" s="62">
        <v>-9.9699999999999997E-3</v>
      </c>
      <c r="F337" s="62">
        <v>0.19312000000000001</v>
      </c>
      <c r="G337" s="62">
        <v>-3.7690000000000001E-2</v>
      </c>
      <c r="H337" s="62">
        <v>-4.3439999999999999E-2</v>
      </c>
      <c r="I337" s="62">
        <v>-7.1999999999999995E-2</v>
      </c>
      <c r="J337" s="62">
        <v>4.6550000000000001E-2</v>
      </c>
      <c r="K337" s="62">
        <v>-5.8310000000000001E-2</v>
      </c>
    </row>
    <row r="338" spans="1:11" x14ac:dyDescent="0.35">
      <c r="A338" s="62">
        <v>332</v>
      </c>
      <c r="B338" s="62">
        <v>-3.8600000000000002E-2</v>
      </c>
      <c r="C338" s="62">
        <v>-0.26939999999999997</v>
      </c>
      <c r="D338" s="62">
        <v>6.2330000000000003E-2</v>
      </c>
      <c r="E338" s="62">
        <v>-1.196E-2</v>
      </c>
      <c r="F338" s="62">
        <v>0.17879999999999999</v>
      </c>
      <c r="G338" s="62">
        <v>-3.1780000000000003E-2</v>
      </c>
      <c r="H338" s="62">
        <v>-3.3360000000000001E-2</v>
      </c>
      <c r="I338" s="62">
        <v>-5.8740000000000001E-2</v>
      </c>
      <c r="J338" s="62">
        <v>8.6349999999999996E-2</v>
      </c>
      <c r="K338" s="62">
        <v>-1.8460000000000001E-2</v>
      </c>
    </row>
    <row r="339" spans="1:11" x14ac:dyDescent="0.35">
      <c r="A339" s="62">
        <v>333</v>
      </c>
      <c r="B339" s="62">
        <v>-4.0160000000000001E-2</v>
      </c>
      <c r="C339" s="62">
        <v>-0.28272000000000003</v>
      </c>
      <c r="D339" s="62">
        <v>6.787E-2</v>
      </c>
      <c r="E339" s="62">
        <v>-5.9880000000000003E-2</v>
      </c>
      <c r="F339" s="62">
        <v>0.16736000000000001</v>
      </c>
      <c r="G339" s="62">
        <v>-3.4000000000000002E-4</v>
      </c>
      <c r="H339" s="62">
        <v>-9.5530000000000004E-2</v>
      </c>
      <c r="I339" s="62">
        <v>-1.042E-2</v>
      </c>
      <c r="J339" s="62">
        <v>8.1430000000000002E-2</v>
      </c>
      <c r="K339" s="62">
        <v>-7.6499999999999997E-3</v>
      </c>
    </row>
    <row r="340" spans="1:11" x14ac:dyDescent="0.35">
      <c r="A340" s="62">
        <v>334</v>
      </c>
      <c r="B340" s="62">
        <v>-4.2529999999999998E-2</v>
      </c>
      <c r="C340" s="62">
        <v>-0.28250999999999998</v>
      </c>
      <c r="D340" s="62">
        <v>7.3010000000000005E-2</v>
      </c>
      <c r="E340" s="62">
        <v>-4.3580000000000001E-2</v>
      </c>
      <c r="F340" s="62">
        <v>0.15986</v>
      </c>
      <c r="G340" s="62">
        <v>-4.9300000000000004E-3</v>
      </c>
      <c r="H340" s="62">
        <v>-7.2169999999999998E-2</v>
      </c>
      <c r="I340" s="62">
        <v>-2.4E-2</v>
      </c>
      <c r="J340" s="62">
        <v>8.1750000000000003E-2</v>
      </c>
      <c r="K340" s="62">
        <v>5.45E-3</v>
      </c>
    </row>
    <row r="341" spans="1:11" x14ac:dyDescent="0.35">
      <c r="A341" s="62">
        <v>335</v>
      </c>
      <c r="B341" s="62">
        <v>-3.3459999999999997E-2</v>
      </c>
      <c r="C341" s="62">
        <v>-0.28655000000000003</v>
      </c>
      <c r="D341" s="62">
        <v>7.6219999999999996E-2</v>
      </c>
      <c r="E341" s="62">
        <v>-3.499E-2</v>
      </c>
      <c r="F341" s="62">
        <v>0.16392000000000001</v>
      </c>
      <c r="G341" s="62">
        <v>-1.966E-2</v>
      </c>
      <c r="H341" s="62">
        <v>-2.239E-2</v>
      </c>
      <c r="I341" s="62">
        <v>-7.6410000000000006E-2</v>
      </c>
      <c r="J341" s="62">
        <v>6.8440000000000001E-2</v>
      </c>
      <c r="K341" s="62">
        <v>-2.1499999999999998E-2</v>
      </c>
    </row>
    <row r="342" spans="1:11" x14ac:dyDescent="0.35">
      <c r="A342" s="62">
        <v>336</v>
      </c>
      <c r="B342" s="62">
        <v>-3.9050000000000001E-2</v>
      </c>
      <c r="C342" s="62">
        <v>-0.27000999999999997</v>
      </c>
      <c r="D342" s="62">
        <v>6.8220000000000003E-2</v>
      </c>
      <c r="E342" s="62">
        <v>4.0400000000000002E-3</v>
      </c>
      <c r="F342" s="62">
        <v>0.17029</v>
      </c>
      <c r="G342" s="62">
        <v>-3.7310000000000003E-2</v>
      </c>
      <c r="H342" s="62">
        <v>-8.9899999999999997E-3</v>
      </c>
      <c r="I342" s="62">
        <v>-7.2760000000000005E-2</v>
      </c>
      <c r="J342" s="62">
        <v>8.6910000000000001E-2</v>
      </c>
      <c r="K342" s="62">
        <v>-6.0400000000000002E-3</v>
      </c>
    </row>
    <row r="343" spans="1:11" x14ac:dyDescent="0.35">
      <c r="A343" s="62">
        <v>337</v>
      </c>
      <c r="B343" s="62">
        <v>-3.2399999999999998E-2</v>
      </c>
      <c r="C343" s="62">
        <v>-0.28883999999999999</v>
      </c>
      <c r="D343" s="62">
        <v>5.9950000000000003E-2</v>
      </c>
      <c r="E343" s="62">
        <v>2.4219999999999998E-2</v>
      </c>
      <c r="F343" s="62">
        <v>8.8889999999999997E-2</v>
      </c>
      <c r="G343" s="62">
        <v>-2.461E-2</v>
      </c>
      <c r="H343" s="62">
        <v>-5.9060000000000001E-2</v>
      </c>
      <c r="I343" s="62">
        <v>-8.967E-2</v>
      </c>
      <c r="J343" s="62">
        <v>0.12180000000000001</v>
      </c>
      <c r="K343" s="62">
        <v>2.0580000000000001E-2</v>
      </c>
    </row>
    <row r="344" spans="1:11" x14ac:dyDescent="0.35">
      <c r="A344" s="62">
        <v>338</v>
      </c>
      <c r="B344" s="62">
        <v>-0.12690000000000001</v>
      </c>
      <c r="C344" s="62">
        <v>-4.589E-2</v>
      </c>
      <c r="D344" s="62">
        <v>-0.14121</v>
      </c>
      <c r="E344" s="62">
        <v>0.12386</v>
      </c>
      <c r="F344" s="62">
        <v>-0.21210000000000001</v>
      </c>
      <c r="G344" s="62">
        <v>-2.3779999999999999E-2</v>
      </c>
      <c r="H344" s="62">
        <v>-1.627E-2</v>
      </c>
      <c r="I344" s="62">
        <v>2.9749999999999999E-2</v>
      </c>
      <c r="J344" s="62">
        <v>-0.15074000000000001</v>
      </c>
      <c r="K344" s="62">
        <v>-3.1449999999999999E-2</v>
      </c>
    </row>
    <row r="345" spans="1:11" x14ac:dyDescent="0.35">
      <c r="A345" s="62">
        <v>339</v>
      </c>
      <c r="B345" s="62">
        <v>0.19075</v>
      </c>
      <c r="C345" s="62">
        <v>6.8239999999999995E-2</v>
      </c>
      <c r="D345" s="62">
        <v>6.9379999999999997E-2</v>
      </c>
      <c r="E345" s="62">
        <v>0.14229</v>
      </c>
      <c r="F345" s="62">
        <v>-6.6500000000000004E-2</v>
      </c>
      <c r="G345" s="62">
        <v>1.754E-2</v>
      </c>
      <c r="H345" s="62">
        <v>-8.5989999999999997E-2</v>
      </c>
      <c r="I345" s="62">
        <v>-2.9360000000000001E-2</v>
      </c>
      <c r="J345" s="62">
        <v>1.461E-2</v>
      </c>
      <c r="K345" s="62">
        <v>4.5359999999999998E-2</v>
      </c>
    </row>
    <row r="346" spans="1:11" x14ac:dyDescent="0.35">
      <c r="A346" s="62">
        <v>340</v>
      </c>
      <c r="B346" s="62">
        <v>-0.13752</v>
      </c>
      <c r="C346" s="62">
        <v>-4.1169999999999998E-2</v>
      </c>
      <c r="D346" s="62">
        <v>-0.13144</v>
      </c>
      <c r="E346" s="62">
        <v>3.7580000000000002E-2</v>
      </c>
      <c r="F346" s="62">
        <v>-0.13175000000000001</v>
      </c>
      <c r="G346" s="62">
        <v>-2.9499999999999999E-3</v>
      </c>
      <c r="H346" s="62">
        <v>-4.0820000000000002E-2</v>
      </c>
      <c r="I346" s="62">
        <v>0.10721</v>
      </c>
      <c r="J346" s="62">
        <v>-0.19344</v>
      </c>
      <c r="K346" s="62">
        <v>-5.1069999999999997E-2</v>
      </c>
    </row>
    <row r="347" spans="1:11" x14ac:dyDescent="0.35">
      <c r="A347" s="62">
        <v>341</v>
      </c>
      <c r="B347" s="62">
        <v>-2.094E-2</v>
      </c>
      <c r="C347" s="62">
        <v>-0.27474999999999999</v>
      </c>
      <c r="D347" s="62">
        <v>7.0400000000000004E-2</v>
      </c>
      <c r="E347" s="62">
        <v>2.213E-2</v>
      </c>
      <c r="F347" s="62">
        <v>0.1772</v>
      </c>
      <c r="G347" s="62">
        <v>-6.1150000000000003E-2</v>
      </c>
      <c r="H347" s="62">
        <v>7.739E-2</v>
      </c>
      <c r="I347" s="62">
        <v>-0.12973000000000001</v>
      </c>
      <c r="J347" s="62">
        <v>7.646E-2</v>
      </c>
      <c r="K347" s="62">
        <v>-2.445E-2</v>
      </c>
    </row>
    <row r="348" spans="1:11" x14ac:dyDescent="0.35">
      <c r="A348" s="62">
        <v>342</v>
      </c>
      <c r="B348" s="62">
        <v>0.21479000000000001</v>
      </c>
      <c r="C348" s="62">
        <v>2.0400000000000001E-2</v>
      </c>
      <c r="D348" s="62">
        <v>-4.7600000000000003E-3</v>
      </c>
      <c r="E348" s="62">
        <v>-3.227E-2</v>
      </c>
      <c r="F348" s="62">
        <v>1.4579999999999999E-2</v>
      </c>
      <c r="G348" s="62">
        <v>6.1350000000000002E-2</v>
      </c>
      <c r="H348" s="62">
        <v>-4.6510000000000003E-2</v>
      </c>
      <c r="I348" s="62">
        <v>0.1091</v>
      </c>
      <c r="J348" s="62">
        <v>7.0660000000000001E-2</v>
      </c>
      <c r="K348" s="62">
        <v>0.13589000000000001</v>
      </c>
    </row>
    <row r="349" spans="1:11" x14ac:dyDescent="0.35">
      <c r="A349" s="62">
        <v>343</v>
      </c>
      <c r="B349" s="62">
        <v>9.9900000000000006E-3</v>
      </c>
      <c r="C349" s="62">
        <v>-0.39861000000000002</v>
      </c>
      <c r="D349" s="62">
        <v>0.18201999999999999</v>
      </c>
      <c r="E349" s="62">
        <v>-0.26734000000000002</v>
      </c>
      <c r="F349" s="62">
        <v>5.0250000000000003E-2</v>
      </c>
      <c r="G349" s="62">
        <v>-0.20868999999999999</v>
      </c>
      <c r="H349" s="62">
        <v>-0.10585</v>
      </c>
      <c r="I349" s="62">
        <v>1.157E-2</v>
      </c>
      <c r="J349" s="62">
        <v>-4.5409999999999999E-2</v>
      </c>
      <c r="K349" s="62">
        <v>-4.4639999999999999E-2</v>
      </c>
    </row>
    <row r="350" spans="1:11" x14ac:dyDescent="0.35">
      <c r="A350" s="62">
        <v>344</v>
      </c>
      <c r="B350" s="62">
        <v>0.18335000000000001</v>
      </c>
      <c r="C350" s="62">
        <v>6.6669999999999993E-2</v>
      </c>
      <c r="D350" s="62">
        <v>9.3590000000000007E-2</v>
      </c>
      <c r="E350" s="62">
        <v>6.9500000000000006E-2</v>
      </c>
      <c r="F350" s="62">
        <v>-4.3869999999999999E-2</v>
      </c>
      <c r="G350" s="62">
        <v>4.8779999999999997E-2</v>
      </c>
      <c r="H350" s="62">
        <v>-0.17222999999999999</v>
      </c>
      <c r="I350" s="62">
        <v>2.5850000000000001E-2</v>
      </c>
      <c r="J350" s="62">
        <v>-3.6179999999999997E-2</v>
      </c>
      <c r="K350" s="62">
        <v>9.6200000000000001E-3</v>
      </c>
    </row>
    <row r="351" spans="1:11" x14ac:dyDescent="0.35">
      <c r="A351" s="62">
        <v>345</v>
      </c>
      <c r="B351" s="62">
        <v>0.14865999999999999</v>
      </c>
      <c r="C351" s="62">
        <v>-6.1000000000000004E-3</v>
      </c>
      <c r="D351" s="62">
        <v>-7.8780000000000003E-2</v>
      </c>
      <c r="E351" s="62">
        <v>0.13833000000000001</v>
      </c>
      <c r="F351" s="62">
        <v>-1.359E-2</v>
      </c>
      <c r="G351" s="62">
        <v>-1.4630000000000001E-2</v>
      </c>
      <c r="H351" s="62">
        <v>-0.12049</v>
      </c>
      <c r="I351" s="62">
        <v>-0.14396999999999999</v>
      </c>
      <c r="J351" s="62">
        <v>-2.3700000000000001E-3</v>
      </c>
      <c r="K351" s="62">
        <v>4.0699999999999998E-3</v>
      </c>
    </row>
    <row r="352" spans="1:11" x14ac:dyDescent="0.35">
      <c r="A352" s="62">
        <v>346</v>
      </c>
      <c r="B352" s="62">
        <v>0.11133999999999999</v>
      </c>
      <c r="C352" s="62">
        <v>-0.27827000000000002</v>
      </c>
      <c r="D352" s="62">
        <v>5.0029999999999998E-2</v>
      </c>
      <c r="E352" s="62">
        <v>-0.17071</v>
      </c>
      <c r="F352" s="62">
        <v>3.9550000000000002E-2</v>
      </c>
      <c r="G352" s="62">
        <v>-0.31364999999999998</v>
      </c>
      <c r="H352" s="62">
        <v>-0.12653</v>
      </c>
      <c r="I352" s="62">
        <v>7.4599999999999996E-3</v>
      </c>
      <c r="J352" s="62">
        <v>-0.17707000000000001</v>
      </c>
      <c r="K352" s="62">
        <v>-1.2500000000000001E-2</v>
      </c>
    </row>
    <row r="353" spans="1:11" x14ac:dyDescent="0.35">
      <c r="A353" s="62">
        <v>347</v>
      </c>
      <c r="B353" s="62">
        <v>0.18978</v>
      </c>
      <c r="C353" s="62">
        <v>8.0610000000000001E-2</v>
      </c>
      <c r="D353" s="62">
        <v>2.2710000000000001E-2</v>
      </c>
      <c r="E353" s="62">
        <v>5.1679999999999997E-2</v>
      </c>
      <c r="F353" s="62">
        <v>8.2439999999999999E-2</v>
      </c>
      <c r="G353" s="62">
        <v>1.1769999999999999E-2</v>
      </c>
      <c r="H353" s="62">
        <v>-1.183E-2</v>
      </c>
      <c r="I353" s="62">
        <v>5.7459999999999997E-2</v>
      </c>
      <c r="J353" s="62">
        <v>1.6109999999999999E-2</v>
      </c>
      <c r="K353" s="62">
        <v>5.2609999999999997E-2</v>
      </c>
    </row>
    <row r="354" spans="1:11" x14ac:dyDescent="0.35">
      <c r="A354" s="62">
        <v>348</v>
      </c>
      <c r="B354" s="62">
        <v>7.5139999999999998E-2</v>
      </c>
      <c r="C354" s="62">
        <v>-0.18446000000000001</v>
      </c>
      <c r="D354" s="62">
        <v>-5.602E-2</v>
      </c>
      <c r="E354" s="62">
        <v>-5.382E-2</v>
      </c>
      <c r="F354" s="62">
        <v>0.19642999999999999</v>
      </c>
      <c r="G354" s="62">
        <v>-2.0750000000000001E-2</v>
      </c>
      <c r="H354" s="62">
        <v>-8.4669999999999995E-2</v>
      </c>
      <c r="I354" s="62">
        <v>4.1610000000000001E-2</v>
      </c>
      <c r="J354" s="62">
        <v>-7.8310000000000005E-2</v>
      </c>
      <c r="K354" s="62">
        <v>4.3400000000000001E-3</v>
      </c>
    </row>
    <row r="355" spans="1:11" x14ac:dyDescent="0.35">
      <c r="A355" s="62">
        <v>349</v>
      </c>
      <c r="B355" s="62">
        <v>2.6199999999999999E-3</v>
      </c>
      <c r="C355" s="62">
        <v>-3.0079999999999999E-2</v>
      </c>
      <c r="D355" s="62">
        <v>-0.14499000000000001</v>
      </c>
      <c r="E355" s="62">
        <v>-0.18770999999999999</v>
      </c>
      <c r="F355" s="62">
        <v>3.1789999999999999E-2</v>
      </c>
      <c r="G355" s="62">
        <v>3.0300000000000001E-2</v>
      </c>
      <c r="H355" s="62">
        <v>-3.3140000000000003E-2</v>
      </c>
      <c r="I355" s="62">
        <v>6.6100000000000004E-3</v>
      </c>
      <c r="J355" s="62">
        <v>-0.13400000000000001</v>
      </c>
      <c r="K355" s="62">
        <v>-4.9610000000000001E-2</v>
      </c>
    </row>
    <row r="356" spans="1:11" x14ac:dyDescent="0.35">
      <c r="A356" s="62">
        <v>350</v>
      </c>
      <c r="B356" s="62">
        <v>0.19514000000000001</v>
      </c>
      <c r="C356" s="62">
        <v>3.7609999999999998E-2</v>
      </c>
      <c r="D356" s="62">
        <v>1.8939999999999999E-2</v>
      </c>
      <c r="E356" s="62">
        <v>-3.9010000000000003E-2</v>
      </c>
      <c r="F356" s="62">
        <v>2.3029999999999998E-2</v>
      </c>
      <c r="G356" s="62">
        <v>7.7960000000000002E-2</v>
      </c>
      <c r="H356" s="62">
        <v>-0.13474</v>
      </c>
      <c r="I356" s="62">
        <v>0.15231</v>
      </c>
      <c r="J356" s="62">
        <v>4.6050000000000001E-2</v>
      </c>
      <c r="K356" s="62">
        <v>0.11266</v>
      </c>
    </row>
    <row r="357" spans="1:11" x14ac:dyDescent="0.35">
      <c r="A357" s="62">
        <v>351</v>
      </c>
      <c r="B357" s="62">
        <v>-3.1739999999999997E-2</v>
      </c>
      <c r="C357" s="62">
        <v>-0.28617999999999999</v>
      </c>
      <c r="D357" s="62">
        <v>7.7079999999999996E-2</v>
      </c>
      <c r="E357" s="62">
        <v>-2.3980000000000001E-2</v>
      </c>
      <c r="F357" s="62">
        <v>0.16436999999999999</v>
      </c>
      <c r="G357" s="62">
        <v>-2.6020000000000001E-2</v>
      </c>
      <c r="H357" s="62">
        <v>9.3900000000000008E-3</v>
      </c>
      <c r="I357" s="62">
        <v>-8.4199999999999997E-2</v>
      </c>
      <c r="J357" s="62">
        <v>6.8709999999999993E-2</v>
      </c>
      <c r="K357" s="62">
        <v>-8.7100000000000007E-3</v>
      </c>
    </row>
    <row r="358" spans="1:11" x14ac:dyDescent="0.35">
      <c r="A358" s="62">
        <v>352</v>
      </c>
      <c r="B358" s="62">
        <v>-0.14507999999999999</v>
      </c>
      <c r="C358" s="62">
        <v>-5.3969999999999997E-2</v>
      </c>
      <c r="D358" s="62">
        <v>0.20313000000000001</v>
      </c>
      <c r="E358" s="62">
        <v>2.3800000000000002E-2</v>
      </c>
      <c r="F358" s="62">
        <v>-6.7530000000000007E-2</v>
      </c>
      <c r="G358" s="62">
        <v>0.13400000000000001</v>
      </c>
      <c r="H358" s="62">
        <v>9.5509999999999998E-2</v>
      </c>
      <c r="I358" s="62">
        <v>1.3429999999999999E-2</v>
      </c>
      <c r="J358" s="62">
        <v>-8.6300000000000005E-3</v>
      </c>
      <c r="K358" s="62">
        <v>-5.0200000000000002E-2</v>
      </c>
    </row>
    <row r="359" spans="1:11" x14ac:dyDescent="0.35">
      <c r="A359" s="62">
        <v>353</v>
      </c>
      <c r="B359" s="62">
        <v>0.18668000000000001</v>
      </c>
      <c r="C359" s="62">
        <v>4.965E-2</v>
      </c>
      <c r="D359" s="62">
        <v>0.11280999999999999</v>
      </c>
      <c r="E359" s="62">
        <v>5.8169999999999999E-2</v>
      </c>
      <c r="F359" s="62">
        <v>-7.2779999999999997E-2</v>
      </c>
      <c r="G359" s="62">
        <v>6.4000000000000001E-2</v>
      </c>
      <c r="H359" s="62">
        <v>-0.17998</v>
      </c>
      <c r="I359" s="62">
        <v>5.9000000000000003E-4</v>
      </c>
      <c r="J359" s="62">
        <v>-4.9889999999999997E-2</v>
      </c>
      <c r="K359" s="62">
        <v>-3.5E-4</v>
      </c>
    </row>
    <row r="360" spans="1:11" x14ac:dyDescent="0.35">
      <c r="A360" s="62">
        <v>354</v>
      </c>
      <c r="B360" s="62">
        <v>0.17899000000000001</v>
      </c>
      <c r="C360" s="62">
        <v>7.6139999999999999E-2</v>
      </c>
      <c r="D360" s="62">
        <v>6.59E-2</v>
      </c>
      <c r="E360" s="62">
        <v>1.383E-2</v>
      </c>
      <c r="F360" s="62">
        <v>6.9760000000000003E-2</v>
      </c>
      <c r="G360" s="62">
        <v>3.9440000000000003E-2</v>
      </c>
      <c r="H360" s="62">
        <v>-9.8330000000000001E-2</v>
      </c>
      <c r="I360" s="62">
        <v>8.1930000000000003E-2</v>
      </c>
      <c r="J360" s="62">
        <v>-2.861E-2</v>
      </c>
      <c r="K360" s="62">
        <v>2.247E-2</v>
      </c>
    </row>
    <row r="361" spans="1:11" x14ac:dyDescent="0.35">
      <c r="A361" s="62">
        <v>355</v>
      </c>
      <c r="B361" s="62">
        <v>-0.14399000000000001</v>
      </c>
      <c r="C361" s="62">
        <v>-4.9500000000000002E-2</v>
      </c>
      <c r="D361" s="62">
        <v>0.18557000000000001</v>
      </c>
      <c r="E361" s="62">
        <v>-1.5820000000000001E-2</v>
      </c>
      <c r="F361" s="62">
        <v>-2.1000000000000001E-4</v>
      </c>
      <c r="G361" s="62">
        <v>0.12992999999999999</v>
      </c>
      <c r="H361" s="62">
        <v>0.13288</v>
      </c>
      <c r="I361" s="62">
        <v>5.024E-2</v>
      </c>
      <c r="J361" s="62">
        <v>-6.1700000000000001E-3</v>
      </c>
      <c r="K361" s="62">
        <v>-4.7750000000000001E-2</v>
      </c>
    </row>
    <row r="362" spans="1:11" x14ac:dyDescent="0.35">
      <c r="A362" s="62">
        <v>356</v>
      </c>
      <c r="B362" s="62">
        <v>0.1986</v>
      </c>
      <c r="C362" s="62">
        <v>0.10031</v>
      </c>
      <c r="D362" s="62">
        <v>-5.5999999999999995E-4</v>
      </c>
      <c r="E362" s="62">
        <v>8.5639999999999994E-2</v>
      </c>
      <c r="F362" s="62">
        <v>0.10538</v>
      </c>
      <c r="G362" s="62">
        <v>-2.1250000000000002E-2</v>
      </c>
      <c r="H362" s="62">
        <v>8.5870000000000002E-2</v>
      </c>
      <c r="I362" s="62">
        <v>2.656E-2</v>
      </c>
      <c r="J362" s="62">
        <v>2.06E-2</v>
      </c>
      <c r="K362" s="62">
        <v>4.5339999999999998E-2</v>
      </c>
    </row>
    <row r="363" spans="1:11" x14ac:dyDescent="0.35">
      <c r="A363" s="62">
        <v>357</v>
      </c>
      <c r="B363" s="62">
        <v>0.12302</v>
      </c>
      <c r="C363" s="62">
        <v>-2.0619999999999999E-2</v>
      </c>
      <c r="D363" s="62">
        <v>-5.9699999999999996E-3</v>
      </c>
      <c r="E363" s="62">
        <v>0.12071999999999999</v>
      </c>
      <c r="F363" s="62">
        <v>8.7379999999999999E-2</v>
      </c>
      <c r="G363" s="62">
        <v>2.725E-2</v>
      </c>
      <c r="H363" s="62">
        <v>5.9950000000000003E-2</v>
      </c>
      <c r="I363" s="62">
        <v>0.10006</v>
      </c>
      <c r="J363" s="62">
        <v>1.0670000000000001E-2</v>
      </c>
      <c r="K363" s="62">
        <v>-2.3869999999999999E-2</v>
      </c>
    </row>
    <row r="364" spans="1:11" x14ac:dyDescent="0.35">
      <c r="A364" s="62">
        <v>358</v>
      </c>
      <c r="B364" s="62">
        <v>-0.12237000000000001</v>
      </c>
      <c r="C364" s="62">
        <v>-0.10668999999999999</v>
      </c>
      <c r="D364" s="62">
        <v>-0.12307999999999999</v>
      </c>
      <c r="E364" s="62">
        <v>-2.239E-2</v>
      </c>
      <c r="F364" s="62">
        <v>-8.1430000000000002E-2</v>
      </c>
      <c r="G364" s="62">
        <v>-0.36574000000000001</v>
      </c>
      <c r="H364" s="62">
        <v>0.12559000000000001</v>
      </c>
      <c r="I364" s="62">
        <v>0.11423</v>
      </c>
      <c r="J364" s="62">
        <v>-0.1048</v>
      </c>
      <c r="K364" s="62">
        <v>3.9759999999999997E-2</v>
      </c>
    </row>
    <row r="365" spans="1:11" x14ac:dyDescent="0.35">
      <c r="A365" s="62">
        <v>359</v>
      </c>
      <c r="B365" s="62">
        <v>-0.23402999999999999</v>
      </c>
      <c r="C365" s="62">
        <v>5.7919999999999999E-2</v>
      </c>
      <c r="D365" s="62">
        <v>-5.9670000000000001E-2</v>
      </c>
      <c r="E365" s="62">
        <v>2.844E-2</v>
      </c>
      <c r="F365" s="62">
        <v>8.9399999999999993E-2</v>
      </c>
      <c r="G365" s="62">
        <v>-8.6700000000000006E-3</v>
      </c>
      <c r="H365" s="62">
        <v>0.18199000000000001</v>
      </c>
      <c r="I365" s="62">
        <v>-4.3900000000000002E-2</v>
      </c>
      <c r="J365" s="62">
        <v>-1.464E-2</v>
      </c>
      <c r="K365" s="62">
        <v>-5.2159999999999998E-2</v>
      </c>
    </row>
    <row r="366" spans="1:11" x14ac:dyDescent="0.35">
      <c r="A366" s="62">
        <v>360</v>
      </c>
      <c r="B366" s="62">
        <v>-0.12855</v>
      </c>
      <c r="C366" s="62">
        <v>-9.2170000000000002E-2</v>
      </c>
      <c r="D366" s="62">
        <v>-9.6490000000000006E-2</v>
      </c>
      <c r="E366" s="62">
        <v>-6.3099999999999996E-3</v>
      </c>
      <c r="F366" s="62">
        <v>-7.2459999999999997E-2</v>
      </c>
      <c r="G366" s="62">
        <v>-0.37278</v>
      </c>
      <c r="H366" s="62">
        <v>0.13564000000000001</v>
      </c>
      <c r="I366" s="62">
        <v>9.5229999999999995E-2</v>
      </c>
      <c r="J366" s="62">
        <v>-0.14176</v>
      </c>
      <c r="K366" s="62">
        <v>6.6100000000000004E-3</v>
      </c>
    </row>
    <row r="367" spans="1:11" x14ac:dyDescent="0.35">
      <c r="A367" s="62">
        <v>361</v>
      </c>
      <c r="B367" s="62">
        <v>-0.13145999999999999</v>
      </c>
      <c r="C367" s="62">
        <v>-0.11469</v>
      </c>
      <c r="D367" s="62">
        <v>-0.11486</v>
      </c>
      <c r="E367" s="62">
        <v>-3.918E-2</v>
      </c>
      <c r="F367" s="62">
        <v>-0.10519000000000001</v>
      </c>
      <c r="G367" s="62">
        <v>-0.33878999999999998</v>
      </c>
      <c r="H367" s="62">
        <v>0.10605000000000001</v>
      </c>
      <c r="I367" s="62">
        <v>0.14251</v>
      </c>
      <c r="J367" s="62">
        <v>-0.10763</v>
      </c>
      <c r="K367" s="62">
        <v>7.3289999999999994E-2</v>
      </c>
    </row>
    <row r="368" spans="1:11" x14ac:dyDescent="0.35">
      <c r="A368" s="62">
        <v>362</v>
      </c>
      <c r="B368" s="62">
        <v>-0.1242</v>
      </c>
      <c r="C368" s="62">
        <v>-0.10134</v>
      </c>
      <c r="D368" s="62">
        <v>-0.12249</v>
      </c>
      <c r="E368" s="62">
        <v>5.9899999999999997E-3</v>
      </c>
      <c r="F368" s="62">
        <v>-9.7439999999999999E-2</v>
      </c>
      <c r="G368" s="62">
        <v>-0.37125000000000002</v>
      </c>
      <c r="H368" s="62">
        <v>0.17157</v>
      </c>
      <c r="I368" s="62">
        <v>9.7199999999999995E-2</v>
      </c>
      <c r="J368" s="62">
        <v>-0.10077999999999999</v>
      </c>
      <c r="K368" s="62">
        <v>5.824E-2</v>
      </c>
    </row>
    <row r="369" spans="1:11" x14ac:dyDescent="0.35">
      <c r="A369" s="62">
        <v>363</v>
      </c>
      <c r="B369" s="62">
        <v>-1.3939999999999999E-2</v>
      </c>
      <c r="C369" s="62">
        <v>0.10535</v>
      </c>
      <c r="D369" s="62">
        <v>-4.0629999999999999E-2</v>
      </c>
      <c r="E369" s="62">
        <v>0.10806</v>
      </c>
      <c r="F369" s="62">
        <v>1.1209999999999999E-2</v>
      </c>
      <c r="G369" s="62">
        <v>6.7000000000000002E-4</v>
      </c>
      <c r="H369" s="62">
        <v>0.20788000000000001</v>
      </c>
      <c r="I369" s="62">
        <v>0.10365000000000001</v>
      </c>
      <c r="J369" s="62">
        <v>-8.5470000000000004E-2</v>
      </c>
      <c r="K369" s="62">
        <v>5.5559999999999998E-2</v>
      </c>
    </row>
    <row r="370" spans="1:11" x14ac:dyDescent="0.35">
      <c r="A370" s="62">
        <v>364</v>
      </c>
      <c r="B370" s="62">
        <v>-1.1639999999999999E-2</v>
      </c>
      <c r="C370" s="62">
        <v>0.10031</v>
      </c>
      <c r="D370" s="62">
        <v>-4.0550000000000003E-2</v>
      </c>
      <c r="E370" s="62">
        <v>8.5430000000000006E-2</v>
      </c>
      <c r="F370" s="62">
        <v>2.6669999999999999E-2</v>
      </c>
      <c r="G370" s="62">
        <v>5.5300000000000002E-3</v>
      </c>
      <c r="H370" s="62">
        <v>0.16753000000000001</v>
      </c>
      <c r="I370" s="62">
        <v>0.11731</v>
      </c>
      <c r="J370" s="62">
        <v>-8.8840000000000002E-2</v>
      </c>
      <c r="K370" s="62">
        <v>3.9300000000000002E-2</v>
      </c>
    </row>
    <row r="371" spans="1:11" x14ac:dyDescent="0.35">
      <c r="A371" s="62">
        <v>365</v>
      </c>
      <c r="B371" s="62">
        <v>-7.5910000000000005E-2</v>
      </c>
      <c r="C371" s="62">
        <v>7.4709999999999999E-2</v>
      </c>
      <c r="D371" s="62">
        <v>-6.8519999999999998E-2</v>
      </c>
      <c r="E371" s="62">
        <v>0.11425</v>
      </c>
      <c r="F371" s="62">
        <v>-9.4479999999999995E-2</v>
      </c>
      <c r="G371" s="62">
        <v>-5.3179999999999998E-2</v>
      </c>
      <c r="H371" s="62">
        <v>0.20971999999999999</v>
      </c>
      <c r="I371" s="62">
        <v>0.15764</v>
      </c>
      <c r="J371" s="62">
        <v>-0.11865000000000001</v>
      </c>
      <c r="K371" s="62">
        <v>-2.1260000000000001E-2</v>
      </c>
    </row>
    <row r="372" spans="1:11" x14ac:dyDescent="0.35">
      <c r="A372" s="62">
        <v>366</v>
      </c>
      <c r="B372" s="62">
        <v>-7.3870000000000005E-2</v>
      </c>
      <c r="C372" s="62">
        <v>6.9940000000000002E-2</v>
      </c>
      <c r="D372" s="62">
        <v>-6.5589999999999996E-2</v>
      </c>
      <c r="E372" s="62">
        <v>0.10173</v>
      </c>
      <c r="F372" s="62">
        <v>-8.4909999999999999E-2</v>
      </c>
      <c r="G372" s="62">
        <v>-5.1709999999999999E-2</v>
      </c>
      <c r="H372" s="62">
        <v>0.18507999999999999</v>
      </c>
      <c r="I372" s="62">
        <v>0.16313</v>
      </c>
      <c r="J372" s="62">
        <v>-0.12130000000000001</v>
      </c>
      <c r="K372" s="62">
        <v>-3.014E-2</v>
      </c>
    </row>
    <row r="373" spans="1:11" x14ac:dyDescent="0.35">
      <c r="A373" s="62">
        <v>367</v>
      </c>
      <c r="B373" s="62">
        <v>0.11539000000000001</v>
      </c>
      <c r="C373" s="62">
        <v>-2.8819999999999998E-2</v>
      </c>
      <c r="D373" s="62">
        <v>6.9800000000000001E-3</v>
      </c>
      <c r="E373" s="62">
        <v>0.12259</v>
      </c>
      <c r="F373" s="62">
        <v>-9.0060000000000001E-2</v>
      </c>
      <c r="G373" s="62">
        <v>2.8819999999999998E-2</v>
      </c>
      <c r="H373" s="62">
        <v>-0.13921</v>
      </c>
      <c r="I373" s="62">
        <v>0.11650000000000001</v>
      </c>
      <c r="J373" s="62">
        <v>-3.5450000000000002E-2</v>
      </c>
      <c r="K373" s="62">
        <v>-3.4750000000000003E-2</v>
      </c>
    </row>
    <row r="374" spans="1:11" x14ac:dyDescent="0.35">
      <c r="A374" s="62">
        <v>368</v>
      </c>
      <c r="B374" s="62">
        <v>0.11813</v>
      </c>
      <c r="C374" s="62">
        <v>0.18292</v>
      </c>
      <c r="D374" s="62">
        <v>3.7229999999999999E-2</v>
      </c>
      <c r="E374" s="62">
        <v>-4.224E-2</v>
      </c>
      <c r="F374" s="62">
        <v>-5.9909999999999998E-2</v>
      </c>
      <c r="G374" s="62">
        <v>2.1139999999999999E-2</v>
      </c>
      <c r="H374" s="62">
        <v>0.1014</v>
      </c>
      <c r="I374" s="62">
        <v>-8.6870000000000003E-2</v>
      </c>
      <c r="J374" s="62">
        <v>-5.2929999999999998E-2</v>
      </c>
      <c r="K374" s="62">
        <v>6.9070000000000006E-2</v>
      </c>
    </row>
    <row r="375" spans="1:11" x14ac:dyDescent="0.35">
      <c r="A375" s="62">
        <v>369</v>
      </c>
      <c r="B375" s="62">
        <v>-7.6069999999999999E-2</v>
      </c>
      <c r="C375" s="62">
        <v>0.18106</v>
      </c>
      <c r="D375" s="62">
        <v>-1.196E-2</v>
      </c>
      <c r="E375" s="62">
        <v>-0.16350000000000001</v>
      </c>
      <c r="F375" s="62">
        <v>0.10495</v>
      </c>
      <c r="G375" s="62">
        <v>5.8700000000000002E-3</v>
      </c>
      <c r="H375" s="62">
        <v>3.1730000000000001E-2</v>
      </c>
      <c r="I375" s="62">
        <v>-0.17373</v>
      </c>
      <c r="J375" s="62">
        <v>4.0390000000000002E-2</v>
      </c>
      <c r="K375" s="62">
        <v>-2.104E-2</v>
      </c>
    </row>
    <row r="376" spans="1:11" x14ac:dyDescent="0.35">
      <c r="A376" s="62">
        <v>370</v>
      </c>
      <c r="B376" s="62">
        <v>-1.7809999999999999E-2</v>
      </c>
      <c r="C376" s="62">
        <v>0.10639</v>
      </c>
      <c r="D376" s="62">
        <v>-3.1980000000000001E-2</v>
      </c>
      <c r="E376" s="62">
        <v>0.13278000000000001</v>
      </c>
      <c r="F376" s="62">
        <v>-1.197E-2</v>
      </c>
      <c r="G376" s="62">
        <v>-2.81E-3</v>
      </c>
      <c r="H376" s="62">
        <v>0.22423999999999999</v>
      </c>
      <c r="I376" s="62">
        <v>8.4279999999999994E-2</v>
      </c>
      <c r="J376" s="62">
        <v>-8.1790000000000002E-2</v>
      </c>
      <c r="K376" s="62">
        <v>6.5729999999999997E-2</v>
      </c>
    </row>
    <row r="377" spans="1:11" x14ac:dyDescent="0.35">
      <c r="A377" s="62">
        <v>371</v>
      </c>
      <c r="B377" s="62">
        <v>8.3919999999999995E-2</v>
      </c>
      <c r="C377" s="62">
        <v>-0.15844</v>
      </c>
      <c r="D377" s="62">
        <v>-7.5899999999999995E-2</v>
      </c>
      <c r="E377" s="62">
        <v>6.6290000000000002E-2</v>
      </c>
      <c r="F377" s="62">
        <v>0.17041000000000001</v>
      </c>
      <c r="G377" s="62">
        <v>-0.13835</v>
      </c>
      <c r="H377" s="62">
        <v>5.5669999999999997E-2</v>
      </c>
      <c r="I377" s="62">
        <v>-7.3270000000000002E-2</v>
      </c>
      <c r="J377" s="62">
        <v>-6.2109999999999999E-2</v>
      </c>
      <c r="K377" s="62">
        <v>3.4380000000000001E-2</v>
      </c>
    </row>
    <row r="378" spans="1:11" x14ac:dyDescent="0.35">
      <c r="A378" s="62">
        <v>372</v>
      </c>
      <c r="B378" s="62">
        <v>7.9750000000000001E-2</v>
      </c>
      <c r="C378" s="62">
        <v>-0.18909000000000001</v>
      </c>
      <c r="D378" s="62">
        <v>-6.5839999999999996E-2</v>
      </c>
      <c r="E378" s="62">
        <v>4.9149999999999999E-2</v>
      </c>
      <c r="F378" s="62">
        <v>8.7080000000000005E-2</v>
      </c>
      <c r="G378" s="62">
        <v>-0.35763</v>
      </c>
      <c r="H378" s="62">
        <v>3.5499999999999997E-2</v>
      </c>
      <c r="I378" s="62">
        <v>-1.567E-2</v>
      </c>
      <c r="J378" s="62">
        <v>4.5960000000000001E-2</v>
      </c>
      <c r="K378" s="62">
        <v>7.4969999999999995E-2</v>
      </c>
    </row>
    <row r="379" spans="1:11" x14ac:dyDescent="0.35">
      <c r="A379" s="62">
        <v>373</v>
      </c>
      <c r="B379" s="62">
        <v>0.13815</v>
      </c>
      <c r="C379" s="62">
        <v>-8.8800000000000007E-3</v>
      </c>
      <c r="D379" s="62">
        <v>-2.1340000000000001E-2</v>
      </c>
      <c r="E379" s="62">
        <v>0.15026999999999999</v>
      </c>
      <c r="F379" s="62">
        <v>0.11703</v>
      </c>
      <c r="G379" s="62">
        <v>-8.5199999999999998E-3</v>
      </c>
      <c r="H379" s="62">
        <v>0.13188</v>
      </c>
      <c r="I379" s="62">
        <v>6.9389999999999993E-2</v>
      </c>
      <c r="J379" s="62">
        <v>1.6930000000000001E-2</v>
      </c>
      <c r="K379" s="62">
        <v>-4.2779999999999999E-2</v>
      </c>
    </row>
    <row r="380" spans="1:11" x14ac:dyDescent="0.35">
      <c r="A380" s="62">
        <v>374</v>
      </c>
      <c r="B380" s="62">
        <v>-1.1429999999999999E-2</v>
      </c>
      <c r="C380" s="62">
        <v>0.11237999999999999</v>
      </c>
      <c r="D380" s="62">
        <v>-4.9259999999999998E-2</v>
      </c>
      <c r="E380" s="62">
        <v>0.12934999999999999</v>
      </c>
      <c r="F380" s="62">
        <v>7.3600000000000002E-3</v>
      </c>
      <c r="G380" s="62">
        <v>-4.8599999999999997E-3</v>
      </c>
      <c r="H380" s="62">
        <v>0.25813000000000003</v>
      </c>
      <c r="I380" s="62">
        <v>0.10166</v>
      </c>
      <c r="J380" s="62">
        <v>-7.8920000000000004E-2</v>
      </c>
      <c r="K380" s="62">
        <v>6.8169999999999994E-2</v>
      </c>
    </row>
    <row r="381" spans="1:11" x14ac:dyDescent="0.35">
      <c r="A381" s="62">
        <v>375</v>
      </c>
      <c r="B381" s="62">
        <v>-6.7949999999999997E-2</v>
      </c>
      <c r="C381" s="62">
        <v>7.3899999999999993E-2</v>
      </c>
      <c r="D381" s="62">
        <v>-7.7429999999999999E-2</v>
      </c>
      <c r="E381" s="62">
        <v>8.0499999999999999E-3</v>
      </c>
      <c r="F381" s="62">
        <v>-9.5099999999999994E-3</v>
      </c>
      <c r="G381" s="62">
        <v>-1.8100000000000002E-2</v>
      </c>
      <c r="H381" s="62">
        <v>0.22747000000000001</v>
      </c>
      <c r="I381" s="62">
        <v>0.24237</v>
      </c>
      <c r="J381" s="62">
        <v>-0.10861</v>
      </c>
      <c r="K381" s="62">
        <v>2.6509999999999999E-2</v>
      </c>
    </row>
    <row r="382" spans="1:11" x14ac:dyDescent="0.35">
      <c r="A382" s="62">
        <v>376</v>
      </c>
      <c r="B382" s="62">
        <v>0.20166999999999999</v>
      </c>
      <c r="C382" s="62">
        <v>5.8819999999999997E-2</v>
      </c>
      <c r="D382" s="62">
        <v>4.6600000000000001E-3</v>
      </c>
      <c r="E382" s="62">
        <v>-9.8930000000000004E-2</v>
      </c>
      <c r="F382" s="62">
        <v>0.13847999999999999</v>
      </c>
      <c r="G382" s="62">
        <v>6.633E-2</v>
      </c>
      <c r="H382" s="62">
        <v>-7.7420000000000003E-2</v>
      </c>
      <c r="I382" s="62">
        <v>0.2054</v>
      </c>
      <c r="J382" s="62">
        <v>7.8499999999999993E-3</v>
      </c>
      <c r="K382" s="62">
        <v>7.4319999999999997E-2</v>
      </c>
    </row>
    <row r="383" spans="1:11" x14ac:dyDescent="0.35">
      <c r="A383" s="62">
        <v>377</v>
      </c>
      <c r="B383" s="62">
        <v>0.20533999999999999</v>
      </c>
      <c r="C383" s="62">
        <v>0.10574</v>
      </c>
      <c r="D383" s="62">
        <v>-1.685E-2</v>
      </c>
      <c r="E383" s="62">
        <v>6.3240000000000005E-2</v>
      </c>
      <c r="F383" s="62">
        <v>0.15870000000000001</v>
      </c>
      <c r="G383" s="62">
        <v>-3.0530000000000002E-2</v>
      </c>
      <c r="H383" s="62">
        <v>0.14604</v>
      </c>
      <c r="I383" s="62">
        <v>5.3010000000000002E-2</v>
      </c>
      <c r="J383" s="62">
        <v>2.7220000000000001E-2</v>
      </c>
      <c r="K383" s="62">
        <v>5.3490000000000003E-2</v>
      </c>
    </row>
    <row r="384" spans="1:11" x14ac:dyDescent="0.35">
      <c r="A384" s="62">
        <v>378</v>
      </c>
      <c r="B384" s="62">
        <v>0.20676</v>
      </c>
      <c r="C384" s="62">
        <v>0.10442</v>
      </c>
      <c r="D384" s="62">
        <v>-1.9859999999999999E-2</v>
      </c>
      <c r="E384" s="62">
        <v>4.8890000000000003E-2</v>
      </c>
      <c r="F384" s="62">
        <v>0.16929</v>
      </c>
      <c r="G384" s="62">
        <v>-2.6249999999999999E-2</v>
      </c>
      <c r="H384" s="62">
        <v>0.12028</v>
      </c>
      <c r="I384" s="62">
        <v>6.4329999999999998E-2</v>
      </c>
      <c r="J384" s="62">
        <v>2.6100000000000002E-2</v>
      </c>
      <c r="K384" s="62">
        <v>4.1509999999999998E-2</v>
      </c>
    </row>
    <row r="385" spans="1:11" x14ac:dyDescent="0.35">
      <c r="A385" s="62">
        <v>379</v>
      </c>
      <c r="B385" s="62">
        <v>0.20516000000000001</v>
      </c>
      <c r="C385" s="62">
        <v>5.6270000000000001E-2</v>
      </c>
      <c r="D385" s="62">
        <v>5.3899999999999998E-3</v>
      </c>
      <c r="E385" s="62">
        <v>-0.10563</v>
      </c>
      <c r="F385" s="62">
        <v>0.14374000000000001</v>
      </c>
      <c r="G385" s="62">
        <v>6.6790000000000002E-2</v>
      </c>
      <c r="H385" s="62">
        <v>-8.9899999999999994E-2</v>
      </c>
      <c r="I385" s="62">
        <v>0.20930000000000001</v>
      </c>
      <c r="J385" s="62">
        <v>7.3400000000000002E-3</v>
      </c>
      <c r="K385" s="62">
        <v>6.7640000000000006E-2</v>
      </c>
    </row>
    <row r="386" spans="1:11" x14ac:dyDescent="0.35">
      <c r="A386" s="62">
        <v>380</v>
      </c>
      <c r="B386" s="62">
        <v>-1.235E-2</v>
      </c>
      <c r="C386" s="62">
        <v>0.10757</v>
      </c>
      <c r="D386" s="62">
        <v>-4.283E-2</v>
      </c>
      <c r="E386" s="62">
        <v>0.12275999999999999</v>
      </c>
      <c r="F386" s="62">
        <v>8.6400000000000001E-3</v>
      </c>
      <c r="G386" s="62">
        <v>-6.8900000000000003E-3</v>
      </c>
      <c r="H386" s="62">
        <v>0.24879999999999999</v>
      </c>
      <c r="I386" s="62">
        <v>9.887E-2</v>
      </c>
      <c r="J386" s="62">
        <v>-8.1769999999999995E-2</v>
      </c>
      <c r="K386" s="62">
        <v>6.9080000000000003E-2</v>
      </c>
    </row>
    <row r="387" spans="1:11" x14ac:dyDescent="0.35">
      <c r="A387" s="62">
        <v>381</v>
      </c>
      <c r="B387" s="62">
        <v>0.19564000000000001</v>
      </c>
      <c r="C387" s="62">
        <v>0.10727</v>
      </c>
      <c r="D387" s="62">
        <v>8.7299999999999999E-3</v>
      </c>
      <c r="E387" s="62">
        <v>0.14399999999999999</v>
      </c>
      <c r="F387" s="62">
        <v>6.1210000000000001E-2</v>
      </c>
      <c r="G387" s="62">
        <v>-2.726E-2</v>
      </c>
      <c r="H387" s="62">
        <v>0.13259000000000001</v>
      </c>
      <c r="I387" s="62">
        <v>-1.0120000000000001E-2</v>
      </c>
      <c r="J387" s="62">
        <v>3.2829999999999998E-2</v>
      </c>
      <c r="K387" s="62">
        <v>6.3769999999999993E-2</v>
      </c>
    </row>
    <row r="388" spans="1:11" x14ac:dyDescent="0.35">
      <c r="A388" s="62">
        <v>382</v>
      </c>
      <c r="B388" s="62">
        <v>0.19072</v>
      </c>
      <c r="C388" s="62">
        <v>9.9900000000000003E-2</v>
      </c>
      <c r="D388" s="62">
        <v>1.0120000000000001E-2</v>
      </c>
      <c r="E388" s="62">
        <v>0.10287</v>
      </c>
      <c r="F388" s="62">
        <v>8.3320000000000005E-2</v>
      </c>
      <c r="G388" s="62">
        <v>-1.7489999999999999E-2</v>
      </c>
      <c r="H388" s="62">
        <v>6.2309999999999997E-2</v>
      </c>
      <c r="I388" s="62">
        <v>1.1820000000000001E-2</v>
      </c>
      <c r="J388" s="62">
        <v>2.418E-2</v>
      </c>
      <c r="K388" s="62">
        <v>4.2220000000000001E-2</v>
      </c>
    </row>
    <row r="389" spans="1:11" x14ac:dyDescent="0.35">
      <c r="A389" s="62">
        <v>383</v>
      </c>
      <c r="B389" s="62">
        <v>-2.189E-2</v>
      </c>
      <c r="C389" s="62">
        <v>0.10579</v>
      </c>
      <c r="D389" s="62">
        <v>-2.8479999999999998E-2</v>
      </c>
      <c r="E389" s="62">
        <v>0.13358</v>
      </c>
      <c r="F389" s="62">
        <v>-1.9349999999999999E-2</v>
      </c>
      <c r="G389" s="62">
        <v>3.0000000000000001E-5</v>
      </c>
      <c r="H389" s="62">
        <v>0.20219000000000001</v>
      </c>
      <c r="I389" s="62">
        <v>8.2790000000000002E-2</v>
      </c>
      <c r="J389" s="62">
        <v>-7.9740000000000005E-2</v>
      </c>
      <c r="K389" s="62">
        <v>5.919E-2</v>
      </c>
    </row>
    <row r="390" spans="1:11" x14ac:dyDescent="0.35">
      <c r="A390" s="62">
        <v>384</v>
      </c>
      <c r="B390" s="62">
        <v>-7.9030000000000003E-2</v>
      </c>
      <c r="C390" s="62">
        <v>5.4030000000000002E-2</v>
      </c>
      <c r="D390" s="62">
        <v>-5.2150000000000002E-2</v>
      </c>
      <c r="E390" s="62">
        <v>-1.6840000000000001E-2</v>
      </c>
      <c r="F390" s="62">
        <v>-7.7740000000000004E-2</v>
      </c>
      <c r="G390" s="62">
        <v>2.1839999999999998E-2</v>
      </c>
      <c r="H390" s="62">
        <v>0.10663</v>
      </c>
      <c r="I390" s="62">
        <v>0.26029999999999998</v>
      </c>
      <c r="J390" s="62">
        <v>-0.12188</v>
      </c>
      <c r="K390" s="62">
        <v>3.3390000000000003E-2</v>
      </c>
    </row>
    <row r="391" spans="1:11" x14ac:dyDescent="0.35">
      <c r="A391" s="62">
        <v>385</v>
      </c>
      <c r="B391" s="62">
        <v>-6.4519999999999994E-2</v>
      </c>
      <c r="C391" s="62">
        <v>3.7249999999999998E-2</v>
      </c>
      <c r="D391" s="62">
        <v>-6.019E-2</v>
      </c>
      <c r="E391" s="62">
        <v>-0.11493</v>
      </c>
      <c r="F391" s="62">
        <v>-1.9120000000000002E-2</v>
      </c>
      <c r="G391" s="62">
        <v>4.6489999999999997E-2</v>
      </c>
      <c r="H391" s="62">
        <v>5.815E-2</v>
      </c>
      <c r="I391" s="62">
        <v>0.35010000000000002</v>
      </c>
      <c r="J391" s="62">
        <v>-0.12332</v>
      </c>
      <c r="K391" s="62">
        <v>2.9940000000000001E-2</v>
      </c>
    </row>
    <row r="392" spans="1:11" x14ac:dyDescent="0.35">
      <c r="A392" s="62">
        <v>386</v>
      </c>
      <c r="B392" s="62">
        <v>-2.734E-2</v>
      </c>
      <c r="C392" s="62">
        <v>9.6460000000000004E-2</v>
      </c>
      <c r="D392" s="62">
        <v>-2.368E-2</v>
      </c>
      <c r="E392" s="62">
        <v>0.1052</v>
      </c>
      <c r="F392" s="62">
        <v>-3.959E-2</v>
      </c>
      <c r="G392" s="62">
        <v>3.0669999999999999E-2</v>
      </c>
      <c r="H392" s="62">
        <v>0.17086000000000001</v>
      </c>
      <c r="I392" s="62">
        <v>0.1229</v>
      </c>
      <c r="J392" s="62">
        <v>-8.1769999999999995E-2</v>
      </c>
      <c r="K392" s="62">
        <v>8.7249999999999994E-2</v>
      </c>
    </row>
    <row r="393" spans="1:11" x14ac:dyDescent="0.35">
      <c r="A393" s="62">
        <v>387</v>
      </c>
      <c r="B393" s="62">
        <v>0.12841</v>
      </c>
      <c r="C393" s="62">
        <v>-9.1900000000000003E-3</v>
      </c>
      <c r="D393" s="62">
        <v>-8.8400000000000006E-3</v>
      </c>
      <c r="E393" s="62">
        <v>0.16818</v>
      </c>
      <c r="F393" s="62">
        <v>9.1370000000000007E-2</v>
      </c>
      <c r="G393" s="62">
        <v>-2.6099999999999999E-3</v>
      </c>
      <c r="H393" s="62">
        <v>0.10202</v>
      </c>
      <c r="I393" s="62">
        <v>5.237E-2</v>
      </c>
      <c r="J393" s="62">
        <v>1.917E-2</v>
      </c>
      <c r="K393" s="62">
        <v>-4.641E-2</v>
      </c>
    </row>
    <row r="394" spans="1:11" x14ac:dyDescent="0.35">
      <c r="A394" s="62">
        <v>388</v>
      </c>
      <c r="B394" s="62">
        <v>0.19237000000000001</v>
      </c>
      <c r="C394" s="62">
        <v>9.5829999999999999E-2</v>
      </c>
      <c r="D394" s="62">
        <v>2.9600000000000001E-2</v>
      </c>
      <c r="E394" s="62">
        <v>1.9429999999999999E-2</v>
      </c>
      <c r="F394" s="62">
        <v>0.12598999999999999</v>
      </c>
      <c r="G394" s="62">
        <v>1.24E-2</v>
      </c>
      <c r="H394" s="62">
        <v>-3.0349999999999999E-2</v>
      </c>
      <c r="I394" s="62">
        <v>7.8229999999999994E-2</v>
      </c>
      <c r="J394" s="62">
        <v>-2.6270000000000002E-2</v>
      </c>
      <c r="K394" s="62">
        <v>-2.63E-3</v>
      </c>
    </row>
    <row r="395" spans="1:11" x14ac:dyDescent="0.35">
      <c r="A395" s="62">
        <v>389</v>
      </c>
      <c r="B395" s="62">
        <v>0.19009000000000001</v>
      </c>
      <c r="C395" s="62">
        <v>9.1249999999999998E-2</v>
      </c>
      <c r="D395" s="62">
        <v>7.4799999999999997E-3</v>
      </c>
      <c r="E395" s="62">
        <v>6.0979999999999999E-2</v>
      </c>
      <c r="F395" s="62">
        <v>8.2460000000000006E-2</v>
      </c>
      <c r="G395" s="62">
        <v>7.5599999999999999E-3</v>
      </c>
      <c r="H395" s="62">
        <v>5.4579999999999997E-2</v>
      </c>
      <c r="I395" s="62">
        <v>5.9069999999999998E-2</v>
      </c>
      <c r="J395" s="62">
        <v>1.6650000000000002E-2</v>
      </c>
      <c r="K395" s="62">
        <v>7.3800000000000004E-2</v>
      </c>
    </row>
    <row r="396" spans="1:11" x14ac:dyDescent="0.35">
      <c r="A396" s="62">
        <v>390</v>
      </c>
      <c r="B396" s="62">
        <v>0.14041999999999999</v>
      </c>
      <c r="C396" s="62">
        <v>-1.652E-2</v>
      </c>
      <c r="D396" s="62">
        <v>-1.7760000000000001E-2</v>
      </c>
      <c r="E396" s="62">
        <v>0.11649</v>
      </c>
      <c r="F396" s="62">
        <v>0.13089999999999999</v>
      </c>
      <c r="G396" s="62">
        <v>2.0899999999999998E-3</v>
      </c>
      <c r="H396" s="62">
        <v>5.9549999999999999E-2</v>
      </c>
      <c r="I396" s="62">
        <v>8.6040000000000005E-2</v>
      </c>
      <c r="J396" s="62">
        <v>9.8600000000000007E-3</v>
      </c>
      <c r="K396" s="62">
        <v>-7.009E-2</v>
      </c>
    </row>
    <row r="397" spans="1:11" x14ac:dyDescent="0.35">
      <c r="A397" s="62">
        <v>391</v>
      </c>
      <c r="B397" s="62">
        <v>0.18295</v>
      </c>
      <c r="C397" s="62">
        <v>9.3590000000000007E-2</v>
      </c>
      <c r="D397" s="62">
        <v>1.3089999999999999E-2</v>
      </c>
      <c r="E397" s="62">
        <v>7.6200000000000004E-2</v>
      </c>
      <c r="F397" s="62">
        <v>6.0240000000000002E-2</v>
      </c>
      <c r="G397" s="62">
        <v>1.346E-2</v>
      </c>
      <c r="H397" s="62">
        <v>3.04E-2</v>
      </c>
      <c r="I397" s="62">
        <v>4.9509999999999998E-2</v>
      </c>
      <c r="J397" s="62">
        <v>2.1829999999999999E-2</v>
      </c>
      <c r="K397" s="62">
        <v>6.7150000000000001E-2</v>
      </c>
    </row>
    <row r="398" spans="1:11" x14ac:dyDescent="0.35">
      <c r="A398" s="62">
        <v>392</v>
      </c>
      <c r="B398" s="62">
        <v>0.12024</v>
      </c>
      <c r="C398" s="62">
        <v>-3.1570000000000001E-2</v>
      </c>
      <c r="D398" s="62">
        <v>3.8800000000000001E-2</v>
      </c>
      <c r="E398" s="62">
        <v>0.20322000000000001</v>
      </c>
      <c r="F398" s="62">
        <v>-6.3280000000000003E-2</v>
      </c>
      <c r="G398" s="62">
        <v>4.2610000000000002E-2</v>
      </c>
      <c r="H398" s="62">
        <v>-5.4890000000000001E-2</v>
      </c>
      <c r="I398" s="62">
        <v>2.1260000000000001E-2</v>
      </c>
      <c r="J398" s="62">
        <v>9.9699999999999997E-3</v>
      </c>
      <c r="K398" s="62">
        <v>-4.7210000000000002E-2</v>
      </c>
    </row>
    <row r="399" spans="1:11" x14ac:dyDescent="0.35">
      <c r="A399" s="62">
        <v>393</v>
      </c>
      <c r="B399" s="62">
        <v>-2.6349999999999998E-2</v>
      </c>
      <c r="C399" s="62">
        <v>0.11391</v>
      </c>
      <c r="D399" s="62">
        <v>1.5900000000000001E-3</v>
      </c>
      <c r="E399" s="62">
        <v>0.11289</v>
      </c>
      <c r="F399" s="62">
        <v>1.5699999999999999E-2</v>
      </c>
      <c r="G399" s="62">
        <v>-3.6999999999999999E-4</v>
      </c>
      <c r="H399" s="62">
        <v>0.14942</v>
      </c>
      <c r="I399" s="62">
        <v>8.4290000000000004E-2</v>
      </c>
      <c r="J399" s="62">
        <v>-0.12592999999999999</v>
      </c>
      <c r="K399" s="62">
        <v>-2E-3</v>
      </c>
    </row>
    <row r="400" spans="1:11" x14ac:dyDescent="0.35">
      <c r="A400" s="62">
        <v>394</v>
      </c>
      <c r="B400" s="62">
        <v>-7.6359999999999997E-2</v>
      </c>
      <c r="C400" s="62">
        <v>8.4989999999999996E-2</v>
      </c>
      <c r="D400" s="62">
        <v>-5.6520000000000001E-2</v>
      </c>
      <c r="E400" s="62">
        <v>0.10871</v>
      </c>
      <c r="F400" s="62">
        <v>-7.8539999999999999E-2</v>
      </c>
      <c r="G400" s="62">
        <v>-2.793E-2</v>
      </c>
      <c r="H400" s="62">
        <v>0.22953000000000001</v>
      </c>
      <c r="I400" s="62">
        <v>0.1353</v>
      </c>
      <c r="J400" s="62">
        <v>-0.104</v>
      </c>
      <c r="K400" s="62">
        <v>1.47E-2</v>
      </c>
    </row>
    <row r="401" spans="1:11" x14ac:dyDescent="0.35">
      <c r="A401" s="62">
        <v>395</v>
      </c>
      <c r="B401" s="62">
        <v>-0.39127000000000001</v>
      </c>
      <c r="C401" s="62">
        <v>9.9750000000000005E-2</v>
      </c>
      <c r="D401" s="62">
        <v>-3.7879999999999997E-2</v>
      </c>
      <c r="E401" s="62">
        <v>3.09E-2</v>
      </c>
      <c r="F401" s="62">
        <v>8.1500000000000003E-2</v>
      </c>
      <c r="G401" s="62">
        <v>6.9250000000000006E-2</v>
      </c>
      <c r="H401" s="62">
        <v>-0.18662000000000001</v>
      </c>
      <c r="I401" s="62">
        <v>-5.8999999999999999E-3</v>
      </c>
      <c r="J401" s="62">
        <v>-2.495E-2</v>
      </c>
      <c r="K401" s="62">
        <v>3.8809999999999997E-2</v>
      </c>
    </row>
    <row r="402" spans="1:11" x14ac:dyDescent="0.35">
      <c r="A402" s="62">
        <v>396</v>
      </c>
      <c r="B402" s="62">
        <v>-0.37951000000000001</v>
      </c>
      <c r="C402" s="62">
        <v>0.12726000000000001</v>
      </c>
      <c r="D402" s="62">
        <v>-7.2220000000000006E-2</v>
      </c>
      <c r="E402" s="62">
        <v>0.24454999999999999</v>
      </c>
      <c r="F402" s="62">
        <v>-2.086E-2</v>
      </c>
      <c r="G402" s="62">
        <v>-7.7799999999999996E-3</v>
      </c>
      <c r="H402" s="62">
        <v>2.4049999999999998E-2</v>
      </c>
      <c r="I402" s="62">
        <v>-0.17807000000000001</v>
      </c>
      <c r="J402" s="62">
        <v>4.5409999999999999E-2</v>
      </c>
      <c r="K402" s="62">
        <v>8.5050000000000001E-2</v>
      </c>
    </row>
    <row r="403" spans="1:11" x14ac:dyDescent="0.35">
      <c r="A403" s="62">
        <v>397</v>
      </c>
      <c r="B403" s="62">
        <v>-0.38468999999999998</v>
      </c>
      <c r="C403" s="62">
        <v>8.3030000000000007E-2</v>
      </c>
      <c r="D403" s="62">
        <v>-6.6669999999999993E-2</v>
      </c>
      <c r="E403" s="62">
        <v>3.8629999999999998E-2</v>
      </c>
      <c r="F403" s="62">
        <v>5.194E-2</v>
      </c>
      <c r="G403" s="62">
        <v>7.0230000000000001E-2</v>
      </c>
      <c r="H403" s="62">
        <v>-0.15493999999999999</v>
      </c>
      <c r="I403" s="62">
        <v>-3.62E-3</v>
      </c>
      <c r="J403" s="62">
        <v>2.4340000000000001E-2</v>
      </c>
      <c r="K403" s="62">
        <v>0.10068000000000001</v>
      </c>
    </row>
    <row r="404" spans="1:11" x14ac:dyDescent="0.35">
      <c r="A404" s="62">
        <v>398</v>
      </c>
      <c r="B404" s="62">
        <v>-0.42386000000000001</v>
      </c>
      <c r="C404" s="62">
        <v>9.8150000000000001E-2</v>
      </c>
      <c r="D404" s="62">
        <v>-0.12321</v>
      </c>
      <c r="E404" s="62">
        <v>9.1880000000000003E-2</v>
      </c>
      <c r="F404" s="62">
        <v>2.5999999999999998E-4</v>
      </c>
      <c r="G404" s="62">
        <v>-8.94E-3</v>
      </c>
      <c r="H404" s="62">
        <v>-1.5980000000000001E-2</v>
      </c>
      <c r="I404" s="62">
        <v>6.1599999999999997E-3</v>
      </c>
      <c r="J404" s="62">
        <v>1.1480000000000001E-2</v>
      </c>
      <c r="K404" s="62">
        <v>3.0890000000000001E-2</v>
      </c>
    </row>
    <row r="405" spans="1:11" x14ac:dyDescent="0.35">
      <c r="A405" s="62">
        <v>399</v>
      </c>
      <c r="B405" s="62">
        <v>-0.38683000000000001</v>
      </c>
      <c r="C405" s="62">
        <v>0.12906999999999999</v>
      </c>
      <c r="D405" s="62">
        <v>-6.9080000000000003E-2</v>
      </c>
      <c r="E405" s="62">
        <v>7.0309999999999997E-2</v>
      </c>
      <c r="F405" s="62">
        <v>0.15872</v>
      </c>
      <c r="G405" s="62">
        <v>2.053E-2</v>
      </c>
      <c r="H405" s="62">
        <v>-2.2360000000000001E-2</v>
      </c>
      <c r="I405" s="62">
        <v>-3.4180000000000002E-2</v>
      </c>
      <c r="J405" s="62">
        <v>-1.034E-2</v>
      </c>
      <c r="K405" s="62">
        <v>4.0189999999999997E-2</v>
      </c>
    </row>
    <row r="406" spans="1:11" x14ac:dyDescent="0.35">
      <c r="A406" s="62">
        <v>400</v>
      </c>
      <c r="B406" s="62">
        <v>-0.37864999999999999</v>
      </c>
      <c r="C406" s="62">
        <v>0.11004</v>
      </c>
      <c r="D406" s="62">
        <v>-0.10062</v>
      </c>
      <c r="E406" s="62">
        <v>6.0150000000000002E-2</v>
      </c>
      <c r="F406" s="62">
        <v>0.14152000000000001</v>
      </c>
      <c r="G406" s="62">
        <v>2.64E-2</v>
      </c>
      <c r="H406" s="62">
        <v>-2.1770000000000001E-2</v>
      </c>
      <c r="I406" s="62">
        <v>-1.89E-2</v>
      </c>
      <c r="J406" s="62">
        <v>3.7109999999999997E-2</v>
      </c>
      <c r="K406" s="62">
        <v>8.8319999999999996E-2</v>
      </c>
    </row>
    <row r="407" spans="1:11" x14ac:dyDescent="0.35">
      <c r="A407" s="62">
        <v>401</v>
      </c>
      <c r="B407" s="62">
        <v>0.19087999999999999</v>
      </c>
      <c r="C407" s="62">
        <v>9.178E-2</v>
      </c>
      <c r="D407" s="62">
        <v>5.176E-2</v>
      </c>
      <c r="E407" s="62">
        <v>0.19849</v>
      </c>
      <c r="F407" s="62">
        <v>-6.676E-2</v>
      </c>
      <c r="G407" s="62">
        <v>-9.8899999999999995E-3</v>
      </c>
      <c r="H407" s="62">
        <v>-3.7200000000000002E-3</v>
      </c>
      <c r="I407" s="62">
        <v>-7.399E-2</v>
      </c>
      <c r="J407" s="62">
        <v>2.4240000000000001E-2</v>
      </c>
      <c r="K407" s="62">
        <v>3.6220000000000002E-2</v>
      </c>
    </row>
    <row r="408" spans="1:11" x14ac:dyDescent="0.35">
      <c r="A408" s="62">
        <v>402</v>
      </c>
      <c r="B408" s="62">
        <v>0.19070999999999999</v>
      </c>
      <c r="C408" s="62">
        <v>8.8940000000000005E-2</v>
      </c>
      <c r="D408" s="62">
        <v>5.2330000000000002E-2</v>
      </c>
      <c r="E408" s="62">
        <v>0.18454000000000001</v>
      </c>
      <c r="F408" s="62">
        <v>-5.9679999999999997E-2</v>
      </c>
      <c r="G408" s="62">
        <v>-7.1000000000000004E-3</v>
      </c>
      <c r="H408" s="62">
        <v>-2.6759999999999999E-2</v>
      </c>
      <c r="I408" s="62">
        <v>-6.6540000000000002E-2</v>
      </c>
      <c r="J408" s="62">
        <v>2.1680000000000001E-2</v>
      </c>
      <c r="K408" s="62">
        <v>2.8139999999999998E-2</v>
      </c>
    </row>
    <row r="409" spans="1:11" x14ac:dyDescent="0.35">
      <c r="A409" s="62">
        <v>403</v>
      </c>
      <c r="B409" s="62">
        <v>0.19159999999999999</v>
      </c>
      <c r="C409" s="62">
        <v>8.4849999999999995E-2</v>
      </c>
      <c r="D409" s="62">
        <v>5.4829999999999997E-2</v>
      </c>
      <c r="E409" s="62">
        <v>0.17047999999999999</v>
      </c>
      <c r="F409" s="62">
        <v>-5.4710000000000002E-2</v>
      </c>
      <c r="G409" s="62">
        <v>-5.6299999999999996E-3</v>
      </c>
      <c r="H409" s="62">
        <v>-4.7980000000000002E-2</v>
      </c>
      <c r="I409" s="62">
        <v>-6.0839999999999998E-2</v>
      </c>
      <c r="J409" s="62">
        <v>1.881E-2</v>
      </c>
      <c r="K409" s="62">
        <v>2.0879999999999999E-2</v>
      </c>
    </row>
    <row r="410" spans="1:11" x14ac:dyDescent="0.35">
      <c r="A410" s="62">
        <v>404</v>
      </c>
      <c r="B410" s="62">
        <v>0.12243</v>
      </c>
      <c r="C410" s="62">
        <v>-1.004E-2</v>
      </c>
      <c r="D410" s="62">
        <v>6.1289999999999997E-2</v>
      </c>
      <c r="E410" s="62">
        <v>0.24413000000000001</v>
      </c>
      <c r="F410" s="62">
        <v>-3.542E-2</v>
      </c>
      <c r="G410" s="62">
        <v>4.62E-3</v>
      </c>
      <c r="H410" s="62">
        <v>-1.009E-2</v>
      </c>
      <c r="I410" s="62">
        <v>-3.424E-2</v>
      </c>
      <c r="J410" s="62">
        <v>-2.4240000000000001E-2</v>
      </c>
      <c r="K410" s="62">
        <v>-0.10552</v>
      </c>
    </row>
    <row r="411" spans="1:11" x14ac:dyDescent="0.35">
      <c r="A411" s="62">
        <v>405</v>
      </c>
      <c r="B411" s="62">
        <v>-0.38977000000000001</v>
      </c>
      <c r="C411" s="62">
        <v>0.1132</v>
      </c>
      <c r="D411" s="62">
        <v>-8.1369999999999998E-2</v>
      </c>
      <c r="E411" s="62">
        <v>-5.2839999999999998E-2</v>
      </c>
      <c r="F411" s="62">
        <v>0.23172000000000001</v>
      </c>
      <c r="G411" s="62">
        <v>5.7799999999999997E-2</v>
      </c>
      <c r="H411" s="62">
        <v>-8.0729999999999996E-2</v>
      </c>
      <c r="I411" s="62">
        <v>7.646E-2</v>
      </c>
      <c r="J411" s="62">
        <v>-1.7770000000000001E-2</v>
      </c>
      <c r="K411" s="62">
        <v>5.0770000000000003E-2</v>
      </c>
    </row>
    <row r="412" spans="1:11" x14ac:dyDescent="0.35">
      <c r="A412" s="62">
        <v>406</v>
      </c>
      <c r="B412" s="62">
        <v>-0.41854000000000002</v>
      </c>
      <c r="C412" s="62">
        <v>0.10193000000000001</v>
      </c>
      <c r="D412" s="62">
        <v>-0.13630999999999999</v>
      </c>
      <c r="E412" s="62">
        <v>6.8729999999999999E-2</v>
      </c>
      <c r="F412" s="62">
        <v>5.7729999999999997E-2</v>
      </c>
      <c r="G412" s="62">
        <v>-1.8460000000000001E-2</v>
      </c>
      <c r="H412" s="62">
        <v>4.8469999999999999E-2</v>
      </c>
      <c r="I412" s="62">
        <v>2.4240000000000001E-2</v>
      </c>
      <c r="J412" s="62">
        <v>1.7299999999999999E-2</v>
      </c>
      <c r="K412" s="62">
        <v>6.9150000000000003E-2</v>
      </c>
    </row>
    <row r="413" spans="1:11" x14ac:dyDescent="0.35">
      <c r="A413" s="62">
        <v>407</v>
      </c>
      <c r="B413" s="62">
        <v>0.12186</v>
      </c>
      <c r="C413" s="62">
        <v>-2.9319999999999999E-2</v>
      </c>
      <c r="D413" s="62">
        <v>-3.7599999999999999E-3</v>
      </c>
      <c r="E413" s="62">
        <v>0.11336</v>
      </c>
      <c r="F413" s="62">
        <v>7.6469999999999996E-2</v>
      </c>
      <c r="G413" s="62">
        <v>-2.9309999999999999E-2</v>
      </c>
      <c r="H413" s="62">
        <v>5.0610000000000002E-2</v>
      </c>
      <c r="I413" s="62">
        <v>9.5350000000000004E-2</v>
      </c>
      <c r="J413" s="62">
        <v>1.7559999999999999E-2</v>
      </c>
      <c r="K413" s="62">
        <v>2.102E-2</v>
      </c>
    </row>
    <row r="414" spans="1:11" x14ac:dyDescent="0.35">
      <c r="A414" s="62">
        <v>408</v>
      </c>
      <c r="B414" s="62">
        <v>0.1246</v>
      </c>
      <c r="C414" s="62">
        <v>-6.8089999999999998E-2</v>
      </c>
      <c r="D414" s="62">
        <v>4.2229999999999997E-2</v>
      </c>
      <c r="E414" s="62">
        <v>5.7320000000000003E-2</v>
      </c>
      <c r="F414" s="62">
        <v>1.7389999999999999E-2</v>
      </c>
      <c r="G414" s="62">
        <v>-0.24041000000000001</v>
      </c>
      <c r="H414" s="62">
        <v>2.332E-2</v>
      </c>
      <c r="I414" s="62">
        <v>0.13628999999999999</v>
      </c>
      <c r="J414" s="62">
        <v>6.3219999999999998E-2</v>
      </c>
      <c r="K414" s="62">
        <v>1.12E-2</v>
      </c>
    </row>
    <row r="415" spans="1:11" x14ac:dyDescent="0.35">
      <c r="A415" s="62">
        <v>409</v>
      </c>
      <c r="B415" s="62">
        <v>-0.41338999999999998</v>
      </c>
      <c r="C415" s="62">
        <v>0.11353000000000001</v>
      </c>
      <c r="D415" s="62">
        <v>-0.122</v>
      </c>
      <c r="E415" s="62">
        <v>3.7010000000000001E-2</v>
      </c>
      <c r="F415" s="62">
        <v>0.12146</v>
      </c>
      <c r="G415" s="62">
        <v>-2.5510000000000001E-2</v>
      </c>
      <c r="H415" s="62">
        <v>3.2969999999999999E-2</v>
      </c>
      <c r="I415" s="62">
        <v>4.0660000000000002E-2</v>
      </c>
      <c r="J415" s="62">
        <v>-3.1040000000000002E-2</v>
      </c>
      <c r="K415" s="62">
        <v>1.315E-2</v>
      </c>
    </row>
    <row r="416" spans="1:11" x14ac:dyDescent="0.35">
      <c r="A416" s="62">
        <v>410</v>
      </c>
      <c r="B416" s="62">
        <v>-0.37929000000000002</v>
      </c>
      <c r="C416" s="62">
        <v>0.14663000000000001</v>
      </c>
      <c r="D416" s="62">
        <v>-9.1859999999999997E-2</v>
      </c>
      <c r="E416" s="62">
        <v>7.6759999999999995E-2</v>
      </c>
      <c r="F416" s="62">
        <v>0.25252999999999998</v>
      </c>
      <c r="G416" s="62">
        <v>-2.3539999999999998E-2</v>
      </c>
      <c r="H416" s="62">
        <v>8.0579999999999999E-2</v>
      </c>
      <c r="I416" s="62">
        <v>-5.0599999999999999E-2</v>
      </c>
      <c r="J416" s="62">
        <v>-3.29E-3</v>
      </c>
      <c r="K416" s="62">
        <v>2.1870000000000001E-2</v>
      </c>
    </row>
    <row r="417" spans="1:11" x14ac:dyDescent="0.35">
      <c r="A417" s="62">
        <v>411</v>
      </c>
      <c r="B417" s="62">
        <v>0.12237000000000001</v>
      </c>
      <c r="C417" s="62">
        <v>-2.5780000000000001E-2</v>
      </c>
      <c r="D417" s="62">
        <v>1.422E-2</v>
      </c>
      <c r="E417" s="62">
        <v>1.5429999999999999E-2</v>
      </c>
      <c r="F417" s="62">
        <v>0.16120999999999999</v>
      </c>
      <c r="G417" s="62">
        <v>5.3580000000000003E-2</v>
      </c>
      <c r="H417" s="62">
        <v>-2.954E-2</v>
      </c>
      <c r="I417" s="62">
        <v>0.18296000000000001</v>
      </c>
      <c r="J417" s="62">
        <v>-3.2259999999999997E-2</v>
      </c>
      <c r="K417" s="62">
        <v>-7.3709999999999998E-2</v>
      </c>
    </row>
    <row r="418" spans="1:11" x14ac:dyDescent="0.35">
      <c r="A418" s="62">
        <v>412</v>
      </c>
      <c r="B418" s="62">
        <v>0.18643000000000001</v>
      </c>
      <c r="C418" s="62">
        <v>7.7789999999999998E-2</v>
      </c>
      <c r="D418" s="62">
        <v>7.43E-3</v>
      </c>
      <c r="E418" s="62">
        <v>-2.0060000000000001E-2</v>
      </c>
      <c r="F418" s="62">
        <v>0.11838</v>
      </c>
      <c r="G418" s="62">
        <v>3.8949999999999999E-2</v>
      </c>
      <c r="H418" s="62">
        <v>-1.5520000000000001E-2</v>
      </c>
      <c r="I418" s="62">
        <v>0.13511999999999999</v>
      </c>
      <c r="J418" s="62">
        <v>1.7139999999999999E-2</v>
      </c>
      <c r="K418" s="62">
        <v>7.4099999999999999E-2</v>
      </c>
    </row>
    <row r="419" spans="1:11" x14ac:dyDescent="0.35">
      <c r="A419" s="62">
        <v>413</v>
      </c>
      <c r="B419" s="62">
        <v>-0.30819999999999997</v>
      </c>
      <c r="C419" s="62">
        <v>4.9329999999999999E-2</v>
      </c>
      <c r="D419" s="62">
        <v>-7.843E-2</v>
      </c>
      <c r="E419" s="62">
        <v>2.4969999999999999E-2</v>
      </c>
      <c r="F419" s="62">
        <v>-2.2970000000000001E-2</v>
      </c>
      <c r="G419" s="62">
        <v>-1.3729999999999999E-2</v>
      </c>
      <c r="H419" s="62">
        <v>9.171E-2</v>
      </c>
      <c r="I419" s="62">
        <v>6.3170000000000004E-2</v>
      </c>
      <c r="J419" s="62">
        <v>-2.4670000000000001E-2</v>
      </c>
      <c r="K419" s="62">
        <v>-5.8020000000000002E-2</v>
      </c>
    </row>
    <row r="420" spans="1:11" x14ac:dyDescent="0.35">
      <c r="A420" s="62">
        <v>414</v>
      </c>
      <c r="B420" s="62">
        <v>-3.2899999999999999E-2</v>
      </c>
      <c r="C420" s="62">
        <v>9.9070000000000005E-2</v>
      </c>
      <c r="D420" s="62">
        <v>4.4589999999999998E-2</v>
      </c>
      <c r="E420" s="62">
        <v>0.18664</v>
      </c>
      <c r="F420" s="62">
        <v>-0.16112000000000001</v>
      </c>
      <c r="G420" s="62">
        <v>3.5360000000000003E-2</v>
      </c>
      <c r="H420" s="62">
        <v>7.8140000000000001E-2</v>
      </c>
      <c r="I420" s="62">
        <v>3.5779999999999999E-2</v>
      </c>
      <c r="J420" s="62">
        <v>-0.13103999999999999</v>
      </c>
      <c r="K420" s="62">
        <v>3.3649999999999999E-2</v>
      </c>
    </row>
    <row r="421" spans="1:11" x14ac:dyDescent="0.35">
      <c r="A421" s="62">
        <v>415</v>
      </c>
      <c r="B421" s="62">
        <v>-0.39909</v>
      </c>
      <c r="C421" s="62">
        <v>0.10085</v>
      </c>
      <c r="D421" s="62">
        <v>-6.8799999999999998E-3</v>
      </c>
      <c r="E421" s="62">
        <v>0.12695000000000001</v>
      </c>
      <c r="F421" s="62">
        <v>-3.7539999999999997E-2</v>
      </c>
      <c r="G421" s="62">
        <v>7.059E-2</v>
      </c>
      <c r="H421" s="62">
        <v>-0.19664999999999999</v>
      </c>
      <c r="I421" s="62">
        <v>-8.1659999999999996E-2</v>
      </c>
      <c r="J421" s="62">
        <v>-1.9089999999999999E-2</v>
      </c>
      <c r="K421" s="62">
        <v>5.2290000000000003E-2</v>
      </c>
    </row>
    <row r="422" spans="1:11" x14ac:dyDescent="0.35">
      <c r="A422" s="62">
        <v>416</v>
      </c>
      <c r="B422" s="62">
        <v>0.18228</v>
      </c>
      <c r="C422" s="62">
        <v>9.0810000000000002E-2</v>
      </c>
      <c r="D422" s="62">
        <v>1.8239999999999999E-2</v>
      </c>
      <c r="E422" s="62">
        <v>7.8210000000000002E-2</v>
      </c>
      <c r="F422" s="62">
        <v>6.0260000000000001E-2</v>
      </c>
      <c r="G422" s="62">
        <v>1.1339999999999999E-2</v>
      </c>
      <c r="H422" s="62">
        <v>3.0880000000000001E-2</v>
      </c>
      <c r="I422" s="62">
        <v>4.4269999999999997E-2</v>
      </c>
      <c r="J422" s="62">
        <v>2.0219999999999998E-2</v>
      </c>
      <c r="K422" s="62">
        <v>7.0599999999999996E-2</v>
      </c>
    </row>
    <row r="423" spans="1:11" x14ac:dyDescent="0.35">
      <c r="A423" s="62">
        <v>417</v>
      </c>
      <c r="B423" s="62">
        <v>-0.31202000000000002</v>
      </c>
      <c r="C423" s="62">
        <v>4.7870000000000003E-2</v>
      </c>
      <c r="D423" s="62">
        <v>-8.1390000000000004E-2</v>
      </c>
      <c r="E423" s="62">
        <v>-5.5999999999999995E-4</v>
      </c>
      <c r="F423" s="62">
        <v>-1.319E-2</v>
      </c>
      <c r="G423" s="62">
        <v>-8.3700000000000007E-3</v>
      </c>
      <c r="H423" s="62">
        <v>5.4550000000000001E-2</v>
      </c>
      <c r="I423" s="62">
        <v>8.4510000000000002E-2</v>
      </c>
      <c r="J423" s="62">
        <v>-2.9430000000000001E-2</v>
      </c>
      <c r="K423" s="62">
        <v>-9.6629999999999994E-2</v>
      </c>
    </row>
    <row r="424" spans="1:11" x14ac:dyDescent="0.35">
      <c r="A424" s="62">
        <v>418</v>
      </c>
      <c r="B424" s="62">
        <v>-0.38979000000000003</v>
      </c>
      <c r="C424" s="62">
        <v>0.10508000000000001</v>
      </c>
      <c r="D424" s="62">
        <v>-5.8259999999999999E-2</v>
      </c>
      <c r="E424" s="62">
        <v>-1.465E-2</v>
      </c>
      <c r="F424" s="62">
        <v>0.15808</v>
      </c>
      <c r="G424" s="62">
        <v>6.5369999999999998E-2</v>
      </c>
      <c r="H424" s="62">
        <v>-0.14563999999999999</v>
      </c>
      <c r="I424" s="62">
        <v>3.644E-2</v>
      </c>
      <c r="J424" s="62">
        <v>-2.2519999999999998E-2</v>
      </c>
      <c r="K424" s="62">
        <v>4.0500000000000001E-2</v>
      </c>
    </row>
    <row r="425" spans="1:11" x14ac:dyDescent="0.35">
      <c r="A425" s="62">
        <v>419</v>
      </c>
      <c r="B425" s="62">
        <v>-0.37995000000000001</v>
      </c>
      <c r="C425" s="62">
        <v>0.12407</v>
      </c>
      <c r="D425" s="62">
        <v>-7.8950000000000006E-2</v>
      </c>
      <c r="E425" s="62">
        <v>0.18826999999999999</v>
      </c>
      <c r="F425" s="62">
        <v>4.888E-2</v>
      </c>
      <c r="G425" s="62">
        <v>-4.7800000000000004E-3</v>
      </c>
      <c r="H425" s="62">
        <v>-1.73E-3</v>
      </c>
      <c r="I425" s="62">
        <v>-0.13661000000000001</v>
      </c>
      <c r="J425" s="62">
        <v>4.6339999999999999E-2</v>
      </c>
      <c r="K425" s="62">
        <v>6.5729999999999997E-2</v>
      </c>
    </row>
    <row r="426" spans="1:11" x14ac:dyDescent="0.35">
      <c r="A426" s="62">
        <v>420</v>
      </c>
      <c r="B426" s="62">
        <v>-0.38854</v>
      </c>
      <c r="C426" s="62">
        <v>0.13367000000000001</v>
      </c>
      <c r="D426" s="62">
        <v>-2.5489999999999999E-2</v>
      </c>
      <c r="E426" s="62">
        <v>0.22645999999999999</v>
      </c>
      <c r="F426" s="62">
        <v>-3.31E-3</v>
      </c>
      <c r="G426" s="62">
        <v>-2.7499999999999998E-3</v>
      </c>
      <c r="H426" s="62">
        <v>-7.4889999999999998E-2</v>
      </c>
      <c r="I426" s="62">
        <v>-0.18579999999999999</v>
      </c>
      <c r="J426" s="62">
        <v>-6.8500000000000002E-3</v>
      </c>
      <c r="K426" s="62">
        <v>4.3600000000000002E-3</v>
      </c>
    </row>
    <row r="427" spans="1:11" x14ac:dyDescent="0.35">
      <c r="A427" s="62">
        <v>421</v>
      </c>
      <c r="B427" s="62">
        <v>-0.39007999999999998</v>
      </c>
      <c r="C427" s="62">
        <v>0.10406</v>
      </c>
      <c r="D427" s="62">
        <v>-5.5570000000000001E-2</v>
      </c>
      <c r="E427" s="62">
        <v>-1.4370000000000001E-2</v>
      </c>
      <c r="F427" s="62">
        <v>0.15448999999999999</v>
      </c>
      <c r="G427" s="62">
        <v>6.5280000000000005E-2</v>
      </c>
      <c r="H427" s="62">
        <v>-0.14721000000000001</v>
      </c>
      <c r="I427" s="62">
        <v>3.3570000000000003E-2</v>
      </c>
      <c r="J427" s="62">
        <v>-2.351E-2</v>
      </c>
      <c r="K427" s="62">
        <v>4.1300000000000003E-2</v>
      </c>
    </row>
    <row r="428" spans="1:11" x14ac:dyDescent="0.35">
      <c r="A428" s="62">
        <v>422</v>
      </c>
      <c r="B428" s="62">
        <v>-0.38841999999999999</v>
      </c>
      <c r="C428" s="62">
        <v>0.10462</v>
      </c>
      <c r="D428" s="62">
        <v>-4.8860000000000001E-2</v>
      </c>
      <c r="E428" s="62">
        <v>0.19286</v>
      </c>
      <c r="F428" s="62">
        <v>-5.4219999999999997E-2</v>
      </c>
      <c r="G428" s="62">
        <v>3.4419999999999999E-2</v>
      </c>
      <c r="H428" s="62">
        <v>-8.8870000000000005E-2</v>
      </c>
      <c r="I428" s="62">
        <v>-0.13275999999999999</v>
      </c>
      <c r="J428" s="62">
        <v>3.9070000000000001E-2</v>
      </c>
      <c r="K428" s="62">
        <v>9.4109999999999999E-2</v>
      </c>
    </row>
    <row r="429" spans="1:11" x14ac:dyDescent="0.35">
      <c r="A429" s="62">
        <v>423</v>
      </c>
      <c r="B429" s="62">
        <v>-2.6360000000000001E-2</v>
      </c>
      <c r="C429" s="62">
        <v>9.6119999999999997E-2</v>
      </c>
      <c r="D429" s="62">
        <v>-2.0740000000000001E-2</v>
      </c>
      <c r="E429" s="62">
        <v>0.11398999999999999</v>
      </c>
      <c r="F429" s="62">
        <v>-4.4499999999999998E-2</v>
      </c>
      <c r="G429" s="62">
        <v>2.8170000000000001E-2</v>
      </c>
      <c r="H429" s="62">
        <v>0.18293999999999999</v>
      </c>
      <c r="I429" s="62">
        <v>0.11612</v>
      </c>
      <c r="J429" s="62">
        <v>-8.1369999999999998E-2</v>
      </c>
      <c r="K429" s="62">
        <v>9.2490000000000003E-2</v>
      </c>
    </row>
    <row r="430" spans="1:11" x14ac:dyDescent="0.35">
      <c r="A430" s="62">
        <v>424</v>
      </c>
      <c r="B430" s="62">
        <v>0.17913000000000001</v>
      </c>
      <c r="C430" s="62">
        <v>8.7980000000000003E-2</v>
      </c>
      <c r="D430" s="62">
        <v>8.3019999999999997E-2</v>
      </c>
      <c r="E430" s="62">
        <v>0.13144</v>
      </c>
      <c r="F430" s="62">
        <v>-5.1290000000000002E-2</v>
      </c>
      <c r="G430" s="62">
        <v>2.3429999999999999E-2</v>
      </c>
      <c r="H430" s="62">
        <v>-0.11403000000000001</v>
      </c>
      <c r="I430" s="62">
        <v>-2.4340000000000001E-2</v>
      </c>
      <c r="J430" s="62">
        <v>-2.4250000000000001E-2</v>
      </c>
      <c r="K430" s="62">
        <v>-5.1399999999999996E-3</v>
      </c>
    </row>
    <row r="431" spans="1:11" x14ac:dyDescent="0.35">
      <c r="A431" s="62">
        <v>425</v>
      </c>
      <c r="B431" s="62">
        <v>0.17849999999999999</v>
      </c>
      <c r="C431" s="62">
        <v>9.2240000000000003E-2</v>
      </c>
      <c r="D431" s="62">
        <v>8.4620000000000001E-2</v>
      </c>
      <c r="E431" s="62">
        <v>0.16131999999999999</v>
      </c>
      <c r="F431" s="62">
        <v>-6.3E-2</v>
      </c>
      <c r="G431" s="62">
        <v>1.72E-2</v>
      </c>
      <c r="H431" s="62">
        <v>-6.9819999999999993E-2</v>
      </c>
      <c r="I431" s="62">
        <v>-4.2130000000000001E-2</v>
      </c>
      <c r="J431" s="62">
        <v>-2.0119999999999999E-2</v>
      </c>
      <c r="K431" s="62">
        <v>1.2630000000000001E-2</v>
      </c>
    </row>
    <row r="432" spans="1:11" x14ac:dyDescent="0.35">
      <c r="A432" s="62">
        <v>426</v>
      </c>
      <c r="B432" s="62">
        <v>0.19553000000000001</v>
      </c>
      <c r="C432" s="62">
        <v>9.2999999999999999E-2</v>
      </c>
      <c r="D432" s="62">
        <v>5.7160000000000002E-2</v>
      </c>
      <c r="E432" s="62">
        <v>0.22586999999999999</v>
      </c>
      <c r="F432" s="62">
        <v>-8.7980000000000003E-2</v>
      </c>
      <c r="G432" s="62">
        <v>-2.0459999999999999E-2</v>
      </c>
      <c r="H432" s="62">
        <v>4.9549999999999997E-2</v>
      </c>
      <c r="I432" s="62">
        <v>-9.4729999999999995E-2</v>
      </c>
      <c r="J432" s="62">
        <v>2.8510000000000001E-2</v>
      </c>
      <c r="K432" s="62">
        <v>5.5039999999999999E-2</v>
      </c>
    </row>
    <row r="433" spans="1:11" x14ac:dyDescent="0.35">
      <c r="A433" s="62">
        <v>427</v>
      </c>
      <c r="B433" s="62">
        <v>0.11398</v>
      </c>
      <c r="C433" s="62">
        <v>2.4639999999999999E-2</v>
      </c>
      <c r="D433" s="62">
        <v>-1.6820000000000002E-2</v>
      </c>
      <c r="E433" s="62">
        <v>0.17008000000000001</v>
      </c>
      <c r="F433" s="62">
        <v>6.368E-2</v>
      </c>
      <c r="G433" s="62">
        <v>-5.5109999999999999E-2</v>
      </c>
      <c r="H433" s="62">
        <v>9.3759999999999996E-2</v>
      </c>
      <c r="I433" s="62">
        <v>7.0430000000000006E-2</v>
      </c>
      <c r="J433" s="62">
        <v>-5.1040000000000002E-2</v>
      </c>
      <c r="K433" s="62">
        <v>-7.596E-2</v>
      </c>
    </row>
    <row r="434" spans="1:11" x14ac:dyDescent="0.35">
      <c r="A434" s="62">
        <v>428</v>
      </c>
      <c r="B434" s="62">
        <v>0.19220000000000001</v>
      </c>
      <c r="C434" s="62">
        <v>9.4310000000000005E-2</v>
      </c>
      <c r="D434" s="62">
        <v>1.3559999999999999E-2</v>
      </c>
      <c r="E434" s="62">
        <v>0.10345</v>
      </c>
      <c r="F434" s="62">
        <v>5.4379999999999998E-2</v>
      </c>
      <c r="G434" s="62">
        <v>-2.7299999999999998E-3</v>
      </c>
      <c r="H434" s="62">
        <v>9.8049999999999998E-2</v>
      </c>
      <c r="I434" s="62">
        <v>3.4970000000000001E-2</v>
      </c>
      <c r="J434" s="62">
        <v>2.98E-2</v>
      </c>
      <c r="K434" s="62">
        <v>8.702E-2</v>
      </c>
    </row>
    <row r="435" spans="1:11" x14ac:dyDescent="0.35">
      <c r="A435" s="62">
        <v>429</v>
      </c>
      <c r="B435" s="62">
        <v>0.13431999999999999</v>
      </c>
      <c r="C435" s="62">
        <v>-8.0399999999999999E-2</v>
      </c>
      <c r="D435" s="62">
        <v>2.99E-3</v>
      </c>
      <c r="E435" s="62">
        <v>8.5500000000000003E-3</v>
      </c>
      <c r="F435" s="62">
        <v>6.3990000000000005E-2</v>
      </c>
      <c r="G435" s="62">
        <v>-0.23971000000000001</v>
      </c>
      <c r="H435" s="62">
        <v>4.7660000000000001E-2</v>
      </c>
      <c r="I435" s="62">
        <v>0.18509999999999999</v>
      </c>
      <c r="J435" s="62">
        <v>0.10441</v>
      </c>
      <c r="K435" s="62">
        <v>4.6120000000000001E-2</v>
      </c>
    </row>
    <row r="436" spans="1:11" x14ac:dyDescent="0.35">
      <c r="A436" s="62">
        <v>430</v>
      </c>
      <c r="B436" s="62">
        <v>-8.4269999999999998E-2</v>
      </c>
      <c r="C436" s="62">
        <v>2.5190000000000001E-2</v>
      </c>
      <c r="D436" s="62">
        <v>-0.14471999999999999</v>
      </c>
      <c r="E436" s="62">
        <v>0.1026</v>
      </c>
      <c r="F436" s="62">
        <v>9.6390000000000003E-2</v>
      </c>
      <c r="G436" s="62">
        <v>-4.9860000000000002E-2</v>
      </c>
      <c r="H436" s="62">
        <v>0.19062999999999999</v>
      </c>
      <c r="I436" s="62">
        <v>2.529E-2</v>
      </c>
      <c r="J436" s="62">
        <v>-0.13086</v>
      </c>
      <c r="K436" s="62">
        <v>5.5190000000000003E-2</v>
      </c>
    </row>
    <row r="437" spans="1:11" x14ac:dyDescent="0.35">
      <c r="A437" s="62">
        <v>431</v>
      </c>
      <c r="B437" s="62">
        <v>0.12529000000000001</v>
      </c>
      <c r="C437" s="62">
        <v>-3.7909999999999999E-2</v>
      </c>
      <c r="D437" s="62">
        <v>-1.7330000000000002E-2</v>
      </c>
      <c r="E437" s="62">
        <v>3.2000000000000001E-2</v>
      </c>
      <c r="F437" s="62">
        <v>0.12881000000000001</v>
      </c>
      <c r="G437" s="62">
        <v>-3.3899999999999998E-3</v>
      </c>
      <c r="H437" s="62">
        <v>2.4129999999999999E-2</v>
      </c>
      <c r="I437" s="62">
        <v>0.18035999999999999</v>
      </c>
      <c r="J437" s="62">
        <v>1.9449999999999999E-2</v>
      </c>
      <c r="K437" s="62">
        <v>3.0259999999999999E-2</v>
      </c>
    </row>
    <row r="438" spans="1:11" x14ac:dyDescent="0.35">
      <c r="A438" s="62">
        <v>432</v>
      </c>
      <c r="B438" s="62">
        <v>0.12475</v>
      </c>
      <c r="C438" s="62">
        <v>-4.5700000000000003E-3</v>
      </c>
      <c r="D438" s="62">
        <v>-2.9489999999999999E-2</v>
      </c>
      <c r="E438" s="62">
        <v>-2.0699999999999998E-3</v>
      </c>
      <c r="F438" s="62">
        <v>0.14074999999999999</v>
      </c>
      <c r="G438" s="62">
        <v>3.3E-3</v>
      </c>
      <c r="H438" s="62">
        <v>-1.0460000000000001E-2</v>
      </c>
      <c r="I438" s="62">
        <v>0.22575000000000001</v>
      </c>
      <c r="J438" s="62">
        <v>-6.8070000000000006E-2</v>
      </c>
      <c r="K438" s="62">
        <v>-6.2909999999999994E-2</v>
      </c>
    </row>
    <row r="439" spans="1:11" x14ac:dyDescent="0.35">
      <c r="A439" s="62">
        <v>433</v>
      </c>
      <c r="B439" s="62">
        <v>0.14394000000000001</v>
      </c>
      <c r="C439" s="62">
        <v>-7.6609999999999998E-2</v>
      </c>
      <c r="D439" s="62">
        <v>-1.319E-2</v>
      </c>
      <c r="E439" s="62">
        <v>-3.2799999999999999E-3</v>
      </c>
      <c r="F439" s="62">
        <v>8.6629999999999999E-2</v>
      </c>
      <c r="G439" s="62">
        <v>-0.24485000000000001</v>
      </c>
      <c r="H439" s="62">
        <v>8.6510000000000004E-2</v>
      </c>
      <c r="I439" s="62">
        <v>0.20172000000000001</v>
      </c>
      <c r="J439" s="62">
        <v>0.10428999999999999</v>
      </c>
      <c r="K439" s="62">
        <v>5.1139999999999998E-2</v>
      </c>
    </row>
    <row r="440" spans="1:11" x14ac:dyDescent="0.35">
      <c r="A440" s="62">
        <v>434</v>
      </c>
      <c r="B440" s="62">
        <v>-0.13427</v>
      </c>
      <c r="C440" s="62">
        <v>0.16194</v>
      </c>
      <c r="D440" s="62">
        <v>-0.13669000000000001</v>
      </c>
      <c r="E440" s="62">
        <v>4.3830000000000001E-2</v>
      </c>
      <c r="F440" s="62">
        <v>-2.2409999999999999E-2</v>
      </c>
      <c r="G440" s="62">
        <v>-0.12250999999999999</v>
      </c>
      <c r="H440" s="62">
        <v>0.26640999999999998</v>
      </c>
      <c r="I440" s="62">
        <v>0.21462000000000001</v>
      </c>
      <c r="J440" s="62">
        <v>-5.0020000000000002E-2</v>
      </c>
      <c r="K440" s="62">
        <v>-0.13400999999999999</v>
      </c>
    </row>
    <row r="441" spans="1:11" x14ac:dyDescent="0.35">
      <c r="A441" s="62">
        <v>435</v>
      </c>
      <c r="B441" s="62">
        <v>0.18881000000000001</v>
      </c>
      <c r="C441" s="62">
        <v>9.5350000000000004E-2</v>
      </c>
      <c r="D441" s="62">
        <v>1.4489999999999999E-2</v>
      </c>
      <c r="E441" s="62">
        <v>0.10443</v>
      </c>
      <c r="F441" s="62">
        <v>5.1479999999999998E-2</v>
      </c>
      <c r="G441" s="62">
        <v>8.4999999999999995E-4</v>
      </c>
      <c r="H441" s="62">
        <v>8.9169999999999999E-2</v>
      </c>
      <c r="I441" s="62">
        <v>3.3279999999999997E-2</v>
      </c>
      <c r="J441" s="62">
        <v>2.826E-2</v>
      </c>
      <c r="K441" s="62">
        <v>8.6180000000000007E-2</v>
      </c>
    </row>
    <row r="442" spans="1:11" x14ac:dyDescent="0.35">
      <c r="A442" s="62">
        <v>436</v>
      </c>
      <c r="B442" s="62">
        <v>9.5420000000000005E-2</v>
      </c>
      <c r="C442" s="62">
        <v>-0.18948000000000001</v>
      </c>
      <c r="D442" s="62">
        <v>1.83E-3</v>
      </c>
      <c r="E442" s="62">
        <v>-3.056E-2</v>
      </c>
      <c r="F442" s="62">
        <v>0.14463999999999999</v>
      </c>
      <c r="G442" s="62">
        <v>-0.15326000000000001</v>
      </c>
      <c r="H442" s="62">
        <v>-1.451E-2</v>
      </c>
      <c r="I442" s="62">
        <v>-7.6759999999999995E-2</v>
      </c>
      <c r="J442" s="62">
        <v>-0.23899999999999999</v>
      </c>
      <c r="K442" s="62">
        <v>-3.3829999999999999E-2</v>
      </c>
    </row>
    <row r="443" spans="1:11" x14ac:dyDescent="0.35">
      <c r="A443" s="62">
        <v>437</v>
      </c>
      <c r="B443" s="62">
        <v>0.22541</v>
      </c>
      <c r="C443" s="62">
        <v>1.9060000000000001E-2</v>
      </c>
      <c r="D443" s="62">
        <v>0.11224000000000001</v>
      </c>
      <c r="E443" s="62">
        <v>-0.10452</v>
      </c>
      <c r="F443" s="62">
        <v>4.1070000000000002E-2</v>
      </c>
      <c r="G443" s="62">
        <v>1.7299999999999999E-2</v>
      </c>
      <c r="H443" s="62">
        <v>-2.571E-2</v>
      </c>
      <c r="I443" s="62">
        <v>3.5470000000000002E-2</v>
      </c>
      <c r="J443" s="62">
        <v>-0.19588</v>
      </c>
      <c r="K443" s="62">
        <v>-2.2339999999999999E-2</v>
      </c>
    </row>
    <row r="444" spans="1:11" x14ac:dyDescent="0.35">
      <c r="A444" s="62">
        <v>438</v>
      </c>
      <c r="B444" s="62">
        <v>0.10599</v>
      </c>
      <c r="C444" s="62">
        <v>-0.18562000000000001</v>
      </c>
      <c r="D444" s="62">
        <v>-2.2890000000000001E-2</v>
      </c>
      <c r="E444" s="62">
        <v>4.8860000000000001E-2</v>
      </c>
      <c r="F444" s="62">
        <v>0.10689</v>
      </c>
      <c r="G444" s="62">
        <v>-0.18392</v>
      </c>
      <c r="H444" s="62">
        <v>7.7859999999999999E-2</v>
      </c>
      <c r="I444" s="62">
        <v>-0.13557</v>
      </c>
      <c r="J444" s="62">
        <v>-0.18517</v>
      </c>
      <c r="K444" s="62">
        <v>-1E-4</v>
      </c>
    </row>
    <row r="445" spans="1:11" x14ac:dyDescent="0.35">
      <c r="A445" s="62">
        <v>439</v>
      </c>
      <c r="B445" s="62">
        <v>0.10806</v>
      </c>
      <c r="C445" s="62">
        <v>-0.18290000000000001</v>
      </c>
      <c r="D445" s="62">
        <v>1.2999999999999999E-3</v>
      </c>
      <c r="E445" s="62">
        <v>-0.11731999999999999</v>
      </c>
      <c r="F445" s="62">
        <v>0.1719</v>
      </c>
      <c r="G445" s="62">
        <v>-4.8649999999999999E-2</v>
      </c>
      <c r="H445" s="62">
        <v>-3.4950000000000002E-2</v>
      </c>
      <c r="I445" s="62">
        <v>3.031E-2</v>
      </c>
      <c r="J445" s="62">
        <v>-0.22184999999999999</v>
      </c>
      <c r="K445" s="62">
        <v>-9.085E-2</v>
      </c>
    </row>
    <row r="446" spans="1:11" x14ac:dyDescent="0.35">
      <c r="A446" s="62">
        <v>440</v>
      </c>
      <c r="B446" s="62">
        <v>9.6699999999999994E-2</v>
      </c>
      <c r="C446" s="62">
        <v>-0.22117999999999999</v>
      </c>
      <c r="D446" s="62">
        <v>1.9120000000000002E-2</v>
      </c>
      <c r="E446" s="62">
        <v>-0.13048999999999999</v>
      </c>
      <c r="F446" s="62">
        <v>0.12093</v>
      </c>
      <c r="G446" s="62">
        <v>-8.7110000000000007E-2</v>
      </c>
      <c r="H446" s="62">
        <v>-0.17793999999999999</v>
      </c>
      <c r="I446" s="62">
        <v>2.0990000000000002E-2</v>
      </c>
      <c r="J446" s="62">
        <v>-0.24704000000000001</v>
      </c>
      <c r="K446" s="62">
        <v>-2.9659999999999999E-2</v>
      </c>
    </row>
    <row r="447" spans="1:11" x14ac:dyDescent="0.35">
      <c r="A447" s="62">
        <v>441</v>
      </c>
      <c r="B447" s="62">
        <v>0.11249000000000001</v>
      </c>
      <c r="C447" s="62">
        <v>0.24295</v>
      </c>
      <c r="D447" s="62">
        <v>4.8250000000000001E-2</v>
      </c>
      <c r="E447" s="62">
        <v>-0.27612999999999999</v>
      </c>
      <c r="F447" s="62">
        <v>-2.708E-2</v>
      </c>
      <c r="G447" s="62">
        <v>-4.462E-2</v>
      </c>
      <c r="H447" s="62">
        <v>3.9050000000000001E-2</v>
      </c>
      <c r="I447" s="62">
        <v>-0.13317999999999999</v>
      </c>
      <c r="J447" s="62">
        <v>-0.13114999999999999</v>
      </c>
      <c r="K447" s="62">
        <v>-0.14401</v>
      </c>
    </row>
    <row r="448" spans="1:11" x14ac:dyDescent="0.35">
      <c r="A448" s="62">
        <v>442</v>
      </c>
      <c r="B448" s="62">
        <v>-0.1166</v>
      </c>
      <c r="C448" s="62">
        <v>-5.2159999999999998E-2</v>
      </c>
      <c r="D448" s="62">
        <v>0.1946</v>
      </c>
      <c r="E448" s="62">
        <v>-2.7730000000000001E-2</v>
      </c>
      <c r="F448" s="62">
        <v>8.0199999999999994E-3</v>
      </c>
      <c r="G448" s="62">
        <v>4.7309999999999998E-2</v>
      </c>
      <c r="H448" s="62">
        <v>0.28950999999999999</v>
      </c>
      <c r="I448" s="62">
        <v>-1.66E-2</v>
      </c>
      <c r="J448" s="62">
        <v>-0.14602000000000001</v>
      </c>
      <c r="K448" s="62">
        <v>-8.2159999999999997E-2</v>
      </c>
    </row>
    <row r="449" spans="1:11" x14ac:dyDescent="0.35">
      <c r="A449" s="62">
        <v>443</v>
      </c>
      <c r="B449" s="62">
        <v>-6.5680000000000002E-2</v>
      </c>
      <c r="C449" s="62">
        <v>-7.6130000000000003E-2</v>
      </c>
      <c r="D449" s="62">
        <v>-2.3120000000000002E-2</v>
      </c>
      <c r="E449" s="62">
        <v>-3.6880000000000003E-2</v>
      </c>
      <c r="F449" s="62">
        <v>7.2770000000000001E-2</v>
      </c>
      <c r="G449" s="62">
        <v>-0.13134999999999999</v>
      </c>
      <c r="H449" s="62">
        <v>0.13234000000000001</v>
      </c>
      <c r="I449" s="62">
        <v>-9.9229999999999999E-2</v>
      </c>
      <c r="J449" s="62">
        <v>-0.37289</v>
      </c>
      <c r="K449" s="62">
        <v>9.5899999999999996E-3</v>
      </c>
    </row>
    <row r="450" spans="1:11" x14ac:dyDescent="0.35">
      <c r="A450" s="62">
        <v>444</v>
      </c>
      <c r="B450" s="62">
        <v>-6.6629999999999995E-2</v>
      </c>
      <c r="C450" s="62">
        <v>-7.2720000000000007E-2</v>
      </c>
      <c r="D450" s="62">
        <v>-2.0729999999999998E-2</v>
      </c>
      <c r="E450" s="62">
        <v>-1.4250000000000001E-2</v>
      </c>
      <c r="F450" s="62">
        <v>5.4510000000000003E-2</v>
      </c>
      <c r="G450" s="62">
        <v>-0.13744999999999999</v>
      </c>
      <c r="H450" s="62">
        <v>0.17534</v>
      </c>
      <c r="I450" s="62">
        <v>-0.11448</v>
      </c>
      <c r="J450" s="62">
        <v>-0.37034</v>
      </c>
      <c r="K450" s="62">
        <v>2.6980000000000001E-2</v>
      </c>
    </row>
    <row r="451" spans="1:11" x14ac:dyDescent="0.35">
      <c r="A451" s="62">
        <v>445</v>
      </c>
      <c r="B451" s="62">
        <v>0.10678</v>
      </c>
      <c r="C451" s="62">
        <v>-0.19849</v>
      </c>
      <c r="D451" s="62">
        <v>7.2199999999999999E-3</v>
      </c>
      <c r="E451" s="62">
        <v>9.1120000000000007E-2</v>
      </c>
      <c r="F451" s="62">
        <v>1.5100000000000001E-3</v>
      </c>
      <c r="G451" s="62">
        <v>-0.16849</v>
      </c>
      <c r="H451" s="62">
        <v>-4.0349999999999997E-2</v>
      </c>
      <c r="I451" s="62">
        <v>-0.18357000000000001</v>
      </c>
      <c r="J451" s="62">
        <v>-0.19414999999999999</v>
      </c>
      <c r="K451" s="62">
        <v>-2.726E-2</v>
      </c>
    </row>
    <row r="452" spans="1:11" x14ac:dyDescent="0.35">
      <c r="A452" s="62">
        <v>446</v>
      </c>
      <c r="B452" s="62">
        <v>0.10754</v>
      </c>
      <c r="C452" s="62">
        <v>0.17533000000000001</v>
      </c>
      <c r="D452" s="62">
        <v>6.5820000000000004E-2</v>
      </c>
      <c r="E452" s="62">
        <v>-1.0189999999999999E-2</v>
      </c>
      <c r="F452" s="62">
        <v>-0.14774999999999999</v>
      </c>
      <c r="G452" s="62">
        <v>3.8420000000000003E-2</v>
      </c>
      <c r="H452" s="62">
        <v>-1.4789999999999999E-2</v>
      </c>
      <c r="I452" s="62">
        <v>-0.12281</v>
      </c>
      <c r="J452" s="62">
        <v>-5.1959999999999999E-2</v>
      </c>
      <c r="K452" s="62">
        <v>3.9539999999999999E-2</v>
      </c>
    </row>
    <row r="453" spans="1:11" x14ac:dyDescent="0.35">
      <c r="A453" s="62">
        <v>447</v>
      </c>
      <c r="B453" s="62">
        <v>0.12834999999999999</v>
      </c>
      <c r="C453" s="62">
        <v>0.20135</v>
      </c>
      <c r="D453" s="62">
        <v>5.4309999999999997E-2</v>
      </c>
      <c r="E453" s="62">
        <v>4.4310000000000002E-2</v>
      </c>
      <c r="F453" s="62">
        <v>-6.2440000000000002E-2</v>
      </c>
      <c r="G453" s="62">
        <v>-1.08E-3</v>
      </c>
      <c r="H453" s="62">
        <v>-0.21057999999999999</v>
      </c>
      <c r="I453" s="62">
        <v>-2.5930000000000002E-2</v>
      </c>
      <c r="J453" s="62">
        <v>6.0949999999999997E-2</v>
      </c>
      <c r="K453" s="62">
        <v>-0.11824</v>
      </c>
    </row>
    <row r="454" spans="1:11" x14ac:dyDescent="0.35">
      <c r="A454" s="62">
        <v>448</v>
      </c>
      <c r="B454" s="62">
        <v>0.13505</v>
      </c>
      <c r="C454" s="62">
        <v>0.19228999999999999</v>
      </c>
      <c r="D454" s="62">
        <v>-2.7560000000000001E-2</v>
      </c>
      <c r="E454" s="62">
        <v>-6.0409999999999998E-2</v>
      </c>
      <c r="F454" s="62">
        <v>4.3150000000000001E-2</v>
      </c>
      <c r="G454" s="62">
        <v>-2.0369999999999999E-2</v>
      </c>
      <c r="H454" s="62">
        <v>0.25438</v>
      </c>
      <c r="I454" s="62">
        <v>-5.7669999999999999E-2</v>
      </c>
      <c r="J454" s="62">
        <v>6.6899999999999998E-3</v>
      </c>
      <c r="K454" s="62">
        <v>0.10007000000000001</v>
      </c>
    </row>
    <row r="455" spans="1:11" x14ac:dyDescent="0.35">
      <c r="A455" s="62">
        <v>449</v>
      </c>
      <c r="B455" s="62">
        <v>0.10852000000000001</v>
      </c>
      <c r="C455" s="62">
        <v>0.18124999999999999</v>
      </c>
      <c r="D455" s="62">
        <v>3.0079999999999999E-2</v>
      </c>
      <c r="E455" s="62">
        <v>-0.10073</v>
      </c>
      <c r="F455" s="62">
        <v>-4.7099999999999998E-3</v>
      </c>
      <c r="G455" s="62">
        <v>2.724E-2</v>
      </c>
      <c r="H455" s="62">
        <v>6.4869999999999997E-2</v>
      </c>
      <c r="I455" s="62">
        <v>-4.6350000000000002E-2</v>
      </c>
      <c r="J455" s="62">
        <v>-5.4370000000000002E-2</v>
      </c>
      <c r="K455" s="62">
        <v>5.3359999999999998E-2</v>
      </c>
    </row>
    <row r="456" spans="1:11" x14ac:dyDescent="0.35">
      <c r="A456" s="62">
        <v>450</v>
      </c>
      <c r="B456" s="62">
        <v>0.17388999999999999</v>
      </c>
      <c r="C456" s="62">
        <v>7.6810000000000003E-2</v>
      </c>
      <c r="D456" s="62">
        <v>9.4729999999999995E-2</v>
      </c>
      <c r="E456" s="62">
        <v>0.11389000000000001</v>
      </c>
      <c r="F456" s="62">
        <v>-7.7630000000000005E-2</v>
      </c>
      <c r="G456" s="62">
        <v>4.546E-2</v>
      </c>
      <c r="H456" s="62">
        <v>-0.12418999999999999</v>
      </c>
      <c r="I456" s="62">
        <v>1.1900000000000001E-3</v>
      </c>
      <c r="J456" s="62">
        <v>-2.69E-2</v>
      </c>
      <c r="K456" s="62">
        <v>3.1029999999999999E-2</v>
      </c>
    </row>
    <row r="457" spans="1:11" x14ac:dyDescent="0.35">
      <c r="A457" s="62">
        <v>451</v>
      </c>
      <c r="B457" s="62">
        <v>-0.12579000000000001</v>
      </c>
      <c r="C457" s="62">
        <v>-7.3459999999999998E-2</v>
      </c>
      <c r="D457" s="62">
        <v>0.25466</v>
      </c>
      <c r="E457" s="62">
        <v>5.5660000000000001E-2</v>
      </c>
      <c r="F457" s="62">
        <v>-0.19072</v>
      </c>
      <c r="G457" s="62">
        <v>8.4290000000000004E-2</v>
      </c>
      <c r="H457" s="62">
        <v>0.18609999999999999</v>
      </c>
      <c r="I457" s="62">
        <v>-7.9759999999999998E-2</v>
      </c>
      <c r="J457" s="62">
        <v>-0.15021000000000001</v>
      </c>
      <c r="K457" s="62">
        <v>-5.3379999999999997E-2</v>
      </c>
    </row>
    <row r="458" spans="1:11" x14ac:dyDescent="0.35">
      <c r="A458" s="62">
        <v>452</v>
      </c>
      <c r="B458" s="62">
        <v>-8.0300000000000007E-3</v>
      </c>
      <c r="C458" s="62">
        <v>4.4979999999999999E-2</v>
      </c>
      <c r="D458" s="62">
        <v>0.10656</v>
      </c>
      <c r="E458" s="62">
        <v>8.616E-2</v>
      </c>
      <c r="F458" s="62">
        <v>-0.19559000000000001</v>
      </c>
      <c r="G458" s="62">
        <v>7.2700000000000004E-3</v>
      </c>
      <c r="H458" s="62">
        <v>7.6340000000000005E-2</v>
      </c>
      <c r="I458" s="62">
        <v>-1.3950000000000001E-2</v>
      </c>
      <c r="J458" s="62">
        <v>-0.30103000000000002</v>
      </c>
      <c r="K458" s="62">
        <v>-1.5879999999999998E-2</v>
      </c>
    </row>
    <row r="459" spans="1:11" x14ac:dyDescent="0.35">
      <c r="A459" s="62">
        <v>453</v>
      </c>
      <c r="B459" s="62">
        <v>0.16889000000000001</v>
      </c>
      <c r="C459" s="62">
        <v>-0.10775999999999999</v>
      </c>
      <c r="D459" s="62">
        <v>4.4639999999999999E-2</v>
      </c>
      <c r="E459" s="62">
        <v>-0.16167000000000001</v>
      </c>
      <c r="F459" s="62">
        <v>0.11743000000000001</v>
      </c>
      <c r="G459" s="62">
        <v>-7.0830000000000004E-2</v>
      </c>
      <c r="H459" s="62">
        <v>-0.10824</v>
      </c>
      <c r="I459" s="62">
        <v>-8.4220000000000003E-2</v>
      </c>
      <c r="J459" s="62">
        <v>-0.26223000000000002</v>
      </c>
      <c r="K459" s="62">
        <v>1.031E-2</v>
      </c>
    </row>
    <row r="460" spans="1:11" x14ac:dyDescent="0.35">
      <c r="A460" s="62">
        <v>454</v>
      </c>
      <c r="B460" s="62">
        <v>-3.2750000000000001E-2</v>
      </c>
      <c r="C460" s="62">
        <v>-0.25047000000000003</v>
      </c>
      <c r="D460" s="62">
        <v>8.5680000000000006E-2</v>
      </c>
      <c r="E460" s="62">
        <v>4.5089999999999998E-2</v>
      </c>
      <c r="F460" s="62">
        <v>0.17737</v>
      </c>
      <c r="G460" s="62">
        <v>-6.6669999999999993E-2</v>
      </c>
      <c r="H460" s="62">
        <v>0.11788</v>
      </c>
      <c r="I460" s="62">
        <v>-0.14605000000000001</v>
      </c>
      <c r="J460" s="62">
        <v>4.2259999999999999E-2</v>
      </c>
      <c r="K460" s="62">
        <v>-4.7629999999999999E-2</v>
      </c>
    </row>
    <row r="461" spans="1:11" x14ac:dyDescent="0.35">
      <c r="A461" s="62">
        <v>455</v>
      </c>
      <c r="B461" s="62">
        <v>0.21103</v>
      </c>
      <c r="C461" s="62">
        <v>9.3899999999999997E-2</v>
      </c>
      <c r="D461" s="62">
        <v>-5.1700000000000001E-3</v>
      </c>
      <c r="E461" s="62">
        <v>7.5550000000000006E-2</v>
      </c>
      <c r="F461" s="62">
        <v>8.899E-2</v>
      </c>
      <c r="G461" s="62">
        <v>-9.6799999999999994E-3</v>
      </c>
      <c r="H461" s="62">
        <v>0.12365</v>
      </c>
      <c r="I461" s="62">
        <v>6.3960000000000003E-2</v>
      </c>
      <c r="J461" s="62">
        <v>3.0849999999999999E-2</v>
      </c>
      <c r="K461" s="62">
        <v>7.9740000000000005E-2</v>
      </c>
    </row>
    <row r="462" spans="1:11" x14ac:dyDescent="0.35">
      <c r="A462" s="62">
        <v>456</v>
      </c>
      <c r="B462" s="62">
        <v>3.4639999999999997E-2</v>
      </c>
      <c r="C462" s="62">
        <v>-0.13757</v>
      </c>
      <c r="D462" s="62">
        <v>0.12790000000000001</v>
      </c>
      <c r="E462" s="62">
        <v>9.9269999999999997E-2</v>
      </c>
      <c r="F462" s="62">
        <v>8.3460000000000006E-2</v>
      </c>
      <c r="G462" s="62">
        <v>2.232E-2</v>
      </c>
      <c r="H462" s="62">
        <v>0.21917</v>
      </c>
      <c r="I462" s="62">
        <v>-1.5779999999999999E-2</v>
      </c>
      <c r="J462" s="62">
        <v>0.14887</v>
      </c>
      <c r="K462" s="62">
        <v>-3.9210000000000002E-2</v>
      </c>
    </row>
    <row r="463" spans="1:11" x14ac:dyDescent="0.35">
      <c r="A463" s="62">
        <v>457</v>
      </c>
      <c r="B463" s="62">
        <v>2.1430000000000001E-2</v>
      </c>
      <c r="C463" s="62">
        <v>-0.15423000000000001</v>
      </c>
      <c r="D463" s="62">
        <v>0.13617000000000001</v>
      </c>
      <c r="E463" s="62">
        <v>2.7539999999999999E-2</v>
      </c>
      <c r="F463" s="62">
        <v>8.8480000000000003E-2</v>
      </c>
      <c r="G463" s="62">
        <v>6.5640000000000004E-2</v>
      </c>
      <c r="H463" s="62">
        <v>9.6129999999999993E-2</v>
      </c>
      <c r="I463" s="62">
        <v>4.3799999999999999E-2</v>
      </c>
      <c r="J463" s="62">
        <v>0.13519999999999999</v>
      </c>
      <c r="K463" s="62">
        <v>-4.1189999999999997E-2</v>
      </c>
    </row>
    <row r="464" spans="1:11" x14ac:dyDescent="0.35">
      <c r="A464" s="62">
        <v>458</v>
      </c>
      <c r="B464" s="62">
        <v>2.3439999999999999E-2</v>
      </c>
      <c r="C464" s="62">
        <v>-0.13120000000000001</v>
      </c>
      <c r="D464" s="62">
        <v>0.18218000000000001</v>
      </c>
      <c r="E464" s="62">
        <v>0.15182999999999999</v>
      </c>
      <c r="F464" s="62">
        <v>1.4789999999999999E-2</v>
      </c>
      <c r="G464" s="62">
        <v>2.6859999999999998E-2</v>
      </c>
      <c r="H464" s="62">
        <v>0.14463999999999999</v>
      </c>
      <c r="I464" s="62">
        <v>-7.4899999999999994E-2</v>
      </c>
      <c r="J464" s="62">
        <v>0.10961</v>
      </c>
      <c r="K464" s="62">
        <v>-9.0429999999999996E-2</v>
      </c>
    </row>
    <row r="465" spans="1:11" x14ac:dyDescent="0.35">
      <c r="A465" s="62">
        <v>459</v>
      </c>
      <c r="B465" s="62">
        <v>2.6409999999999999E-2</v>
      </c>
      <c r="C465" s="62">
        <v>-0.12615999999999999</v>
      </c>
      <c r="D465" s="62">
        <v>0.15218000000000001</v>
      </c>
      <c r="E465" s="62">
        <v>8.7790000000000007E-2</v>
      </c>
      <c r="F465" s="62">
        <v>0.10925</v>
      </c>
      <c r="G465" s="62">
        <v>2.47E-2</v>
      </c>
      <c r="H465" s="62">
        <v>0.17558000000000001</v>
      </c>
      <c r="I465" s="62">
        <v>-1.678E-2</v>
      </c>
      <c r="J465" s="62">
        <v>0.10718999999999999</v>
      </c>
      <c r="K465" s="62">
        <v>-9.1950000000000004E-2</v>
      </c>
    </row>
    <row r="466" spans="1:11" x14ac:dyDescent="0.35">
      <c r="A466" s="62">
        <v>460</v>
      </c>
      <c r="B466" s="62">
        <v>2.7230000000000001E-2</v>
      </c>
      <c r="C466" s="62">
        <v>-0.12426</v>
      </c>
      <c r="D466" s="62">
        <v>0.15085000000000001</v>
      </c>
      <c r="E466" s="62">
        <v>9.375E-2</v>
      </c>
      <c r="F466" s="62">
        <v>0.10410999999999999</v>
      </c>
      <c r="G466" s="62">
        <v>2.3380000000000001E-2</v>
      </c>
      <c r="H466" s="62">
        <v>0.18837000000000001</v>
      </c>
      <c r="I466" s="62">
        <v>-1.9349999999999999E-2</v>
      </c>
      <c r="J466" s="62">
        <v>0.10892</v>
      </c>
      <c r="K466" s="62">
        <v>-8.8620000000000004E-2</v>
      </c>
    </row>
    <row r="467" spans="1:11" x14ac:dyDescent="0.35">
      <c r="A467" s="62">
        <v>461</v>
      </c>
      <c r="B467" s="62">
        <v>0.16991999999999999</v>
      </c>
      <c r="C467" s="62">
        <v>-0.2009</v>
      </c>
      <c r="D467" s="62">
        <v>-0.39166000000000001</v>
      </c>
      <c r="E467" s="62">
        <v>-6.5710000000000005E-2</v>
      </c>
      <c r="F467" s="62">
        <v>7.1399999999999996E-3</v>
      </c>
      <c r="G467" s="62">
        <v>0.153</v>
      </c>
      <c r="H467" s="62">
        <v>-3.0669999999999999E-2</v>
      </c>
      <c r="I467" s="62">
        <v>1.9980000000000001E-2</v>
      </c>
      <c r="J467" s="62">
        <v>-3.243E-2</v>
      </c>
      <c r="K467" s="62">
        <v>-0.11351</v>
      </c>
    </row>
    <row r="468" spans="1:11" x14ac:dyDescent="0.35">
      <c r="A468" s="62">
        <v>462</v>
      </c>
      <c r="B468" s="62">
        <v>0.17216999999999999</v>
      </c>
      <c r="C468" s="62">
        <v>-0.18340999999999999</v>
      </c>
      <c r="D468" s="62">
        <v>-0.40051999999999999</v>
      </c>
      <c r="E468" s="62">
        <v>-4.0299999999999997E-3</v>
      </c>
      <c r="F468" s="62">
        <v>1.426E-2</v>
      </c>
      <c r="G468" s="62">
        <v>0.12008000000000001</v>
      </c>
      <c r="H468" s="62">
        <v>5.2339999999999998E-2</v>
      </c>
      <c r="I468" s="62">
        <v>-3.2960000000000003E-2</v>
      </c>
      <c r="J468" s="62">
        <v>-2.402E-2</v>
      </c>
      <c r="K468" s="62">
        <v>-0.11876</v>
      </c>
    </row>
    <row r="469" spans="1:11" x14ac:dyDescent="0.35">
      <c r="A469" s="62">
        <v>463</v>
      </c>
      <c r="B469" s="62">
        <v>0.16671</v>
      </c>
      <c r="C469" s="62">
        <v>-0.21551000000000001</v>
      </c>
      <c r="D469" s="62">
        <v>-0.37655</v>
      </c>
      <c r="E469" s="62">
        <v>-0.1003</v>
      </c>
      <c r="F469" s="62">
        <v>-2.5399999999999999E-2</v>
      </c>
      <c r="G469" s="62">
        <v>0.18809000000000001</v>
      </c>
      <c r="H469" s="62">
        <v>-0.11704000000000001</v>
      </c>
      <c r="I469" s="62">
        <v>5.6129999999999999E-2</v>
      </c>
      <c r="J469" s="62">
        <v>-3.4000000000000002E-2</v>
      </c>
      <c r="K469" s="62">
        <v>-0.11054</v>
      </c>
    </row>
    <row r="470" spans="1:11" x14ac:dyDescent="0.35">
      <c r="A470" s="62">
        <v>464</v>
      </c>
      <c r="B470" s="62">
        <v>0.16619999999999999</v>
      </c>
      <c r="C470" s="62">
        <v>-0.21720999999999999</v>
      </c>
      <c r="D470" s="62">
        <v>-0.37346000000000001</v>
      </c>
      <c r="E470" s="62">
        <v>-9.8379999999999995E-2</v>
      </c>
      <c r="F470" s="62">
        <v>-2.334E-2</v>
      </c>
      <c r="G470" s="62">
        <v>0.18714</v>
      </c>
      <c r="H470" s="62">
        <v>-0.11856</v>
      </c>
      <c r="I470" s="62">
        <v>5.2979999999999999E-2</v>
      </c>
      <c r="J470" s="62">
        <v>-3.4970000000000001E-2</v>
      </c>
      <c r="K470" s="62">
        <v>-0.10895000000000001</v>
      </c>
    </row>
    <row r="471" spans="1:11" x14ac:dyDescent="0.35">
      <c r="A471" s="62">
        <v>465</v>
      </c>
      <c r="B471" s="62">
        <v>0.16871</v>
      </c>
      <c r="C471" s="62">
        <v>-0.20601</v>
      </c>
      <c r="D471" s="62">
        <v>-0.38255</v>
      </c>
      <c r="E471" s="62">
        <v>-7.2609999999999994E-2</v>
      </c>
      <c r="F471" s="62">
        <v>5.4000000000000001E-4</v>
      </c>
      <c r="G471" s="62">
        <v>0.16164000000000001</v>
      </c>
      <c r="H471" s="62">
        <v>-9.2429999999999998E-2</v>
      </c>
      <c r="I471" s="62">
        <v>2.044E-2</v>
      </c>
      <c r="J471" s="62">
        <v>-3.2329999999999998E-2</v>
      </c>
      <c r="K471" s="62">
        <v>-0.13557</v>
      </c>
    </row>
    <row r="472" spans="1:11" x14ac:dyDescent="0.35">
      <c r="A472" s="62">
        <v>466</v>
      </c>
      <c r="B472" s="62">
        <v>0.18568999999999999</v>
      </c>
      <c r="C472" s="62">
        <v>8.4720000000000004E-2</v>
      </c>
      <c r="D472" s="62">
        <v>7.2599999999999998E-2</v>
      </c>
      <c r="E472" s="62">
        <v>0.10868999999999999</v>
      </c>
      <c r="F472" s="62">
        <v>-9.1900000000000003E-3</v>
      </c>
      <c r="G472" s="62">
        <v>1.7229999999999999E-2</v>
      </c>
      <c r="H472" s="62">
        <v>3.6339999999999997E-2</v>
      </c>
      <c r="I472" s="62">
        <v>-2.6079999999999999E-2</v>
      </c>
      <c r="J472" s="62">
        <v>-3.603E-2</v>
      </c>
      <c r="K472" s="62">
        <v>3.4259999999999999E-2</v>
      </c>
    </row>
    <row r="473" spans="1:11" x14ac:dyDescent="0.35">
      <c r="A473" s="62">
        <v>467</v>
      </c>
      <c r="B473" s="62">
        <v>3.4709999999999998E-2</v>
      </c>
      <c r="C473" s="62">
        <v>-0.13850000000000001</v>
      </c>
      <c r="D473" s="62">
        <v>0.13463</v>
      </c>
      <c r="E473" s="62">
        <v>0.10804999999999999</v>
      </c>
      <c r="F473" s="62">
        <v>7.0970000000000005E-2</v>
      </c>
      <c r="G473" s="62">
        <v>2.3199999999999998E-2</v>
      </c>
      <c r="H473" s="62">
        <v>0.21807000000000001</v>
      </c>
      <c r="I473" s="62">
        <v>-2.6859999999999998E-2</v>
      </c>
      <c r="J473" s="62">
        <v>0.14729</v>
      </c>
      <c r="K473" s="62">
        <v>-3.7229999999999999E-2</v>
      </c>
    </row>
    <row r="474" spans="1:11" x14ac:dyDescent="0.35">
      <c r="A474" s="62">
        <v>468</v>
      </c>
      <c r="B474" s="62">
        <v>2.18E-2</v>
      </c>
      <c r="C474" s="62">
        <v>-0.15501000000000001</v>
      </c>
      <c r="D474" s="62">
        <v>0.14085</v>
      </c>
      <c r="E474" s="62">
        <v>3.5779999999999999E-2</v>
      </c>
      <c r="F474" s="62">
        <v>8.0649999999999999E-2</v>
      </c>
      <c r="G474" s="62">
        <v>6.4089999999999994E-2</v>
      </c>
      <c r="H474" s="62">
        <v>0.10327</v>
      </c>
      <c r="I474" s="62">
        <v>3.5020000000000003E-2</v>
      </c>
      <c r="J474" s="62">
        <v>0.13478999999999999</v>
      </c>
      <c r="K474" s="62">
        <v>-3.6819999999999999E-2</v>
      </c>
    </row>
    <row r="475" spans="1:11" x14ac:dyDescent="0.35">
      <c r="A475" s="62">
        <v>469</v>
      </c>
      <c r="B475" s="62">
        <v>0.17115</v>
      </c>
      <c r="C475" s="62">
        <v>-0.18348</v>
      </c>
      <c r="D475" s="62">
        <v>-0.39917999999999998</v>
      </c>
      <c r="E475" s="62">
        <v>-3.62E-3</v>
      </c>
      <c r="F475" s="62">
        <v>1.1780000000000001E-2</v>
      </c>
      <c r="G475" s="62">
        <v>0.12128</v>
      </c>
      <c r="H475" s="62">
        <v>4.8590000000000001E-2</v>
      </c>
      <c r="I475" s="62">
        <v>-3.4569999999999997E-2</v>
      </c>
      <c r="J475" s="62">
        <v>-2.4889999999999999E-2</v>
      </c>
      <c r="K475" s="62">
        <v>-0.11901</v>
      </c>
    </row>
    <row r="476" spans="1:11" x14ac:dyDescent="0.35">
      <c r="A476" s="62">
        <v>470</v>
      </c>
      <c r="B476" s="62">
        <v>0.17082</v>
      </c>
      <c r="C476" s="62">
        <v>-0.21367</v>
      </c>
      <c r="D476" s="62">
        <v>-0.38290000000000002</v>
      </c>
      <c r="E476" s="62">
        <v>-9.801E-2</v>
      </c>
      <c r="F476" s="62">
        <v>-1.159E-2</v>
      </c>
      <c r="G476" s="62">
        <v>0.18117</v>
      </c>
      <c r="H476" s="62">
        <v>-7.485E-2</v>
      </c>
      <c r="I476" s="62">
        <v>5.738E-2</v>
      </c>
      <c r="J476" s="62">
        <v>-3.5520000000000003E-2</v>
      </c>
      <c r="K476" s="62">
        <v>-9.6360000000000001E-2</v>
      </c>
    </row>
    <row r="477" spans="1:11" x14ac:dyDescent="0.35">
      <c r="A477" s="62">
        <v>471</v>
      </c>
      <c r="B477" s="62">
        <v>0.17441999999999999</v>
      </c>
      <c r="C477" s="62">
        <v>-0.18789</v>
      </c>
      <c r="D477" s="62">
        <v>-0.39972999999999997</v>
      </c>
      <c r="E477" s="62">
        <v>-2.4330000000000001E-2</v>
      </c>
      <c r="F477" s="62">
        <v>2.605E-2</v>
      </c>
      <c r="G477" s="62">
        <v>0.12553</v>
      </c>
      <c r="H477" s="62">
        <v>1.15E-2</v>
      </c>
      <c r="I477" s="62">
        <v>-2.1360000000000001E-2</v>
      </c>
      <c r="J477" s="62">
        <v>-2.742E-2</v>
      </c>
      <c r="K477" s="62">
        <v>-0.13519999999999999</v>
      </c>
    </row>
    <row r="478" spans="1:11" x14ac:dyDescent="0.35">
      <c r="A478" s="62">
        <v>472</v>
      </c>
      <c r="B478" s="62">
        <v>0.14788000000000001</v>
      </c>
      <c r="C478" s="62">
        <v>0.20432</v>
      </c>
      <c r="D478" s="62">
        <v>-2.8490000000000001E-2</v>
      </c>
      <c r="E478" s="62">
        <v>-4.4299999999999999E-2</v>
      </c>
      <c r="F478" s="62">
        <v>0.12024</v>
      </c>
      <c r="G478" s="62">
        <v>-3.0470000000000001E-2</v>
      </c>
      <c r="H478" s="62">
        <v>6.8599999999999998E-3</v>
      </c>
      <c r="I478" s="62">
        <v>3.3759999999999998E-2</v>
      </c>
      <c r="J478" s="62">
        <v>9.7180000000000002E-2</v>
      </c>
      <c r="K478" s="62">
        <v>-7.8170000000000003E-2</v>
      </c>
    </row>
    <row r="479" spans="1:11" x14ac:dyDescent="0.35">
      <c r="A479" s="62">
        <v>473</v>
      </c>
      <c r="B479" s="62">
        <v>0.11738</v>
      </c>
      <c r="C479" s="62">
        <v>0.24912999999999999</v>
      </c>
      <c r="D479" s="62">
        <v>2.844E-2</v>
      </c>
      <c r="E479" s="62">
        <v>-0.31031999999999998</v>
      </c>
      <c r="F479" s="62">
        <v>2.955E-2</v>
      </c>
      <c r="G479" s="62">
        <v>-4.7059999999999998E-2</v>
      </c>
      <c r="H479" s="62">
        <v>6.8419999999999995E-2</v>
      </c>
      <c r="I479" s="62">
        <v>-9.6140000000000003E-2</v>
      </c>
      <c r="J479" s="62">
        <v>-0.12429999999999999</v>
      </c>
      <c r="K479" s="62">
        <v>-0.14913999999999999</v>
      </c>
    </row>
    <row r="480" spans="1:11" x14ac:dyDescent="0.35">
      <c r="A480" s="62">
        <v>474</v>
      </c>
      <c r="B480" s="62">
        <v>0.16536000000000001</v>
      </c>
      <c r="C480" s="62">
        <v>-0.19178999999999999</v>
      </c>
      <c r="D480" s="62">
        <v>-0.33878999999999998</v>
      </c>
      <c r="E480" s="62">
        <v>0.13025999999999999</v>
      </c>
      <c r="F480" s="62">
        <v>-0.18898000000000001</v>
      </c>
      <c r="G480" s="62">
        <v>0.12897</v>
      </c>
      <c r="H480" s="62">
        <v>-2.5739999999999999E-2</v>
      </c>
      <c r="I480" s="62">
        <v>-0.15253</v>
      </c>
      <c r="J480" s="62">
        <v>-1.6129999999999999E-2</v>
      </c>
      <c r="K480" s="62">
        <v>-0.12349</v>
      </c>
    </row>
    <row r="481" spans="1:11" x14ac:dyDescent="0.35">
      <c r="A481" s="62">
        <v>475</v>
      </c>
      <c r="B481" s="62">
        <v>1.9210000000000001E-2</v>
      </c>
      <c r="C481" s="62">
        <v>-0.15231</v>
      </c>
      <c r="D481" s="62">
        <v>0.13808999999999999</v>
      </c>
      <c r="E481" s="62">
        <v>3.7960000000000001E-2</v>
      </c>
      <c r="F481" s="62">
        <v>7.6799999999999993E-2</v>
      </c>
      <c r="G481" s="62">
        <v>6.608E-2</v>
      </c>
      <c r="H481" s="62">
        <v>0.10102</v>
      </c>
      <c r="I481" s="62">
        <v>3.6760000000000001E-2</v>
      </c>
      <c r="J481" s="62">
        <v>0.13718</v>
      </c>
      <c r="K481" s="62">
        <v>-3.841E-2</v>
      </c>
    </row>
    <row r="482" spans="1:11" x14ac:dyDescent="0.35">
      <c r="A482" s="62">
        <v>476</v>
      </c>
      <c r="B482" s="62">
        <v>0.17241000000000001</v>
      </c>
      <c r="C482" s="62">
        <v>-0.21088999999999999</v>
      </c>
      <c r="D482" s="62">
        <v>-0.41660999999999998</v>
      </c>
      <c r="E482" s="62">
        <v>-5.4989999999999997E-2</v>
      </c>
      <c r="F482" s="62">
        <v>-1.485E-2</v>
      </c>
      <c r="G482" s="62">
        <v>0.15726000000000001</v>
      </c>
      <c r="H482" s="62">
        <v>-1.3610000000000001E-2</v>
      </c>
      <c r="I482" s="62">
        <v>2.393E-2</v>
      </c>
      <c r="J482" s="62">
        <v>9.2200000000000008E-3</v>
      </c>
      <c r="K482" s="62">
        <v>-6.8150000000000002E-2</v>
      </c>
    </row>
    <row r="483" spans="1:11" x14ac:dyDescent="0.35">
      <c r="A483" s="62">
        <v>477</v>
      </c>
      <c r="B483" s="62">
        <v>0.17127999999999999</v>
      </c>
      <c r="C483" s="62">
        <v>-0.18028</v>
      </c>
      <c r="D483" s="62">
        <v>-0.39721000000000001</v>
      </c>
      <c r="E483" s="62">
        <v>2.06E-2</v>
      </c>
      <c r="F483" s="62">
        <v>-5.6800000000000002E-3</v>
      </c>
      <c r="G483" s="62">
        <v>0.11468</v>
      </c>
      <c r="H483" s="62">
        <v>8.6569999999999994E-2</v>
      </c>
      <c r="I483" s="62">
        <v>-4.9230000000000003E-2</v>
      </c>
      <c r="J483" s="62">
        <v>-1.915E-2</v>
      </c>
      <c r="K483" s="62">
        <v>-0.10538</v>
      </c>
    </row>
    <row r="484" spans="1:11" x14ac:dyDescent="0.35">
      <c r="A484" s="62">
        <v>478</v>
      </c>
      <c r="B484" s="62">
        <v>0.13370000000000001</v>
      </c>
      <c r="C484" s="62">
        <v>-1.5219999999999999E-2</v>
      </c>
      <c r="D484" s="62">
        <v>3.4110000000000001E-2</v>
      </c>
      <c r="E484" s="62">
        <v>0.28310999999999997</v>
      </c>
      <c r="F484" s="62">
        <v>-7.4590000000000004E-2</v>
      </c>
      <c r="G484" s="62">
        <v>-2.1900000000000001E-3</v>
      </c>
      <c r="H484" s="62">
        <v>7.5910000000000005E-2</v>
      </c>
      <c r="I484" s="62">
        <v>-4.5990000000000003E-2</v>
      </c>
      <c r="J484" s="62">
        <v>2.359E-2</v>
      </c>
      <c r="K484" s="62">
        <v>-4.0980000000000003E-2</v>
      </c>
    </row>
    <row r="485" spans="1:11" x14ac:dyDescent="0.35">
      <c r="A485" s="62">
        <v>479</v>
      </c>
      <c r="B485" s="62">
        <v>-2.5989999999999999E-2</v>
      </c>
      <c r="C485" s="62">
        <v>0.12058000000000001</v>
      </c>
      <c r="D485" s="62">
        <v>-3.9199999999999999E-3</v>
      </c>
      <c r="E485" s="62">
        <v>0.13228999999999999</v>
      </c>
      <c r="F485" s="62">
        <v>7.2899999999999996E-3</v>
      </c>
      <c r="G485" s="62">
        <v>-3.6800000000000001E-3</v>
      </c>
      <c r="H485" s="62">
        <v>0.19114999999999999</v>
      </c>
      <c r="I485" s="62">
        <v>7.7539999999999998E-2</v>
      </c>
      <c r="J485" s="62">
        <v>-0.12228</v>
      </c>
      <c r="K485" s="62">
        <v>1.0959999999999999E-2</v>
      </c>
    </row>
    <row r="486" spans="1:11" x14ac:dyDescent="0.35">
      <c r="A486" s="62">
        <v>480</v>
      </c>
      <c r="B486" s="62">
        <v>6.9589999999999999E-2</v>
      </c>
      <c r="C486" s="62">
        <v>-0.13306000000000001</v>
      </c>
      <c r="D486" s="62">
        <v>-7.7039999999999997E-2</v>
      </c>
      <c r="E486" s="62">
        <v>0.12296</v>
      </c>
      <c r="F486" s="62">
        <v>0.16259999999999999</v>
      </c>
      <c r="G486" s="62">
        <v>-9.3649999999999997E-2</v>
      </c>
      <c r="H486" s="62">
        <v>4.5969999999999997E-2</v>
      </c>
      <c r="I486" s="62">
        <v>-7.4749999999999997E-2</v>
      </c>
      <c r="J486" s="62">
        <v>-4.6649999999999997E-2</v>
      </c>
      <c r="K486" s="62">
        <v>-1.7899999999999999E-3</v>
      </c>
    </row>
    <row r="487" spans="1:11" x14ac:dyDescent="0.35">
      <c r="A487" s="62">
        <v>481</v>
      </c>
      <c r="B487" s="62">
        <v>6.9589999999999999E-2</v>
      </c>
      <c r="C487" s="62">
        <v>-0.13306000000000001</v>
      </c>
      <c r="D487" s="62">
        <v>-7.7039999999999997E-2</v>
      </c>
      <c r="E487" s="62">
        <v>0.12296</v>
      </c>
      <c r="F487" s="62">
        <v>0.16259999999999999</v>
      </c>
      <c r="G487" s="62">
        <v>-9.3649999999999997E-2</v>
      </c>
      <c r="H487" s="62">
        <v>4.5969999999999997E-2</v>
      </c>
      <c r="I487" s="62">
        <v>-7.4749999999999997E-2</v>
      </c>
      <c r="J487" s="62">
        <v>-4.6649999999999997E-2</v>
      </c>
      <c r="K487" s="62">
        <v>-1.7899999999999999E-3</v>
      </c>
    </row>
    <row r="488" spans="1:11" x14ac:dyDescent="0.35">
      <c r="A488" s="62">
        <v>482</v>
      </c>
      <c r="B488" s="62">
        <v>0.12275</v>
      </c>
      <c r="C488" s="62">
        <v>-1.703E-2</v>
      </c>
      <c r="D488" s="62">
        <v>-3.0500000000000002E-3</v>
      </c>
      <c r="E488" s="62">
        <v>0.14652999999999999</v>
      </c>
      <c r="F488" s="62">
        <v>6.6470000000000001E-2</v>
      </c>
      <c r="G488" s="62">
        <v>2.2929999999999999E-2</v>
      </c>
      <c r="H488" s="62">
        <v>9.0139999999999998E-2</v>
      </c>
      <c r="I488" s="62">
        <v>8.4059999999999996E-2</v>
      </c>
      <c r="J488" s="62">
        <v>1.644E-2</v>
      </c>
      <c r="K488" s="62">
        <v>-1.315E-2</v>
      </c>
    </row>
    <row r="489" spans="1:11" x14ac:dyDescent="0.35">
      <c r="A489" s="62">
        <v>483</v>
      </c>
      <c r="B489" s="62">
        <v>0.19228999999999999</v>
      </c>
      <c r="C489" s="62">
        <v>9.3789999999999998E-2</v>
      </c>
      <c r="D489" s="62">
        <v>5.2330000000000002E-2</v>
      </c>
      <c r="E489" s="62">
        <v>0.21229999999999999</v>
      </c>
      <c r="F489" s="62">
        <v>-7.5270000000000004E-2</v>
      </c>
      <c r="G489" s="62">
        <v>-1.349E-2</v>
      </c>
      <c r="H489" s="62">
        <v>2.0119999999999999E-2</v>
      </c>
      <c r="I489" s="62">
        <v>-8.2390000000000005E-2</v>
      </c>
      <c r="J489" s="62">
        <v>2.674E-2</v>
      </c>
      <c r="K489" s="62">
        <v>4.4200000000000003E-2</v>
      </c>
    </row>
    <row r="490" spans="1:11" x14ac:dyDescent="0.35">
      <c r="A490" s="62">
        <v>484</v>
      </c>
      <c r="B490" s="62">
        <v>0.18679000000000001</v>
      </c>
      <c r="C490" s="62">
        <v>0.1041</v>
      </c>
      <c r="D490" s="62">
        <v>7.4359999999999996E-2</v>
      </c>
      <c r="E490" s="62">
        <v>0.19219</v>
      </c>
      <c r="F490" s="62">
        <v>-4.4819999999999999E-2</v>
      </c>
      <c r="G490" s="62">
        <v>-1.132E-2</v>
      </c>
      <c r="H490" s="62">
        <v>-2.912E-2</v>
      </c>
      <c r="I490" s="62">
        <v>-7.6550000000000007E-2</v>
      </c>
      <c r="J490" s="62">
        <v>-1.455E-2</v>
      </c>
      <c r="K490" s="62">
        <v>-1.355E-2</v>
      </c>
    </row>
    <row r="491" spans="1:11" x14ac:dyDescent="0.35">
      <c r="A491" s="62">
        <v>485</v>
      </c>
      <c r="B491" s="62">
        <v>0.17926</v>
      </c>
      <c r="C491" s="62">
        <v>8.7220000000000006E-2</v>
      </c>
      <c r="D491" s="62">
        <v>3.8519999999999999E-2</v>
      </c>
      <c r="E491" s="62">
        <v>0.12564</v>
      </c>
      <c r="F491" s="62">
        <v>-1.465E-2</v>
      </c>
      <c r="G491" s="62">
        <v>1.341E-2</v>
      </c>
      <c r="H491" s="62">
        <v>6.0899999999999999E-3</v>
      </c>
      <c r="I491" s="62">
        <v>1.47E-3</v>
      </c>
      <c r="J491" s="62">
        <v>2.019E-2</v>
      </c>
      <c r="K491" s="62">
        <v>7.2870000000000004E-2</v>
      </c>
    </row>
    <row r="492" spans="1:11" x14ac:dyDescent="0.35">
      <c r="A492" s="62">
        <v>486</v>
      </c>
      <c r="B492" s="62">
        <v>-0.13461000000000001</v>
      </c>
      <c r="C492" s="62">
        <v>-1.362E-2</v>
      </c>
      <c r="D492" s="62">
        <v>-0.18679000000000001</v>
      </c>
      <c r="E492" s="62">
        <v>3.8649999999999997E-2</v>
      </c>
      <c r="F492" s="62">
        <v>-5.8970000000000002E-2</v>
      </c>
      <c r="G492" s="62">
        <v>-1.256E-2</v>
      </c>
      <c r="H492" s="62">
        <v>0.12776000000000001</v>
      </c>
      <c r="I492" s="62">
        <v>0.10604</v>
      </c>
      <c r="J492" s="62">
        <v>-0.12978999999999999</v>
      </c>
      <c r="K492" s="62">
        <v>9.1000000000000004E-3</v>
      </c>
    </row>
    <row r="493" spans="1:11" x14ac:dyDescent="0.35">
      <c r="A493" s="62">
        <v>487</v>
      </c>
      <c r="B493" s="62">
        <v>-9.3439999999999995E-2</v>
      </c>
      <c r="C493" s="62">
        <v>6.8659999999999999E-2</v>
      </c>
      <c r="D493" s="62">
        <v>-2.0049999999999998E-2</v>
      </c>
      <c r="E493" s="62">
        <v>-1.7700000000000001E-3</v>
      </c>
      <c r="F493" s="62">
        <v>-7.5899999999999995E-2</v>
      </c>
      <c r="G493" s="62">
        <v>2.7730000000000001E-2</v>
      </c>
      <c r="H493" s="62">
        <v>7.7100000000000002E-2</v>
      </c>
      <c r="I493" s="62">
        <v>0.24263999999999999</v>
      </c>
      <c r="J493" s="62">
        <v>-0.15583</v>
      </c>
      <c r="K493" s="62">
        <v>-2.6290000000000001E-2</v>
      </c>
    </row>
    <row r="494" spans="1:11" x14ac:dyDescent="0.35">
      <c r="A494" s="62">
        <v>488</v>
      </c>
      <c r="B494" s="62">
        <v>0.14746000000000001</v>
      </c>
      <c r="C494" s="62">
        <v>0.24414</v>
      </c>
      <c r="D494" s="62">
        <v>-2.6380000000000001E-2</v>
      </c>
      <c r="E494" s="62">
        <v>8.1099999999999992E-3</v>
      </c>
      <c r="F494" s="62">
        <v>0.17247000000000001</v>
      </c>
      <c r="G494" s="62">
        <v>-7.7270000000000005E-2</v>
      </c>
      <c r="H494" s="62">
        <v>3.0040000000000001E-2</v>
      </c>
      <c r="I494" s="62">
        <v>7.3699999999999998E-3</v>
      </c>
      <c r="J494" s="62">
        <v>8.0369999999999997E-2</v>
      </c>
      <c r="K494" s="62">
        <v>-0.14152999999999999</v>
      </c>
    </row>
    <row r="495" spans="1:11" x14ac:dyDescent="0.35">
      <c r="A495" s="62">
        <v>489</v>
      </c>
      <c r="B495" s="62">
        <v>0.13711000000000001</v>
      </c>
      <c r="C495" s="62">
        <v>1.575E-2</v>
      </c>
      <c r="D495" s="62">
        <v>-0.10975</v>
      </c>
      <c r="E495" s="62">
        <v>-8.0000000000000004E-4</v>
      </c>
      <c r="F495" s="62">
        <v>0.18348</v>
      </c>
      <c r="G495" s="62">
        <v>-6.5799999999999999E-3</v>
      </c>
      <c r="H495" s="62">
        <v>-1.891E-2</v>
      </c>
      <c r="I495" s="62">
        <v>-6.4799999999999996E-3</v>
      </c>
      <c r="J495" s="62">
        <v>-3.8120000000000001E-2</v>
      </c>
      <c r="K495" s="62">
        <v>1.1990000000000001E-2</v>
      </c>
    </row>
    <row r="496" spans="1:11" x14ac:dyDescent="0.35">
      <c r="A496" s="62">
        <v>490</v>
      </c>
      <c r="B496" s="62">
        <v>0.20008999999999999</v>
      </c>
      <c r="C496" s="62">
        <v>0.10680000000000001</v>
      </c>
      <c r="D496" s="62">
        <v>-1.1209999999999999E-2</v>
      </c>
      <c r="E496" s="62">
        <v>7.7340000000000006E-2</v>
      </c>
      <c r="F496" s="62">
        <v>0.14359</v>
      </c>
      <c r="G496" s="62">
        <v>-2.614E-2</v>
      </c>
      <c r="H496" s="62">
        <v>0.12424</v>
      </c>
      <c r="I496" s="62">
        <v>4.4220000000000002E-2</v>
      </c>
      <c r="J496" s="62">
        <v>3.1579999999999997E-2</v>
      </c>
      <c r="K496" s="62">
        <v>4.7530000000000003E-2</v>
      </c>
    </row>
    <row r="497" spans="1:11" x14ac:dyDescent="0.35">
      <c r="A497" s="62">
        <v>491</v>
      </c>
      <c r="B497" s="62">
        <v>0.14535000000000001</v>
      </c>
      <c r="C497" s="62">
        <v>1.8839999999999999E-2</v>
      </c>
      <c r="D497" s="62">
        <v>-0.12539</v>
      </c>
      <c r="E497" s="62">
        <v>0.11423999999999999</v>
      </c>
      <c r="F497" s="62">
        <v>9.5329999999999998E-2</v>
      </c>
      <c r="G497" s="62">
        <v>-3.8890000000000001E-2</v>
      </c>
      <c r="H497" s="62">
        <v>8.5389999999999994E-2</v>
      </c>
      <c r="I497" s="62">
        <v>-9.7449999999999995E-2</v>
      </c>
      <c r="J497" s="62">
        <v>9.5099999999999994E-3</v>
      </c>
      <c r="K497" s="62">
        <v>6.2330000000000003E-2</v>
      </c>
    </row>
    <row r="498" spans="1:11" x14ac:dyDescent="0.35">
      <c r="A498" s="62">
        <v>492</v>
      </c>
      <c r="B498" s="62">
        <v>0.14383000000000001</v>
      </c>
      <c r="C498" s="62">
        <v>1.8460000000000001E-2</v>
      </c>
      <c r="D498" s="62">
        <v>-0.12892999999999999</v>
      </c>
      <c r="E498" s="62">
        <v>0.10037</v>
      </c>
      <c r="F498" s="62">
        <v>0.10681</v>
      </c>
      <c r="G498" s="62">
        <v>-3.3520000000000001E-2</v>
      </c>
      <c r="H498" s="62">
        <v>5.8619999999999998E-2</v>
      </c>
      <c r="I498" s="62">
        <v>-8.6099999999999996E-2</v>
      </c>
      <c r="J498" s="62">
        <v>7.8399999999999997E-3</v>
      </c>
      <c r="K498" s="62">
        <v>5.1889999999999999E-2</v>
      </c>
    </row>
    <row r="499" spans="1:11" x14ac:dyDescent="0.35">
      <c r="A499" s="62">
        <v>493</v>
      </c>
      <c r="B499" s="62">
        <v>1.329E-2</v>
      </c>
      <c r="C499" s="62">
        <v>-0.13506000000000001</v>
      </c>
      <c r="D499" s="62">
        <v>0.14541000000000001</v>
      </c>
      <c r="E499" s="62">
        <v>9.9940000000000001E-2</v>
      </c>
      <c r="F499" s="62">
        <v>3.8530000000000002E-2</v>
      </c>
      <c r="G499" s="62">
        <v>0.11445</v>
      </c>
      <c r="H499" s="62">
        <v>5.1659999999999998E-2</v>
      </c>
      <c r="I499" s="62">
        <v>2.197E-2</v>
      </c>
      <c r="J499" s="62">
        <v>0.14287</v>
      </c>
      <c r="K499" s="62">
        <v>-8.448E-2</v>
      </c>
    </row>
    <row r="500" spans="1:11" x14ac:dyDescent="0.35">
      <c r="A500" s="62">
        <v>494</v>
      </c>
      <c r="B500" s="62">
        <v>0.14332</v>
      </c>
      <c r="C500" s="62">
        <v>1.3559999999999999E-2</v>
      </c>
      <c r="D500" s="62">
        <v>-0.12545000000000001</v>
      </c>
      <c r="E500" s="62">
        <v>8.0820000000000003E-2</v>
      </c>
      <c r="F500" s="62">
        <v>0.11498</v>
      </c>
      <c r="G500" s="62">
        <v>-2.7189999999999999E-2</v>
      </c>
      <c r="H500" s="62">
        <v>1.503E-2</v>
      </c>
      <c r="I500" s="62">
        <v>-7.7759999999999996E-2</v>
      </c>
      <c r="J500" s="62">
        <v>2.7499999999999998E-3</v>
      </c>
      <c r="K500" s="62">
        <v>3.7510000000000002E-2</v>
      </c>
    </row>
    <row r="501" spans="1:11" x14ac:dyDescent="0.35">
      <c r="A501" s="62">
        <v>495</v>
      </c>
      <c r="B501" s="62">
        <v>0.13456000000000001</v>
      </c>
      <c r="C501" s="62">
        <v>4.3200000000000001E-3</v>
      </c>
      <c r="D501" s="62">
        <v>-0.11744</v>
      </c>
      <c r="E501" s="62">
        <v>5.6070000000000002E-2</v>
      </c>
      <c r="F501" s="62">
        <v>9.2939999999999995E-2</v>
      </c>
      <c r="G501" s="62">
        <v>6.2E-4</v>
      </c>
      <c r="H501" s="62">
        <v>-1.321E-2</v>
      </c>
      <c r="I501" s="62">
        <v>-4.5190000000000001E-2</v>
      </c>
      <c r="J501" s="62">
        <v>-1.09E-3</v>
      </c>
      <c r="K501" s="62">
        <v>6.7430000000000004E-2</v>
      </c>
    </row>
    <row r="502" spans="1:11" x14ac:dyDescent="0.35">
      <c r="A502" s="62">
        <v>496</v>
      </c>
      <c r="B502" s="62">
        <v>-9.1410000000000005E-2</v>
      </c>
      <c r="C502" s="62">
        <v>1.4200000000000001E-2</v>
      </c>
      <c r="D502" s="62">
        <v>-0.10657999999999999</v>
      </c>
      <c r="E502" s="62">
        <v>0.16075999999999999</v>
      </c>
      <c r="F502" s="62">
        <v>1.555E-2</v>
      </c>
      <c r="G502" s="62">
        <v>-3.2570000000000002E-2</v>
      </c>
      <c r="H502" s="62">
        <v>0.2306</v>
      </c>
      <c r="I502" s="62">
        <v>-3.9669999999999997E-2</v>
      </c>
      <c r="J502" s="62">
        <v>-0.11129</v>
      </c>
      <c r="K502" s="62">
        <v>7.4690000000000006E-2</v>
      </c>
    </row>
    <row r="503" spans="1:11" x14ac:dyDescent="0.35">
      <c r="A503" s="62">
        <v>497</v>
      </c>
      <c r="B503" s="62">
        <v>6.5890000000000004E-2</v>
      </c>
      <c r="C503" s="62">
        <v>-7.2109999999999994E-2</v>
      </c>
      <c r="D503" s="62">
        <v>-7.0230000000000001E-2</v>
      </c>
      <c r="E503" s="62">
        <v>0.16719000000000001</v>
      </c>
      <c r="F503" s="62">
        <v>0.15594</v>
      </c>
      <c r="G503" s="62">
        <v>-4.7899999999999998E-2</v>
      </c>
      <c r="H503" s="62">
        <v>2.6040000000000001E-2</v>
      </c>
      <c r="I503" s="62">
        <v>-4.2930000000000003E-2</v>
      </c>
      <c r="J503" s="62">
        <v>-6.5839999999999996E-2</v>
      </c>
      <c r="K503" s="62">
        <v>-9.4920000000000004E-2</v>
      </c>
    </row>
    <row r="504" spans="1:11" x14ac:dyDescent="0.35">
      <c r="A504" s="62">
        <v>498</v>
      </c>
      <c r="B504" s="62">
        <v>0.18915999999999999</v>
      </c>
      <c r="C504" s="62">
        <v>0.1027</v>
      </c>
      <c r="D504" s="62">
        <v>1.472E-2</v>
      </c>
      <c r="E504" s="62">
        <v>0.12887000000000001</v>
      </c>
      <c r="F504" s="62">
        <v>6.139E-2</v>
      </c>
      <c r="G504" s="62">
        <v>-2.3130000000000001E-2</v>
      </c>
      <c r="H504" s="62">
        <v>9.5930000000000001E-2</v>
      </c>
      <c r="I504" s="62">
        <v>-6.0499999999999998E-3</v>
      </c>
      <c r="J504" s="62">
        <v>2.9239999999999999E-2</v>
      </c>
      <c r="K504" s="62">
        <v>5.611E-2</v>
      </c>
    </row>
    <row r="505" spans="1:11" x14ac:dyDescent="0.35">
      <c r="A505" s="62">
        <v>499</v>
      </c>
      <c r="B505" s="62">
        <v>0.15393999999999999</v>
      </c>
      <c r="C505" s="62">
        <v>0.22761000000000001</v>
      </c>
      <c r="D505" s="62">
        <v>-4.9459999999999997E-2</v>
      </c>
      <c r="E505" s="62">
        <v>-6.13E-3</v>
      </c>
      <c r="F505" s="62">
        <v>0.16470000000000001</v>
      </c>
      <c r="G505" s="62">
        <v>-7.1220000000000006E-2</v>
      </c>
      <c r="H505" s="62">
        <v>1.779E-2</v>
      </c>
      <c r="I505" s="62">
        <v>2.291E-2</v>
      </c>
      <c r="J505" s="62">
        <v>0.11638</v>
      </c>
      <c r="K505" s="62">
        <v>-0.10750999999999999</v>
      </c>
    </row>
    <row r="506" spans="1:11" x14ac:dyDescent="0.35">
      <c r="A506" s="62">
        <v>500</v>
      </c>
      <c r="B506" s="62">
        <v>6.1690000000000002E-2</v>
      </c>
      <c r="C506" s="62">
        <v>-6.615E-2</v>
      </c>
      <c r="D506" s="62">
        <v>-0.12617</v>
      </c>
      <c r="E506" s="62">
        <v>0.1537</v>
      </c>
      <c r="F506" s="62">
        <v>9.9460000000000007E-2</v>
      </c>
      <c r="G506" s="62">
        <v>-8.6690000000000003E-2</v>
      </c>
      <c r="H506" s="62">
        <v>8.6899999999999998E-3</v>
      </c>
      <c r="I506" s="62">
        <v>-7.2999999999999996E-4</v>
      </c>
      <c r="J506" s="62">
        <v>-6.2390000000000001E-2</v>
      </c>
      <c r="K506" s="62">
        <v>-5.0470000000000001E-2</v>
      </c>
    </row>
    <row r="507" spans="1:11" x14ac:dyDescent="0.35">
      <c r="A507" s="62">
        <v>501</v>
      </c>
      <c r="B507" s="62">
        <v>6.2899999999999998E-2</v>
      </c>
      <c r="C507" s="62">
        <v>-7.7210000000000001E-2</v>
      </c>
      <c r="D507" s="62">
        <v>-0.13455</v>
      </c>
      <c r="E507" s="62">
        <v>7.1830000000000005E-2</v>
      </c>
      <c r="F507" s="62">
        <v>0.15232000000000001</v>
      </c>
      <c r="G507" s="62">
        <v>-6.1240000000000003E-2</v>
      </c>
      <c r="H507" s="62">
        <v>-1.9140000000000001E-2</v>
      </c>
      <c r="I507" s="62">
        <v>7.9119999999999996E-2</v>
      </c>
      <c r="J507" s="62">
        <v>-6.4600000000000005E-2</v>
      </c>
      <c r="K507" s="62">
        <v>-3.6659999999999998E-2</v>
      </c>
    </row>
    <row r="508" spans="1:11" x14ac:dyDescent="0.35">
      <c r="A508" s="62">
        <v>502</v>
      </c>
      <c r="B508" s="62">
        <v>0.12275</v>
      </c>
      <c r="C508" s="62">
        <v>2.35E-2</v>
      </c>
      <c r="D508" s="62">
        <v>-4.419E-2</v>
      </c>
      <c r="E508" s="62">
        <v>5.638E-2</v>
      </c>
      <c r="F508" s="62">
        <v>0.14055999999999999</v>
      </c>
      <c r="G508" s="62">
        <v>-3.0599999999999999E-2</v>
      </c>
      <c r="H508" s="62">
        <v>-7.9070000000000001E-2</v>
      </c>
      <c r="I508" s="62">
        <v>-3.73E-2</v>
      </c>
      <c r="J508" s="62">
        <v>-6.7059999999999995E-2</v>
      </c>
      <c r="K508" s="62">
        <v>7.2199999999999999E-3</v>
      </c>
    </row>
    <row r="509" spans="1:11" x14ac:dyDescent="0.35">
      <c r="A509" s="62">
        <v>503</v>
      </c>
      <c r="B509" s="62">
        <v>0.14698</v>
      </c>
      <c r="C509" s="62">
        <v>0.23089999999999999</v>
      </c>
      <c r="D509" s="62">
        <v>-3.6089999999999997E-2</v>
      </c>
      <c r="E509" s="62">
        <v>5.7930000000000002E-2</v>
      </c>
      <c r="F509" s="62">
        <v>9.3219999999999997E-2</v>
      </c>
      <c r="G509" s="62">
        <v>-7.1859999999999993E-2</v>
      </c>
      <c r="H509" s="62">
        <v>3.2439999999999997E-2</v>
      </c>
      <c r="I509" s="62">
        <v>-2.469E-2</v>
      </c>
      <c r="J509" s="62">
        <v>0.11794</v>
      </c>
      <c r="K509" s="62">
        <v>-8.8980000000000004E-2</v>
      </c>
    </row>
    <row r="510" spans="1:11" x14ac:dyDescent="0.35">
      <c r="A510" s="62">
        <v>504</v>
      </c>
      <c r="B510" s="62">
        <v>5.0689999999999999E-2</v>
      </c>
      <c r="C510" s="62">
        <v>-8.4620000000000001E-2</v>
      </c>
      <c r="D510" s="62">
        <v>-7.2470000000000007E-2</v>
      </c>
      <c r="E510" s="62">
        <v>0.22756000000000001</v>
      </c>
      <c r="F510" s="62">
        <v>-7.8270000000000006E-2</v>
      </c>
      <c r="G510" s="62">
        <v>-5.1900000000000002E-2</v>
      </c>
      <c r="H510" s="62">
        <v>-8.6800000000000002E-2</v>
      </c>
      <c r="I510" s="62">
        <v>-5.885E-2</v>
      </c>
      <c r="J510" s="62">
        <v>-6.6519999999999996E-2</v>
      </c>
      <c r="K510" s="62">
        <v>-2.41E-2</v>
      </c>
    </row>
    <row r="511" spans="1:11" x14ac:dyDescent="0.35">
      <c r="A511" s="62">
        <v>505</v>
      </c>
      <c r="B511" s="62">
        <v>0.18479000000000001</v>
      </c>
      <c r="C511" s="62">
        <v>8.6220000000000005E-2</v>
      </c>
      <c r="D511" s="62">
        <v>1.7149999999999999E-2</v>
      </c>
      <c r="E511" s="62">
        <v>5.5079999999999997E-2</v>
      </c>
      <c r="F511" s="62">
        <v>7.7350000000000002E-2</v>
      </c>
      <c r="G511" s="62">
        <v>1.455E-2</v>
      </c>
      <c r="H511" s="62">
        <v>-7.6999999999999996E-4</v>
      </c>
      <c r="I511" s="62">
        <v>5.8340000000000003E-2</v>
      </c>
      <c r="J511" s="62">
        <v>1.6330000000000001E-2</v>
      </c>
      <c r="K511" s="62">
        <v>5.7639999999999997E-2</v>
      </c>
    </row>
    <row r="512" spans="1:11" x14ac:dyDescent="0.35">
      <c r="A512" s="62">
        <v>506</v>
      </c>
      <c r="B512" s="62">
        <v>0.18310999999999999</v>
      </c>
      <c r="C512" s="62">
        <v>8.8749999999999996E-2</v>
      </c>
      <c r="D512" s="62">
        <v>3.3579999999999999E-2</v>
      </c>
      <c r="E512" s="62">
        <v>0.12479999999999999</v>
      </c>
      <c r="F512" s="62">
        <v>-6.1999999999999998E-3</v>
      </c>
      <c r="G512" s="62">
        <v>1.154E-2</v>
      </c>
      <c r="H512" s="62">
        <v>2.3949999999999999E-2</v>
      </c>
      <c r="I512" s="62">
        <v>4.3699999999999998E-3</v>
      </c>
      <c r="J512" s="62">
        <v>1.9060000000000001E-2</v>
      </c>
      <c r="K512" s="62">
        <v>7.6899999999999996E-2</v>
      </c>
    </row>
    <row r="513" spans="1:11" x14ac:dyDescent="0.35">
      <c r="A513" s="62">
        <v>507</v>
      </c>
      <c r="B513" s="62">
        <v>4.9549999999999997E-2</v>
      </c>
      <c r="C513" s="62">
        <v>-8.3070000000000005E-2</v>
      </c>
      <c r="D513" s="62">
        <v>-9.2719999999999997E-2</v>
      </c>
      <c r="E513" s="62">
        <v>0.16435</v>
      </c>
      <c r="F513" s="62">
        <v>2.9399999999999999E-3</v>
      </c>
      <c r="G513" s="62">
        <v>-4.759E-2</v>
      </c>
      <c r="H513" s="62">
        <v>-0.10234</v>
      </c>
      <c r="I513" s="62">
        <v>-5.5799999999999999E-3</v>
      </c>
      <c r="J513" s="62">
        <v>-6.7699999999999996E-2</v>
      </c>
      <c r="K513" s="62">
        <v>-3.993E-2</v>
      </c>
    </row>
    <row r="514" spans="1:11" x14ac:dyDescent="0.35">
      <c r="A514" s="62">
        <v>508</v>
      </c>
      <c r="B514" s="62">
        <v>0.18709999999999999</v>
      </c>
      <c r="C514" s="62">
        <v>0.10766000000000001</v>
      </c>
      <c r="D514" s="62">
        <v>2.5839999999999998E-2</v>
      </c>
      <c r="E514" s="62">
        <v>5.4370000000000002E-2</v>
      </c>
      <c r="F514" s="62">
        <v>0.13578000000000001</v>
      </c>
      <c r="G514" s="62">
        <v>-4.6600000000000001E-3</v>
      </c>
      <c r="H514" s="62">
        <v>8.6419999999999997E-2</v>
      </c>
      <c r="I514" s="62">
        <v>6.3740000000000005E-2</v>
      </c>
      <c r="J514" s="62">
        <v>-1.175E-2</v>
      </c>
      <c r="K514" s="62">
        <v>3.6920000000000001E-2</v>
      </c>
    </row>
    <row r="515" spans="1:11" x14ac:dyDescent="0.35">
      <c r="A515" s="62">
        <v>509</v>
      </c>
      <c r="B515" s="62">
        <v>7.2919999999999999E-2</v>
      </c>
      <c r="C515" s="62">
        <v>-6.2799999999999995E-2</v>
      </c>
      <c r="D515" s="62">
        <v>-0.14915</v>
      </c>
      <c r="E515" s="62">
        <v>0.10756</v>
      </c>
      <c r="F515" s="62">
        <v>0.17377999999999999</v>
      </c>
      <c r="G515" s="62">
        <v>-9.5019999999999993E-2</v>
      </c>
      <c r="H515" s="62">
        <v>5.8999999999999997E-2</v>
      </c>
      <c r="I515" s="62">
        <v>4.2790000000000002E-2</v>
      </c>
      <c r="J515" s="62">
        <v>-5.9839999999999997E-2</v>
      </c>
      <c r="K515" s="62">
        <v>-4.9399999999999999E-2</v>
      </c>
    </row>
    <row r="516" spans="1:11" x14ac:dyDescent="0.35">
      <c r="A516" s="62">
        <v>510</v>
      </c>
      <c r="B516" s="62">
        <v>1.24E-2</v>
      </c>
      <c r="C516" s="62">
        <v>9.8070000000000004E-2</v>
      </c>
      <c r="D516" s="62">
        <v>-1.502E-2</v>
      </c>
      <c r="E516" s="62">
        <v>-1.14E-3</v>
      </c>
      <c r="F516" s="62">
        <v>0.29014000000000001</v>
      </c>
      <c r="G516" s="62">
        <v>-4.7500000000000001E-2</v>
      </c>
      <c r="H516" s="62">
        <v>-2.579E-2</v>
      </c>
      <c r="I516" s="62">
        <v>-7.1400000000000005E-2</v>
      </c>
      <c r="J516" s="62">
        <v>8.7330000000000005E-2</v>
      </c>
      <c r="K516" s="62">
        <v>-0.10538</v>
      </c>
    </row>
    <row r="517" spans="1:11" x14ac:dyDescent="0.35">
      <c r="A517" s="62">
        <v>511</v>
      </c>
      <c r="B517" s="62">
        <v>0.19001999999999999</v>
      </c>
      <c r="C517" s="62">
        <v>9.9959999999999993E-2</v>
      </c>
      <c r="D517" s="62">
        <v>1.1939999999999999E-2</v>
      </c>
      <c r="E517" s="62">
        <v>0.10680000000000001</v>
      </c>
      <c r="F517" s="62">
        <v>7.8570000000000001E-2</v>
      </c>
      <c r="G517" s="62">
        <v>-1.6400000000000001E-2</v>
      </c>
      <c r="H517" s="62">
        <v>5.5930000000000001E-2</v>
      </c>
      <c r="I517" s="62">
        <v>9.2300000000000004E-3</v>
      </c>
      <c r="J517" s="62">
        <v>2.554E-2</v>
      </c>
      <c r="K517" s="62">
        <v>3.9940000000000003E-2</v>
      </c>
    </row>
    <row r="518" spans="1:11" x14ac:dyDescent="0.35">
      <c r="A518" s="62">
        <v>512</v>
      </c>
      <c r="B518" s="62">
        <v>0.20419999999999999</v>
      </c>
      <c r="C518" s="62">
        <v>6.9139999999999993E-2</v>
      </c>
      <c r="D518" s="62">
        <v>-2.9199999999999999E-3</v>
      </c>
      <c r="E518" s="62">
        <v>-7.3700000000000002E-2</v>
      </c>
      <c r="F518" s="62">
        <v>0.16114999999999999</v>
      </c>
      <c r="G518" s="62">
        <v>3.9899999999999998E-2</v>
      </c>
      <c r="H518" s="62">
        <v>-4.9299999999999997E-2</v>
      </c>
      <c r="I518" s="62">
        <v>0.17144999999999999</v>
      </c>
      <c r="J518" s="62">
        <v>9.6799999999999994E-3</v>
      </c>
      <c r="K518" s="62">
        <v>4.9340000000000002E-2</v>
      </c>
    </row>
    <row r="519" spans="1:11" x14ac:dyDescent="0.35">
      <c r="A519" s="62">
        <v>513</v>
      </c>
      <c r="B519" s="62">
        <v>0.12794</v>
      </c>
      <c r="C519" s="62">
        <v>-2.4279999999999999E-2</v>
      </c>
      <c r="D519" s="62">
        <v>-2.3009999999999999E-2</v>
      </c>
      <c r="E519" s="62">
        <v>7.9409999999999994E-2</v>
      </c>
      <c r="F519" s="62">
        <v>0.1389</v>
      </c>
      <c r="G519" s="62">
        <v>-3.2890000000000003E-2</v>
      </c>
      <c r="H519" s="62">
        <v>8.0560000000000007E-2</v>
      </c>
      <c r="I519" s="62">
        <v>0.13231999999999999</v>
      </c>
      <c r="J519" s="62">
        <v>2.3980000000000001E-2</v>
      </c>
      <c r="K519" s="62">
        <v>1.6279999999999999E-2</v>
      </c>
    </row>
    <row r="520" spans="1:11" x14ac:dyDescent="0.35">
      <c r="A520" s="62">
        <v>514</v>
      </c>
      <c r="B520" s="62">
        <v>0.19755</v>
      </c>
      <c r="C520" s="62">
        <v>0.10489999999999999</v>
      </c>
      <c r="D520" s="62">
        <v>-4.81E-3</v>
      </c>
      <c r="E520" s="62">
        <v>8.0089999999999995E-2</v>
      </c>
      <c r="F520" s="62">
        <v>0.13438</v>
      </c>
      <c r="G520" s="62">
        <v>-2.6040000000000001E-2</v>
      </c>
      <c r="H520" s="62">
        <v>0.11978999999999999</v>
      </c>
      <c r="I520" s="62">
        <v>3.6929999999999998E-2</v>
      </c>
      <c r="J520" s="62">
        <v>2.9829999999999999E-2</v>
      </c>
      <c r="K520" s="62">
        <v>4.9889999999999997E-2</v>
      </c>
    </row>
    <row r="521" spans="1:11" x14ac:dyDescent="0.35">
      <c r="A521" s="62">
        <v>515</v>
      </c>
      <c r="B521" s="62">
        <v>0.18497</v>
      </c>
      <c r="C521" s="62">
        <v>7.9390000000000002E-2</v>
      </c>
      <c r="D521" s="62">
        <v>1.039E-2</v>
      </c>
      <c r="E521" s="62">
        <v>-6.1399999999999996E-3</v>
      </c>
      <c r="F521" s="62">
        <v>0.10712000000000001</v>
      </c>
      <c r="G521" s="62">
        <v>3.601E-2</v>
      </c>
      <c r="H521" s="62">
        <v>6.8500000000000002E-3</v>
      </c>
      <c r="I521" s="62">
        <v>0.12385</v>
      </c>
      <c r="J521" s="62">
        <v>1.7690000000000001E-2</v>
      </c>
      <c r="K521" s="62">
        <v>8.48E-2</v>
      </c>
    </row>
    <row r="522" spans="1:11" x14ac:dyDescent="0.35">
      <c r="A522" s="62">
        <v>516</v>
      </c>
      <c r="B522" s="62">
        <v>-5.3710000000000001E-2</v>
      </c>
      <c r="C522" s="62">
        <v>3.7170000000000002E-2</v>
      </c>
      <c r="D522" s="62">
        <v>-5.0529999999999999E-2</v>
      </c>
      <c r="E522" s="62">
        <v>2.5729999999999999E-2</v>
      </c>
      <c r="F522" s="62">
        <v>-9.7220000000000001E-2</v>
      </c>
      <c r="G522" s="62">
        <v>-0.24701000000000001</v>
      </c>
      <c r="H522" s="62">
        <v>0.28503000000000001</v>
      </c>
      <c r="I522" s="62">
        <v>0.21132000000000001</v>
      </c>
      <c r="J522" s="62">
        <v>-9.7599999999999996E-3</v>
      </c>
      <c r="K522" s="62">
        <v>5.9880000000000003E-2</v>
      </c>
    </row>
    <row r="523" spans="1:11" x14ac:dyDescent="0.35">
      <c r="A523" s="62">
        <v>517</v>
      </c>
      <c r="B523" s="62">
        <v>0.13966000000000001</v>
      </c>
      <c r="C523" s="62">
        <v>0.17571999999999999</v>
      </c>
      <c r="D523" s="62">
        <v>2.2499999999999999E-2</v>
      </c>
      <c r="E523" s="62">
        <v>-5.6050000000000003E-2</v>
      </c>
      <c r="F523" s="62">
        <v>1.9939999999999999E-2</v>
      </c>
      <c r="G523" s="62">
        <v>-0.24540999999999999</v>
      </c>
      <c r="H523" s="62">
        <v>-9.0289999999999995E-2</v>
      </c>
      <c r="I523" s="62">
        <v>6.3589999999999994E-2</v>
      </c>
      <c r="J523" s="62">
        <v>0.15271999999999999</v>
      </c>
      <c r="K523" s="62">
        <v>-9.1810000000000003E-2</v>
      </c>
    </row>
    <row r="524" spans="1:11" x14ac:dyDescent="0.35">
      <c r="A524" s="62">
        <v>518</v>
      </c>
      <c r="B524" s="62">
        <v>0.18748000000000001</v>
      </c>
      <c r="C524" s="62">
        <v>7.8289999999999998E-2</v>
      </c>
      <c r="D524" s="62">
        <v>6.1000000000000004E-3</v>
      </c>
      <c r="E524" s="62">
        <v>-2.0820000000000002E-2</v>
      </c>
      <c r="F524" s="62">
        <v>0.11957</v>
      </c>
      <c r="G524" s="62">
        <v>3.9809999999999998E-2</v>
      </c>
      <c r="H524" s="62">
        <v>-1.7299999999999999E-2</v>
      </c>
      <c r="I524" s="62">
        <v>0.13669999999999999</v>
      </c>
      <c r="J524" s="62">
        <v>1.7340000000000001E-2</v>
      </c>
      <c r="K524" s="62">
        <v>7.213E-2</v>
      </c>
    </row>
    <row r="525" spans="1:11" x14ac:dyDescent="0.35">
      <c r="A525" s="62">
        <v>519</v>
      </c>
      <c r="B525" s="62">
        <v>0.19098000000000001</v>
      </c>
      <c r="C525" s="62">
        <v>6.8750000000000006E-2</v>
      </c>
      <c r="D525" s="62">
        <v>4.1279999999999997E-2</v>
      </c>
      <c r="E525" s="62">
        <v>-8.8620000000000004E-2</v>
      </c>
      <c r="F525" s="62">
        <v>0.13467000000000001</v>
      </c>
      <c r="G525" s="62">
        <v>6.6989999999999994E-2</v>
      </c>
      <c r="H525" s="62">
        <v>-0.12427000000000001</v>
      </c>
      <c r="I525" s="62">
        <v>0.18503</v>
      </c>
      <c r="J525" s="62">
        <v>-2.8490000000000001E-2</v>
      </c>
      <c r="K525" s="62">
        <v>2.298E-2</v>
      </c>
    </row>
    <row r="526" spans="1:11" x14ac:dyDescent="0.35">
      <c r="A526" s="62">
        <v>520</v>
      </c>
      <c r="B526" s="62">
        <v>0.19009999999999999</v>
      </c>
      <c r="C526" s="62">
        <v>3.356E-2</v>
      </c>
      <c r="D526" s="62">
        <v>4.5130000000000003E-2</v>
      </c>
      <c r="E526" s="62">
        <v>4.2700000000000004E-3</v>
      </c>
      <c r="F526" s="62">
        <v>-1.273E-2</v>
      </c>
      <c r="G526" s="62">
        <v>-0.19170000000000001</v>
      </c>
      <c r="H526" s="62">
        <v>-2.494E-2</v>
      </c>
      <c r="I526" s="62">
        <v>9.9839999999999998E-2</v>
      </c>
      <c r="J526" s="62">
        <v>0.10113999999999999</v>
      </c>
      <c r="K526" s="62">
        <v>9.0190000000000006E-2</v>
      </c>
    </row>
    <row r="527" spans="1:11" x14ac:dyDescent="0.35">
      <c r="A527" s="62">
        <v>521</v>
      </c>
      <c r="B527" s="62">
        <v>-7.1790000000000007E-2</v>
      </c>
      <c r="C527" s="62">
        <v>6.7059999999999995E-2</v>
      </c>
      <c r="D527" s="62">
        <v>-8.4580000000000002E-2</v>
      </c>
      <c r="E527" s="62">
        <v>3.7179999999999998E-2</v>
      </c>
      <c r="F527" s="62">
        <v>-3.32E-2</v>
      </c>
      <c r="G527" s="62">
        <v>-3.4320000000000003E-2</v>
      </c>
      <c r="H527" s="62">
        <v>0.22439000000000001</v>
      </c>
      <c r="I527" s="62">
        <v>0.23919000000000001</v>
      </c>
      <c r="J527" s="62">
        <v>-0.11960999999999999</v>
      </c>
      <c r="K527" s="62">
        <v>5.6699999999999997E-3</v>
      </c>
    </row>
    <row r="528" spans="1:11" x14ac:dyDescent="0.35">
      <c r="A528" s="62">
        <v>522</v>
      </c>
      <c r="B528" s="62">
        <v>0.20365</v>
      </c>
      <c r="C528" s="62">
        <v>9.5019999999999993E-2</v>
      </c>
      <c r="D528" s="62">
        <v>-2.0039999999999999E-2</v>
      </c>
      <c r="E528" s="62">
        <v>9.6299999999999997E-3</v>
      </c>
      <c r="F528" s="62">
        <v>0.16286999999999999</v>
      </c>
      <c r="G528" s="62">
        <v>-3.6999999999999999E-4</v>
      </c>
      <c r="H528" s="62">
        <v>9.6970000000000001E-2</v>
      </c>
      <c r="I528" s="62">
        <v>0.11115999999999999</v>
      </c>
      <c r="J528" s="62">
        <v>2.2599999999999999E-2</v>
      </c>
      <c r="K528" s="62">
        <v>6.7339999999999997E-2</v>
      </c>
    </row>
    <row r="529" spans="1:11" x14ac:dyDescent="0.35">
      <c r="A529" s="62">
        <v>523</v>
      </c>
      <c r="B529" s="62">
        <v>8.0670000000000006E-2</v>
      </c>
      <c r="C529" s="62">
        <v>-0.13438</v>
      </c>
      <c r="D529" s="62">
        <v>-0.10253</v>
      </c>
      <c r="E529" s="62">
        <v>8.0990000000000006E-2</v>
      </c>
      <c r="F529" s="62">
        <v>0.21929999999999999</v>
      </c>
      <c r="G529" s="62">
        <v>-0.15876000000000001</v>
      </c>
      <c r="H529" s="62">
        <v>9.1730000000000006E-2</v>
      </c>
      <c r="I529" s="62">
        <v>-3.7719999999999997E-2</v>
      </c>
      <c r="J529" s="62">
        <v>-3.1480000000000001E-2</v>
      </c>
      <c r="K529" s="62">
        <v>3.918E-2</v>
      </c>
    </row>
    <row r="530" spans="1:11" x14ac:dyDescent="0.35">
      <c r="A530" s="62">
        <v>524</v>
      </c>
      <c r="B530" s="62">
        <v>0.18253</v>
      </c>
      <c r="C530" s="62">
        <v>9.0740000000000001E-2</v>
      </c>
      <c r="D530" s="62">
        <v>1.8329999999999999E-2</v>
      </c>
      <c r="E530" s="62">
        <v>7.7630000000000005E-2</v>
      </c>
      <c r="F530" s="62">
        <v>6.012E-2</v>
      </c>
      <c r="G530" s="62">
        <v>1.159E-2</v>
      </c>
      <c r="H530" s="62">
        <v>3.0349999999999999E-2</v>
      </c>
      <c r="I530" s="62">
        <v>4.4290000000000003E-2</v>
      </c>
      <c r="J530" s="62">
        <v>1.9820000000000001E-2</v>
      </c>
      <c r="K530" s="62">
        <v>7.0370000000000002E-2</v>
      </c>
    </row>
    <row r="531" spans="1:11" x14ac:dyDescent="0.35">
      <c r="A531" s="62">
        <v>525</v>
      </c>
      <c r="B531" s="62">
        <v>0.18665000000000001</v>
      </c>
      <c r="C531" s="62">
        <v>9.6939999999999998E-2</v>
      </c>
      <c r="D531" s="62">
        <v>1.4959999999999999E-2</v>
      </c>
      <c r="E531" s="62">
        <v>0.10309</v>
      </c>
      <c r="F531" s="62">
        <v>4.2630000000000001E-2</v>
      </c>
      <c r="G531" s="62">
        <v>5.5999999999999999E-3</v>
      </c>
      <c r="H531" s="62">
        <v>7.9310000000000005E-2</v>
      </c>
      <c r="I531" s="62">
        <v>3.2219999999999999E-2</v>
      </c>
      <c r="J531" s="62">
        <v>2.6440000000000002E-2</v>
      </c>
      <c r="K531" s="62">
        <v>8.344E-2</v>
      </c>
    </row>
    <row r="532" spans="1:11" x14ac:dyDescent="0.35">
      <c r="A532" s="62">
        <v>526</v>
      </c>
      <c r="B532" s="62">
        <v>0.17704</v>
      </c>
      <c r="C532" s="62">
        <v>9.8909999999999998E-2</v>
      </c>
      <c r="D532" s="62">
        <v>5.969E-2</v>
      </c>
      <c r="E532" s="62">
        <v>0.11477999999999999</v>
      </c>
      <c r="F532" s="62">
        <v>1.6650000000000002E-2</v>
      </c>
      <c r="G532" s="62">
        <v>1.235E-2</v>
      </c>
      <c r="H532" s="62">
        <v>-1.891E-2</v>
      </c>
      <c r="I532" s="62">
        <v>1.6199999999999999E-3</v>
      </c>
      <c r="J532" s="62">
        <v>-2.1479999999999999E-2</v>
      </c>
      <c r="K532" s="62">
        <v>2.3210000000000001E-2</v>
      </c>
    </row>
    <row r="533" spans="1:11" x14ac:dyDescent="0.35">
      <c r="A533" s="62">
        <v>527</v>
      </c>
      <c r="B533" s="62">
        <v>-0.13916999999999999</v>
      </c>
      <c r="C533" s="62">
        <v>-4.36E-2</v>
      </c>
      <c r="D533" s="62">
        <v>-0.12282999999999999</v>
      </c>
      <c r="E533" s="62">
        <v>4.2939999999999999E-2</v>
      </c>
      <c r="F533" s="62">
        <v>-7.5900000000000004E-3</v>
      </c>
      <c r="G533" s="62">
        <v>-0.12751000000000001</v>
      </c>
      <c r="H533" s="62">
        <v>0.13869000000000001</v>
      </c>
      <c r="I533" s="62">
        <v>3.3020000000000001E-2</v>
      </c>
      <c r="J533" s="62">
        <v>-0.17362</v>
      </c>
      <c r="K533" s="62">
        <v>2.1239999999999998E-2</v>
      </c>
    </row>
    <row r="534" spans="1:11" x14ac:dyDescent="0.35">
      <c r="A534" s="62">
        <v>528</v>
      </c>
      <c r="B534" s="62">
        <v>0.18124000000000001</v>
      </c>
      <c r="C534" s="62">
        <v>9.1639999999999999E-2</v>
      </c>
      <c r="D534" s="62">
        <v>3.218E-2</v>
      </c>
      <c r="E534" s="62">
        <v>-1.273E-2</v>
      </c>
      <c r="F534" s="62">
        <v>0.13109000000000001</v>
      </c>
      <c r="G534" s="62">
        <v>3.3239999999999999E-2</v>
      </c>
      <c r="H534" s="62">
        <v>-1.4370000000000001E-2</v>
      </c>
      <c r="I534" s="62">
        <v>0.12225999999999999</v>
      </c>
      <c r="J534" s="62">
        <v>-2.0539999999999999E-2</v>
      </c>
      <c r="K534" s="62">
        <v>3.6200000000000003E-2</v>
      </c>
    </row>
    <row r="535" spans="1:11" x14ac:dyDescent="0.35">
      <c r="A535" s="62">
        <v>529</v>
      </c>
      <c r="B535" s="62">
        <v>-0.39842</v>
      </c>
      <c r="C535" s="62">
        <v>0.10045999999999999</v>
      </c>
      <c r="D535" s="62">
        <v>-0.17641999999999999</v>
      </c>
      <c r="E535" s="62">
        <v>-3.7179999999999998E-2</v>
      </c>
      <c r="F535" s="62">
        <v>0.19205</v>
      </c>
      <c r="G535" s="62">
        <v>-2.5069999999999999E-2</v>
      </c>
      <c r="H535" s="62">
        <v>5.8869999999999999E-2</v>
      </c>
      <c r="I535" s="62">
        <v>0.10936</v>
      </c>
      <c r="J535" s="62">
        <v>1.427E-2</v>
      </c>
      <c r="K535" s="62">
        <v>4.7800000000000002E-2</v>
      </c>
    </row>
    <row r="536" spans="1:11" x14ac:dyDescent="0.35">
      <c r="A536" s="62">
        <v>530</v>
      </c>
      <c r="B536" s="62">
        <v>0.11178</v>
      </c>
      <c r="C536" s="62">
        <v>0.18009</v>
      </c>
      <c r="D536" s="62">
        <v>6.8959999999999994E-2</v>
      </c>
      <c r="E536" s="62">
        <v>-0.41031000000000001</v>
      </c>
      <c r="F536" s="62">
        <v>-0.11054</v>
      </c>
      <c r="G536" s="62">
        <v>-0.19961999999999999</v>
      </c>
      <c r="H536" s="62">
        <v>-0.12620999999999999</v>
      </c>
      <c r="I536" s="62">
        <v>3.2250000000000001E-2</v>
      </c>
      <c r="J536" s="62">
        <v>-3.9440000000000003E-2</v>
      </c>
      <c r="K536" s="62">
        <v>-9.1079999999999994E-2</v>
      </c>
    </row>
    <row r="537" spans="1:11" x14ac:dyDescent="0.35">
      <c r="A537" s="62">
        <v>531</v>
      </c>
      <c r="B537" s="62">
        <v>8.3680000000000004E-2</v>
      </c>
      <c r="C537" s="62">
        <v>-0.26927000000000001</v>
      </c>
      <c r="D537" s="62">
        <v>-3.6319999999999998E-2</v>
      </c>
      <c r="E537" s="62">
        <v>-0.11167000000000001</v>
      </c>
      <c r="F537" s="62">
        <v>-1.08E-3</v>
      </c>
      <c r="G537" s="62">
        <v>-0.25157000000000002</v>
      </c>
      <c r="H537" s="62">
        <v>-0.13661000000000001</v>
      </c>
      <c r="I537" s="62">
        <v>9.5740000000000006E-2</v>
      </c>
      <c r="J537" s="62">
        <v>4.5019999999999998E-2</v>
      </c>
      <c r="K537" s="62">
        <v>0.15542</v>
      </c>
    </row>
    <row r="538" spans="1:11" x14ac:dyDescent="0.35">
      <c r="A538" s="62">
        <v>532</v>
      </c>
      <c r="B538" s="62">
        <v>-0.25845000000000001</v>
      </c>
      <c r="C538" s="62">
        <v>-6.8510000000000001E-2</v>
      </c>
      <c r="D538" s="62">
        <v>-5.57E-2</v>
      </c>
      <c r="E538" s="62">
        <v>-0.26046999999999998</v>
      </c>
      <c r="F538" s="62">
        <v>2.7E-4</v>
      </c>
      <c r="G538" s="62">
        <v>-0.15279999999999999</v>
      </c>
      <c r="H538" s="62">
        <v>-8.3499999999999998E-3</v>
      </c>
      <c r="I538" s="62">
        <v>0.23912</v>
      </c>
      <c r="J538" s="62">
        <v>0.11846</v>
      </c>
      <c r="K538" s="62">
        <v>0.11577</v>
      </c>
    </row>
    <row r="539" spans="1:11" x14ac:dyDescent="0.35">
      <c r="A539" s="62">
        <v>533</v>
      </c>
      <c r="B539" s="62">
        <v>0.18915000000000001</v>
      </c>
      <c r="C539" s="62">
        <v>7.6060000000000003E-2</v>
      </c>
      <c r="D539" s="62">
        <v>6.2500000000000003E-3</v>
      </c>
      <c r="E539" s="62">
        <v>-2.742E-2</v>
      </c>
      <c r="F539" s="62">
        <v>0.1268</v>
      </c>
      <c r="G539" s="62">
        <v>3.95E-2</v>
      </c>
      <c r="H539" s="62">
        <v>-2.6100000000000002E-2</v>
      </c>
      <c r="I539" s="62">
        <v>0.14096</v>
      </c>
      <c r="J539" s="62">
        <v>1.678E-2</v>
      </c>
      <c r="K539" s="62">
        <v>6.812E-2</v>
      </c>
    </row>
    <row r="540" spans="1:11" x14ac:dyDescent="0.35">
      <c r="A540" s="62">
        <v>534</v>
      </c>
      <c r="B540" s="62">
        <v>0.14768000000000001</v>
      </c>
      <c r="C540" s="62">
        <v>-0.12449</v>
      </c>
      <c r="D540" s="62">
        <v>-4.8009999999999997E-2</v>
      </c>
      <c r="E540" s="62">
        <v>-0.12617999999999999</v>
      </c>
      <c r="F540" s="62">
        <v>6.012E-2</v>
      </c>
      <c r="G540" s="62">
        <v>-0.24956999999999999</v>
      </c>
      <c r="H540" s="62">
        <v>-2.444E-2</v>
      </c>
      <c r="I540" s="62">
        <v>3.4590000000000003E-2</v>
      </c>
      <c r="J540" s="62">
        <v>6.028E-2</v>
      </c>
      <c r="K540" s="62">
        <v>0.20502999999999999</v>
      </c>
    </row>
    <row r="541" spans="1:11" x14ac:dyDescent="0.35">
      <c r="A541" s="62">
        <v>535</v>
      </c>
      <c r="B541" s="62">
        <v>-8.8760000000000006E-2</v>
      </c>
      <c r="C541" s="62">
        <v>5.4199999999999998E-2</v>
      </c>
      <c r="D541" s="62">
        <v>-4.0480000000000002E-2</v>
      </c>
      <c r="E541" s="62">
        <v>-3.1199999999999999E-3</v>
      </c>
      <c r="F541" s="62">
        <v>-9.826E-2</v>
      </c>
      <c r="G541" s="62">
        <v>3.5150000000000001E-2</v>
      </c>
      <c r="H541" s="62">
        <v>6.4710000000000004E-2</v>
      </c>
      <c r="I541" s="62">
        <v>0.25003999999999998</v>
      </c>
      <c r="J541" s="62">
        <v>-0.11661000000000001</v>
      </c>
      <c r="K541" s="62">
        <v>7.77E-3</v>
      </c>
    </row>
    <row r="542" spans="1:11" x14ac:dyDescent="0.35">
      <c r="A542" s="62">
        <v>536</v>
      </c>
      <c r="B542" s="62">
        <v>2.554E-2</v>
      </c>
      <c r="C542" s="62">
        <v>-0.17327999999999999</v>
      </c>
      <c r="D542" s="62">
        <v>-8.2019999999999996E-2</v>
      </c>
      <c r="E542" s="62">
        <v>-0.31746999999999997</v>
      </c>
      <c r="F542" s="62">
        <v>5.1799999999999997E-3</v>
      </c>
      <c r="G542" s="62">
        <v>-0.18103</v>
      </c>
      <c r="H542" s="62">
        <v>-2.8570000000000002E-2</v>
      </c>
      <c r="I542" s="62">
        <v>6.4649999999999999E-2</v>
      </c>
      <c r="J542" s="62">
        <v>1.149E-2</v>
      </c>
      <c r="K542" s="62">
        <v>0.13439000000000001</v>
      </c>
    </row>
    <row r="543" spans="1:11" x14ac:dyDescent="0.35">
      <c r="A543" s="62">
        <v>537</v>
      </c>
      <c r="B543" s="62">
        <v>0.13908999999999999</v>
      </c>
      <c r="C543" s="62">
        <v>-2.0070000000000001E-2</v>
      </c>
      <c r="D543" s="62">
        <v>-2.513E-2</v>
      </c>
      <c r="E543" s="62">
        <v>8.1879999999999994E-2</v>
      </c>
      <c r="F543" s="62">
        <v>0.15865000000000001</v>
      </c>
      <c r="G543" s="62">
        <v>1.031E-2</v>
      </c>
      <c r="H543" s="62">
        <v>0.13514999999999999</v>
      </c>
      <c r="I543" s="62">
        <v>0.13667000000000001</v>
      </c>
      <c r="J543" s="62">
        <v>1.542E-2</v>
      </c>
      <c r="K543" s="62">
        <v>-1.474E-2</v>
      </c>
    </row>
    <row r="544" spans="1:11" x14ac:dyDescent="0.35">
      <c r="A544" s="62">
        <v>538</v>
      </c>
      <c r="B544" s="62">
        <v>0.12239</v>
      </c>
      <c r="C544" s="62">
        <v>-3.5500000000000002E-3</v>
      </c>
      <c r="D544" s="62">
        <v>-5.1200000000000002E-2</v>
      </c>
      <c r="E544" s="62">
        <v>5.6009999999999997E-2</v>
      </c>
      <c r="F544" s="62">
        <v>0.11315</v>
      </c>
      <c r="G544" s="62">
        <v>-1.6969999999999999E-2</v>
      </c>
      <c r="H544" s="62">
        <v>2.5510000000000001E-2</v>
      </c>
      <c r="I544" s="62">
        <v>0.17709</v>
      </c>
      <c r="J544" s="62">
        <v>-2.0570000000000001E-2</v>
      </c>
      <c r="K544" s="62">
        <v>-4.0489999999999998E-2</v>
      </c>
    </row>
    <row r="545" spans="1:11" x14ac:dyDescent="0.35">
      <c r="A545" s="62">
        <v>539</v>
      </c>
      <c r="B545" s="62">
        <v>7.4660000000000004E-2</v>
      </c>
      <c r="C545" s="62">
        <v>0.29992000000000002</v>
      </c>
      <c r="D545" s="62">
        <v>-5.5669999999999997E-2</v>
      </c>
      <c r="E545" s="62">
        <v>-0.19725000000000001</v>
      </c>
      <c r="F545" s="62">
        <v>5.4449999999999998E-2</v>
      </c>
      <c r="G545" s="62">
        <v>-2.0789999999999999E-2</v>
      </c>
      <c r="H545" s="62">
        <v>3.2660000000000002E-2</v>
      </c>
      <c r="I545" s="62">
        <v>-3.0349999999999999E-2</v>
      </c>
      <c r="J545" s="62">
        <v>8.097E-2</v>
      </c>
      <c r="K545" s="62">
        <v>-5.432E-2</v>
      </c>
    </row>
    <row r="546" spans="1:11" x14ac:dyDescent="0.35">
      <c r="A546" s="62">
        <v>540</v>
      </c>
      <c r="B546" s="62">
        <v>0.12790000000000001</v>
      </c>
      <c r="C546" s="62">
        <v>0.17574999999999999</v>
      </c>
      <c r="D546" s="62">
        <v>-2.7009999999999999E-2</v>
      </c>
      <c r="E546" s="62">
        <v>-0.14632999999999999</v>
      </c>
      <c r="F546" s="62">
        <v>6.454E-2</v>
      </c>
      <c r="G546" s="62">
        <v>2.053E-2</v>
      </c>
      <c r="H546" s="62">
        <v>0.14845</v>
      </c>
      <c r="I546" s="62">
        <v>1.2869999999999999E-2</v>
      </c>
      <c r="J546" s="62">
        <v>-1.068E-2</v>
      </c>
      <c r="K546" s="62">
        <v>0.10052</v>
      </c>
    </row>
    <row r="547" spans="1:11" x14ac:dyDescent="0.35">
      <c r="A547" s="62">
        <v>541</v>
      </c>
      <c r="B547" s="62">
        <v>0.21113999999999999</v>
      </c>
      <c r="C547" s="62">
        <v>7.6899999999999996E-2</v>
      </c>
      <c r="D547" s="62">
        <v>-3.9829999999999997E-2</v>
      </c>
      <c r="E547" s="62">
        <v>-7.8899999999999994E-3</v>
      </c>
      <c r="F547" s="62">
        <v>0.14768999999999999</v>
      </c>
      <c r="G547" s="62">
        <v>9.2999999999999992E-3</v>
      </c>
      <c r="H547" s="62">
        <v>6.2420000000000003E-2</v>
      </c>
      <c r="I547" s="62">
        <v>0.12667999999999999</v>
      </c>
      <c r="J547" s="62">
        <v>5.8749999999999997E-2</v>
      </c>
      <c r="K547" s="62">
        <v>9.1939999999999994E-2</v>
      </c>
    </row>
    <row r="548" spans="1:11" x14ac:dyDescent="0.35">
      <c r="A548" s="62">
        <v>542</v>
      </c>
      <c r="B548" s="62">
        <v>0.11752</v>
      </c>
      <c r="C548" s="62">
        <v>0.19631000000000001</v>
      </c>
      <c r="D548" s="62">
        <v>1.7409999999999998E-2</v>
      </c>
      <c r="E548" s="62">
        <v>-5.3920000000000003E-2</v>
      </c>
      <c r="F548" s="62">
        <v>1.4200000000000001E-2</v>
      </c>
      <c r="G548" s="62">
        <v>-4.1000000000000003E-3</v>
      </c>
      <c r="H548" s="62">
        <v>0.12684000000000001</v>
      </c>
      <c r="I548" s="62">
        <v>-8.6269999999999999E-2</v>
      </c>
      <c r="J548" s="62">
        <v>-4.4920000000000002E-2</v>
      </c>
      <c r="K548" s="62">
        <v>3.3669999999999999E-2</v>
      </c>
    </row>
    <row r="549" spans="1:11" x14ac:dyDescent="0.35">
      <c r="A549" s="62">
        <v>543</v>
      </c>
      <c r="B549" s="62">
        <v>0.12224</v>
      </c>
      <c r="C549" s="62">
        <v>0.18751999999999999</v>
      </c>
      <c r="D549" s="62">
        <v>-9.4900000000000002E-3</v>
      </c>
      <c r="E549" s="62">
        <v>-4.172E-2</v>
      </c>
      <c r="F549" s="62">
        <v>-9.9000000000000008E-3</v>
      </c>
      <c r="G549" s="62">
        <v>-2.1900000000000001E-3</v>
      </c>
      <c r="H549" s="62">
        <v>0.16208</v>
      </c>
      <c r="I549" s="62">
        <v>-8.3339999999999997E-2</v>
      </c>
      <c r="J549" s="62">
        <v>-3.5899999999999999E-3</v>
      </c>
      <c r="K549" s="62">
        <v>8.4339999999999998E-2</v>
      </c>
    </row>
    <row r="550" spans="1:11" x14ac:dyDescent="0.35">
      <c r="A550" s="62">
        <v>544</v>
      </c>
      <c r="B550" s="62">
        <v>0.1147</v>
      </c>
      <c r="C550" s="62">
        <v>0.17652999999999999</v>
      </c>
      <c r="D550" s="62">
        <v>-3.5799999999999998E-3</v>
      </c>
      <c r="E550" s="62">
        <v>-8.0759999999999998E-2</v>
      </c>
      <c r="F550" s="62">
        <v>-2.2249999999999999E-2</v>
      </c>
      <c r="G550" s="62">
        <v>2.946E-2</v>
      </c>
      <c r="H550" s="62">
        <v>0.10881</v>
      </c>
      <c r="I550" s="62">
        <v>-4.0399999999999998E-2</v>
      </c>
      <c r="J550" s="62">
        <v>-8.8599999999999998E-3</v>
      </c>
      <c r="K550" s="62">
        <v>0.10314</v>
      </c>
    </row>
    <row r="551" spans="1:11" x14ac:dyDescent="0.35">
      <c r="A551" s="62">
        <v>545</v>
      </c>
      <c r="B551" s="62">
        <v>0.19742999999999999</v>
      </c>
      <c r="C551" s="62">
        <v>0.10205</v>
      </c>
      <c r="D551" s="62">
        <v>-6.8100000000000001E-3</v>
      </c>
      <c r="E551" s="62">
        <v>5.9209999999999999E-2</v>
      </c>
      <c r="F551" s="62">
        <v>0.14571999999999999</v>
      </c>
      <c r="G551" s="62">
        <v>-2.1819999999999999E-2</v>
      </c>
      <c r="H551" s="62">
        <v>8.745E-2</v>
      </c>
      <c r="I551" s="62">
        <v>5.0880000000000002E-2</v>
      </c>
      <c r="J551" s="62">
        <v>2.7779999999999999E-2</v>
      </c>
      <c r="K551" s="62">
        <v>3.6839999999999998E-2</v>
      </c>
    </row>
    <row r="552" spans="1:11" x14ac:dyDescent="0.35">
      <c r="A552" s="62">
        <v>546</v>
      </c>
      <c r="B552" s="62">
        <v>9.3579999999999997E-2</v>
      </c>
      <c r="C552" s="62">
        <v>9.8309999999999995E-2</v>
      </c>
      <c r="D552" s="62">
        <v>-7.8710000000000002E-2</v>
      </c>
      <c r="E552" s="62">
        <v>-3.0110000000000001E-2</v>
      </c>
      <c r="F552" s="62">
        <v>0.19020000000000001</v>
      </c>
      <c r="G552" s="62">
        <v>-7.8399999999999997E-2</v>
      </c>
      <c r="H552" s="62">
        <v>-1.5709999999999998E-2</v>
      </c>
      <c r="I552" s="62">
        <v>0.13722999999999999</v>
      </c>
      <c r="J552" s="62">
        <v>0.107</v>
      </c>
      <c r="K552" s="62">
        <v>-0.14679</v>
      </c>
    </row>
    <row r="553" spans="1:11" x14ac:dyDescent="0.35">
      <c r="A553" s="62">
        <v>547</v>
      </c>
      <c r="B553" s="62">
        <v>-7.1999999999999995E-2</v>
      </c>
      <c r="C553" s="62">
        <v>-5.5849999999999997E-2</v>
      </c>
      <c r="D553" s="62">
        <v>-1.1339999999999999E-2</v>
      </c>
      <c r="E553" s="62">
        <v>3.9379999999999998E-2</v>
      </c>
      <c r="F553" s="62">
        <v>0.21745</v>
      </c>
      <c r="G553" s="62">
        <v>-4.6850000000000003E-2</v>
      </c>
      <c r="H553" s="62">
        <v>-0.11469</v>
      </c>
      <c r="I553" s="62">
        <v>-6.6100000000000004E-3</v>
      </c>
      <c r="J553" s="62">
        <v>7.3300000000000004E-2</v>
      </c>
      <c r="K553" s="62">
        <v>-0.14587</v>
      </c>
    </row>
    <row r="554" spans="1:11" x14ac:dyDescent="0.35">
      <c r="A554" s="62">
        <v>548</v>
      </c>
      <c r="B554" s="62">
        <v>-7.1779999999999997E-2</v>
      </c>
      <c r="C554" s="62">
        <v>0.19445999999999999</v>
      </c>
      <c r="D554" s="62">
        <v>-8.4690000000000001E-2</v>
      </c>
      <c r="E554" s="62">
        <v>-8.3099999999999993E-2</v>
      </c>
      <c r="F554" s="62">
        <v>-2.4049999999999998E-2</v>
      </c>
      <c r="G554" s="62">
        <v>3.1300000000000001E-2</v>
      </c>
      <c r="H554" s="62">
        <v>-6.157E-2</v>
      </c>
      <c r="I554" s="62">
        <v>0.18762000000000001</v>
      </c>
      <c r="J554" s="62">
        <v>3.78E-2</v>
      </c>
      <c r="K554" s="62">
        <v>-5.3609999999999998E-2</v>
      </c>
    </row>
    <row r="555" spans="1:11" x14ac:dyDescent="0.35">
      <c r="A555" s="62">
        <v>549</v>
      </c>
      <c r="B555" s="62">
        <v>0.11959</v>
      </c>
      <c r="C555" s="62">
        <v>-2.6239999999999999E-2</v>
      </c>
      <c r="D555" s="62">
        <v>-4.96E-3</v>
      </c>
      <c r="E555" s="62">
        <v>7.7719999999999997E-2</v>
      </c>
      <c r="F555" s="62">
        <v>8.3690000000000001E-2</v>
      </c>
      <c r="G555" s="62">
        <v>-8.3729999999999999E-2</v>
      </c>
      <c r="H555" s="62">
        <v>-5.8029999999999998E-2</v>
      </c>
      <c r="I555" s="62">
        <v>-0.13284000000000001</v>
      </c>
      <c r="J555" s="62">
        <v>-8.6209999999999995E-2</v>
      </c>
      <c r="K555" s="62">
        <v>7.4980000000000005E-2</v>
      </c>
    </row>
    <row r="556" spans="1:11" x14ac:dyDescent="0.35">
      <c r="A556" s="62">
        <v>550</v>
      </c>
      <c r="B556" s="62">
        <v>0.14760000000000001</v>
      </c>
      <c r="C556" s="62">
        <v>0.22531999999999999</v>
      </c>
      <c r="D556" s="62">
        <v>-3.4160000000000003E-2</v>
      </c>
      <c r="E556" s="62">
        <v>3.024E-2</v>
      </c>
      <c r="F556" s="62">
        <v>0.10427</v>
      </c>
      <c r="G556" s="62">
        <v>-6.4000000000000001E-2</v>
      </c>
      <c r="H556" s="62">
        <v>-2.129E-2</v>
      </c>
      <c r="I556" s="62">
        <v>-1.0580000000000001E-2</v>
      </c>
      <c r="J556" s="62">
        <v>0.11241</v>
      </c>
      <c r="K556" s="62">
        <v>-0.10877000000000001</v>
      </c>
    </row>
    <row r="557" spans="1:11" x14ac:dyDescent="0.35">
      <c r="A557" s="62">
        <v>551</v>
      </c>
      <c r="B557" s="62">
        <v>0.18790000000000001</v>
      </c>
      <c r="C557" s="62">
        <v>0.11262</v>
      </c>
      <c r="D557" s="62">
        <v>3.2770000000000001E-2</v>
      </c>
      <c r="E557" s="62">
        <v>0.10177</v>
      </c>
      <c r="F557" s="62">
        <v>0.10553</v>
      </c>
      <c r="G557" s="62">
        <v>-2.145E-2</v>
      </c>
      <c r="H557" s="62">
        <v>5.1150000000000001E-2</v>
      </c>
      <c r="I557" s="62">
        <v>5.8300000000000001E-3</v>
      </c>
      <c r="J557" s="62">
        <v>-1.453E-2</v>
      </c>
      <c r="K557" s="62">
        <v>-2.2499999999999998E-3</v>
      </c>
    </row>
    <row r="558" spans="1:11" x14ac:dyDescent="0.35">
      <c r="A558" s="62">
        <v>552</v>
      </c>
      <c r="B558" s="62">
        <v>0.13449</v>
      </c>
      <c r="C558" s="62">
        <v>0.22525000000000001</v>
      </c>
      <c r="D558" s="62">
        <v>-1.4999999999999999E-4</v>
      </c>
      <c r="E558" s="62">
        <v>-6.8100000000000001E-3</v>
      </c>
      <c r="F558" s="62">
        <v>0.10721</v>
      </c>
      <c r="G558" s="62">
        <v>-3.7719999999999997E-2</v>
      </c>
      <c r="H558" s="62">
        <v>-8.5459999999999994E-2</v>
      </c>
      <c r="I558" s="62">
        <v>2.0029999999999999E-2</v>
      </c>
      <c r="J558" s="62">
        <v>6.7589999999999997E-2</v>
      </c>
      <c r="K558" s="62">
        <v>-0.13048000000000001</v>
      </c>
    </row>
    <row r="559" spans="1:11" x14ac:dyDescent="0.35">
      <c r="A559" s="62">
        <v>553</v>
      </c>
      <c r="B559" s="62">
        <v>0.18845999999999999</v>
      </c>
      <c r="C559" s="62">
        <v>9.4200000000000006E-2</v>
      </c>
      <c r="D559" s="62">
        <v>5.9899999999999997E-3</v>
      </c>
      <c r="E559" s="62">
        <v>7.1419999999999997E-2</v>
      </c>
      <c r="F559" s="62">
        <v>7.6100000000000001E-2</v>
      </c>
      <c r="G559" s="62">
        <v>6.8199999999999997E-3</v>
      </c>
      <c r="H559" s="62">
        <v>6.4500000000000002E-2</v>
      </c>
      <c r="I559" s="62">
        <v>5.5629999999999999E-2</v>
      </c>
      <c r="J559" s="62">
        <v>2.0580000000000001E-2</v>
      </c>
      <c r="K559" s="62">
        <v>7.6649999999999996E-2</v>
      </c>
    </row>
    <row r="560" spans="1:11" x14ac:dyDescent="0.35">
      <c r="A560" s="62">
        <v>554</v>
      </c>
      <c r="B560" s="62">
        <v>0.18393000000000001</v>
      </c>
      <c r="C560" s="62">
        <v>0.10113999999999999</v>
      </c>
      <c r="D560" s="62">
        <v>3.3680000000000002E-2</v>
      </c>
      <c r="E560" s="62">
        <v>5.3069999999999999E-2</v>
      </c>
      <c r="F560" s="62">
        <v>0.10578</v>
      </c>
      <c r="G560" s="62">
        <v>6.2500000000000003E-3</v>
      </c>
      <c r="H560" s="62">
        <v>1.6199999999999999E-2</v>
      </c>
      <c r="I560" s="62">
        <v>5.5989999999999998E-2</v>
      </c>
      <c r="J560" s="62">
        <v>-2.2079999999999999E-2</v>
      </c>
      <c r="K560" s="62">
        <v>2.155E-2</v>
      </c>
    </row>
    <row r="561" spans="1:11" x14ac:dyDescent="0.35">
      <c r="A561" s="62">
        <v>555</v>
      </c>
      <c r="B561" s="62">
        <v>0.19631999999999999</v>
      </c>
      <c r="C561" s="62">
        <v>0.10299999999999999</v>
      </c>
      <c r="D561" s="62">
        <v>1.49E-3</v>
      </c>
      <c r="E561" s="62">
        <v>0.10431</v>
      </c>
      <c r="F561" s="62">
        <v>9.3380000000000005E-2</v>
      </c>
      <c r="G561" s="62">
        <v>-2.3879999999999998E-2</v>
      </c>
      <c r="H561" s="62">
        <v>0.10527</v>
      </c>
      <c r="I561" s="62">
        <v>1.537E-2</v>
      </c>
      <c r="J561" s="62">
        <v>2.4369999999999999E-2</v>
      </c>
      <c r="K561" s="62">
        <v>5.3830000000000003E-2</v>
      </c>
    </row>
    <row r="562" spans="1:11" x14ac:dyDescent="0.35">
      <c r="A562" s="62">
        <v>556</v>
      </c>
      <c r="B562" s="62">
        <v>0.18844</v>
      </c>
      <c r="C562" s="62">
        <v>8.9529999999999998E-2</v>
      </c>
      <c r="D562" s="62">
        <v>7.3400000000000002E-3</v>
      </c>
      <c r="E562" s="62">
        <v>5.1330000000000001E-2</v>
      </c>
      <c r="F562" s="62">
        <v>8.8779999999999998E-2</v>
      </c>
      <c r="G562" s="62">
        <v>1.0959999999999999E-2</v>
      </c>
      <c r="H562" s="62">
        <v>2.8379999999999999E-2</v>
      </c>
      <c r="I562" s="62">
        <v>6.6369999999999998E-2</v>
      </c>
      <c r="J562" s="62">
        <v>1.668E-2</v>
      </c>
      <c r="K562" s="62">
        <v>6.4170000000000005E-2</v>
      </c>
    </row>
    <row r="563" spans="1:11" x14ac:dyDescent="0.35">
      <c r="A563" s="62">
        <v>557</v>
      </c>
      <c r="B563" s="62">
        <v>0.18548999999999999</v>
      </c>
      <c r="C563" s="62">
        <v>7.6079999999999995E-2</v>
      </c>
      <c r="D563" s="62">
        <v>1.372E-2</v>
      </c>
      <c r="E563" s="62">
        <v>3.6700000000000001E-3</v>
      </c>
      <c r="F563" s="62">
        <v>7.6649999999999996E-2</v>
      </c>
      <c r="G563" s="62">
        <v>4.2340000000000003E-2</v>
      </c>
      <c r="H563" s="62">
        <v>-3.3360000000000001E-2</v>
      </c>
      <c r="I563" s="62">
        <v>0.11362999999999999</v>
      </c>
      <c r="J563" s="62">
        <v>1.119E-2</v>
      </c>
      <c r="K563" s="62">
        <v>7.6550000000000007E-2</v>
      </c>
    </row>
    <row r="564" spans="1:11" x14ac:dyDescent="0.35">
      <c r="A564" s="62">
        <v>558</v>
      </c>
      <c r="B564" s="62">
        <v>-0.18809000000000001</v>
      </c>
      <c r="C564" s="62">
        <v>-0.108</v>
      </c>
      <c r="D564" s="62">
        <v>-4.088E-2</v>
      </c>
      <c r="E564" s="62">
        <v>-8.4949999999999998E-2</v>
      </c>
      <c r="F564" s="62">
        <v>5.6770000000000001E-2</v>
      </c>
      <c r="G564" s="62">
        <v>-0.19392000000000001</v>
      </c>
      <c r="H564" s="62">
        <v>2.7899999999999999E-3</v>
      </c>
      <c r="I564" s="62">
        <v>5.6610000000000001E-2</v>
      </c>
      <c r="J564" s="62">
        <v>-0.19647000000000001</v>
      </c>
      <c r="K564" s="62">
        <v>-0.26490999999999998</v>
      </c>
    </row>
    <row r="565" spans="1:11" x14ac:dyDescent="0.35">
      <c r="A565" s="62">
        <v>559</v>
      </c>
      <c r="B565" s="62">
        <v>-7.0200000000000002E-3</v>
      </c>
      <c r="C565" s="62">
        <v>3.5819999999999998E-2</v>
      </c>
      <c r="D565" s="62">
        <v>8.0189999999999997E-2</v>
      </c>
      <c r="E565" s="62">
        <v>-3.5139999999999998E-2</v>
      </c>
      <c r="F565" s="62">
        <v>-0.10222000000000001</v>
      </c>
      <c r="G565" s="62">
        <v>3.6900000000000002E-2</v>
      </c>
      <c r="H565" s="62">
        <v>5.8909999999999997E-2</v>
      </c>
      <c r="I565" s="62">
        <v>9.6799999999999997E-2</v>
      </c>
      <c r="J565" s="62">
        <v>-0.31101000000000001</v>
      </c>
      <c r="K565" s="62">
        <v>3.0599999999999998E-3</v>
      </c>
    </row>
    <row r="566" spans="1:11" x14ac:dyDescent="0.35">
      <c r="A566" s="62">
        <v>560</v>
      </c>
      <c r="B566" s="62">
        <v>0.10841000000000001</v>
      </c>
      <c r="C566" s="62">
        <v>-0.21793000000000001</v>
      </c>
      <c r="D566" s="62">
        <v>1.0789999999999999E-2</v>
      </c>
      <c r="E566" s="62">
        <v>-1.866E-2</v>
      </c>
      <c r="F566" s="62">
        <v>5.3809999999999997E-2</v>
      </c>
      <c r="G566" s="62">
        <v>-0.39423000000000002</v>
      </c>
      <c r="H566" s="62">
        <v>-5.1270000000000003E-2</v>
      </c>
      <c r="I566" s="62">
        <v>-6.3399999999999998E-2</v>
      </c>
      <c r="J566" s="62">
        <v>-0.13741</v>
      </c>
      <c r="K566" s="62">
        <v>-3.5639999999999998E-2</v>
      </c>
    </row>
    <row r="567" spans="1:11" x14ac:dyDescent="0.35">
      <c r="A567" s="62">
        <v>561</v>
      </c>
      <c r="B567" s="62">
        <v>0.19322</v>
      </c>
      <c r="C567" s="62">
        <v>0.10143000000000001</v>
      </c>
      <c r="D567" s="62">
        <v>4.1700000000000001E-3</v>
      </c>
      <c r="E567" s="62">
        <v>9.2710000000000001E-2</v>
      </c>
      <c r="F567" s="62">
        <v>8.8529999999999998E-2</v>
      </c>
      <c r="G567" s="62">
        <v>-1.711E-2</v>
      </c>
      <c r="H567" s="62">
        <v>7.1489999999999998E-2</v>
      </c>
      <c r="I567" s="62">
        <v>1.9449999999999999E-2</v>
      </c>
      <c r="J567" s="62">
        <v>2.1659999999999999E-2</v>
      </c>
      <c r="K567" s="62">
        <v>4.3060000000000001E-2</v>
      </c>
    </row>
    <row r="568" spans="1:11" x14ac:dyDescent="0.35">
      <c r="A568" s="62">
        <v>562</v>
      </c>
      <c r="B568" s="62">
        <v>-0.24259</v>
      </c>
      <c r="C568" s="62">
        <v>-9.4599999999999997E-3</v>
      </c>
      <c r="D568" s="62">
        <v>7.3429999999999995E-2</v>
      </c>
      <c r="E568" s="62">
        <v>-0.13875000000000001</v>
      </c>
      <c r="F568" s="62">
        <v>-1.2749999999999999E-2</v>
      </c>
      <c r="G568" s="62">
        <v>2.2249999999999999E-2</v>
      </c>
      <c r="H568" s="62">
        <v>-6.4850000000000005E-2</v>
      </c>
      <c r="I568" s="62">
        <v>-2.717E-2</v>
      </c>
      <c r="J568" s="62">
        <v>-0.26122000000000001</v>
      </c>
      <c r="K568" s="62">
        <v>-0.11692</v>
      </c>
    </row>
    <row r="569" spans="1:11" x14ac:dyDescent="0.35">
      <c r="A569" s="62">
        <v>563</v>
      </c>
      <c r="B569" s="62">
        <v>0.11015999999999999</v>
      </c>
      <c r="C569" s="62">
        <v>2.0320000000000001E-2</v>
      </c>
      <c r="D569" s="62">
        <v>-7.399E-2</v>
      </c>
      <c r="E569" s="62">
        <v>-0.16711999999999999</v>
      </c>
      <c r="F569" s="62">
        <v>4.4499999999999998E-2</v>
      </c>
      <c r="G569" s="62">
        <v>-0.13977999999999999</v>
      </c>
      <c r="H569" s="62">
        <v>0.16103999999999999</v>
      </c>
      <c r="I569" s="62">
        <v>-0.21748000000000001</v>
      </c>
      <c r="J569" s="62">
        <v>-0.16594</v>
      </c>
      <c r="K569" s="62">
        <v>0.13166</v>
      </c>
    </row>
    <row r="570" spans="1:11" x14ac:dyDescent="0.35">
      <c r="A570" s="62">
        <v>564</v>
      </c>
      <c r="B570" s="62">
        <v>3.0000000000000001E-5</v>
      </c>
      <c r="C570" s="62">
        <v>3.431E-2</v>
      </c>
      <c r="D570" s="62">
        <v>5.9499999999999997E-2</v>
      </c>
      <c r="E570" s="62">
        <v>-0.10629</v>
      </c>
      <c r="F570" s="62">
        <v>-1.051E-2</v>
      </c>
      <c r="G570" s="62">
        <v>3.526E-2</v>
      </c>
      <c r="H570" s="62">
        <v>6.9839999999999999E-2</v>
      </c>
      <c r="I570" s="62">
        <v>0.15284</v>
      </c>
      <c r="J570" s="62">
        <v>-0.31496000000000002</v>
      </c>
      <c r="K570" s="62">
        <v>-7.0099999999999997E-3</v>
      </c>
    </row>
    <row r="571" spans="1:11" x14ac:dyDescent="0.35">
      <c r="A571" s="62">
        <v>565</v>
      </c>
      <c r="B571" s="62">
        <v>-0.23541000000000001</v>
      </c>
      <c r="C571" s="62">
        <v>3.4529999999999998E-2</v>
      </c>
      <c r="D571" s="62">
        <v>6.5759999999999999E-2</v>
      </c>
      <c r="E571" s="62">
        <v>6.8760000000000002E-2</v>
      </c>
      <c r="F571" s="62">
        <v>-7.5249999999999997E-2</v>
      </c>
      <c r="G571" s="62">
        <v>-5.6669999999999998E-2</v>
      </c>
      <c r="H571" s="62">
        <v>0.11401</v>
      </c>
      <c r="I571" s="62">
        <v>-0.19878999999999999</v>
      </c>
      <c r="J571" s="62">
        <v>-0.23865</v>
      </c>
      <c r="K571" s="62">
        <v>-0.13421</v>
      </c>
    </row>
    <row r="572" spans="1:11" x14ac:dyDescent="0.35">
      <c r="A572" s="62">
        <v>566</v>
      </c>
      <c r="B572" s="62">
        <v>-3.1700000000000001E-3</v>
      </c>
      <c r="C572" s="62">
        <v>3.6400000000000002E-2</v>
      </c>
      <c r="D572" s="62">
        <v>7.4120000000000005E-2</v>
      </c>
      <c r="E572" s="62">
        <v>-4.4130000000000003E-2</v>
      </c>
      <c r="F572" s="62">
        <v>-9.0630000000000002E-2</v>
      </c>
      <c r="G572" s="62">
        <v>3.6240000000000001E-2</v>
      </c>
      <c r="H572" s="62">
        <v>6.9669999999999996E-2</v>
      </c>
      <c r="I572" s="62">
        <v>0.10521</v>
      </c>
      <c r="J572" s="62">
        <v>-0.31320999999999999</v>
      </c>
      <c r="K572" s="62">
        <v>4.0200000000000001E-3</v>
      </c>
    </row>
    <row r="573" spans="1:11" x14ac:dyDescent="0.35">
      <c r="A573" s="62">
        <v>567</v>
      </c>
      <c r="B573" s="62">
        <v>-6.2089999999999999E-2</v>
      </c>
      <c r="C573" s="62">
        <v>-4.5850000000000002E-2</v>
      </c>
      <c r="D573" s="62">
        <v>2.2300000000000002E-3</v>
      </c>
      <c r="E573" s="62">
        <v>5.2699999999999997E-2</v>
      </c>
      <c r="F573" s="62">
        <v>-5.9279999999999999E-2</v>
      </c>
      <c r="G573" s="62">
        <v>-4.539E-2</v>
      </c>
      <c r="H573" s="62">
        <v>6.2280000000000002E-2</v>
      </c>
      <c r="I573" s="62">
        <v>-0.11584</v>
      </c>
      <c r="J573" s="62">
        <v>-0.34543000000000001</v>
      </c>
      <c r="K573" s="62">
        <v>-6.3259999999999997E-2</v>
      </c>
    </row>
    <row r="574" spans="1:11" x14ac:dyDescent="0.35">
      <c r="A574" s="62">
        <v>568</v>
      </c>
      <c r="B574" s="62">
        <v>-6.8999999999999997E-4</v>
      </c>
      <c r="C574" s="62">
        <v>2.7560000000000001E-2</v>
      </c>
      <c r="D574" s="62">
        <v>9.5829999999999999E-2</v>
      </c>
      <c r="E574" s="62">
        <v>-1.141E-2</v>
      </c>
      <c r="F574" s="62">
        <v>-0.15625</v>
      </c>
      <c r="G574" s="62">
        <v>4.0779999999999997E-2</v>
      </c>
      <c r="H574" s="62">
        <v>1.9449999999999999E-2</v>
      </c>
      <c r="I574" s="62">
        <v>7.0400000000000004E-2</v>
      </c>
      <c r="J574" s="62">
        <v>-0.31811</v>
      </c>
      <c r="K574" s="62">
        <v>-3.81E-3</v>
      </c>
    </row>
    <row r="575" spans="1:11" x14ac:dyDescent="0.35">
      <c r="A575" s="62">
        <v>569</v>
      </c>
      <c r="B575" s="62">
        <v>-6.3380000000000006E-2</v>
      </c>
      <c r="C575" s="62">
        <v>-4.3659999999999997E-2</v>
      </c>
      <c r="D575" s="62">
        <v>3.6700000000000001E-3</v>
      </c>
      <c r="E575" s="62">
        <v>6.8320000000000006E-2</v>
      </c>
      <c r="F575" s="62">
        <v>-6.8419999999999995E-2</v>
      </c>
      <c r="G575" s="62">
        <v>-5.0279999999999998E-2</v>
      </c>
      <c r="H575" s="62">
        <v>9.1679999999999998E-2</v>
      </c>
      <c r="I575" s="62">
        <v>-0.12633</v>
      </c>
      <c r="J575" s="62">
        <v>-0.34337000000000001</v>
      </c>
      <c r="K575" s="62">
        <v>-5.0619999999999998E-2</v>
      </c>
    </row>
    <row r="576" spans="1:11" x14ac:dyDescent="0.35">
      <c r="A576" s="62">
        <v>570</v>
      </c>
      <c r="B576" s="62">
        <v>9.3500000000000007E-3</v>
      </c>
      <c r="C576" s="62">
        <v>3.2349999999999997E-2</v>
      </c>
      <c r="D576" s="62">
        <v>5.815E-2</v>
      </c>
      <c r="E576" s="62">
        <v>5.4679999999999999E-2</v>
      </c>
      <c r="F576" s="62">
        <v>-0.16946</v>
      </c>
      <c r="G576" s="62">
        <v>7.0600000000000003E-3</v>
      </c>
      <c r="H576" s="62">
        <v>0.12803</v>
      </c>
      <c r="I576" s="62">
        <v>2.281E-2</v>
      </c>
      <c r="J576" s="62">
        <v>-0.26594000000000001</v>
      </c>
      <c r="K576" s="62">
        <v>3.7580000000000002E-2</v>
      </c>
    </row>
    <row r="577" spans="1:11" x14ac:dyDescent="0.35">
      <c r="A577" s="62">
        <v>571</v>
      </c>
      <c r="B577" s="62">
        <v>6.7000000000000002E-3</v>
      </c>
      <c r="C577" s="62">
        <v>3.662E-2</v>
      </c>
      <c r="D577" s="62">
        <v>3.9739999999999998E-2</v>
      </c>
      <c r="E577" s="62">
        <v>6.5399999999999998E-3</v>
      </c>
      <c r="F577" s="62">
        <v>-9.8460000000000006E-2</v>
      </c>
      <c r="G577" s="62">
        <v>3.98E-3</v>
      </c>
      <c r="H577" s="62">
        <v>0.15498000000000001</v>
      </c>
      <c r="I577" s="62">
        <v>6.275E-2</v>
      </c>
      <c r="J577" s="62">
        <v>-0.26439000000000001</v>
      </c>
      <c r="K577" s="62">
        <v>3.8730000000000001E-2</v>
      </c>
    </row>
    <row r="578" spans="1:11" x14ac:dyDescent="0.35">
      <c r="A578" s="62">
        <v>572</v>
      </c>
      <c r="B578" s="62">
        <v>-0.24512999999999999</v>
      </c>
      <c r="C578" s="62">
        <v>-0.11196</v>
      </c>
      <c r="D578" s="62">
        <v>2.3429999999999999E-2</v>
      </c>
      <c r="E578" s="62">
        <v>-0.27389000000000002</v>
      </c>
      <c r="F578" s="62">
        <v>-0.14762</v>
      </c>
      <c r="G578" s="62">
        <v>-0.18601999999999999</v>
      </c>
      <c r="H578" s="62">
        <v>-0.10936999999999999</v>
      </c>
      <c r="I578" s="62">
        <v>0.13192000000000001</v>
      </c>
      <c r="J578" s="62">
        <v>-6.5799999999999997E-2</v>
      </c>
      <c r="K578" s="62">
        <v>6.25E-2</v>
      </c>
    </row>
    <row r="579" spans="1:11" x14ac:dyDescent="0.35">
      <c r="A579" s="62">
        <v>573</v>
      </c>
      <c r="B579" s="62">
        <v>-0.24934000000000001</v>
      </c>
      <c r="C579" s="62">
        <v>-4.9639999999999997E-2</v>
      </c>
      <c r="D579" s="62">
        <v>7.8780000000000003E-2</v>
      </c>
      <c r="E579" s="62">
        <v>-0.15964999999999999</v>
      </c>
      <c r="F579" s="62">
        <v>-7.3770000000000002E-2</v>
      </c>
      <c r="G579" s="62">
        <v>-0.27575</v>
      </c>
      <c r="H579" s="62">
        <v>1.1100000000000001E-3</v>
      </c>
      <c r="I579" s="62">
        <v>-8.2900000000000005E-3</v>
      </c>
      <c r="J579" s="62">
        <v>-0.15209</v>
      </c>
      <c r="K579" s="62">
        <v>-7.9820000000000002E-2</v>
      </c>
    </row>
    <row r="580" spans="1:11" x14ac:dyDescent="0.35">
      <c r="A580" s="62">
        <v>574</v>
      </c>
      <c r="B580" s="62">
        <v>4.2599999999999999E-3</v>
      </c>
      <c r="C580" s="62">
        <v>1.4120000000000001E-2</v>
      </c>
      <c r="D580" s="62">
        <v>6.4769999999999994E-2</v>
      </c>
      <c r="E580" s="62">
        <v>-0.18095</v>
      </c>
      <c r="F580" s="62">
        <v>-1.0109999999999999E-2</v>
      </c>
      <c r="G580" s="62">
        <v>7.0739999999999997E-2</v>
      </c>
      <c r="H580" s="62">
        <v>-8.9099999999999995E-3</v>
      </c>
      <c r="I580" s="62">
        <v>0.21987000000000001</v>
      </c>
      <c r="J580" s="62">
        <v>-0.32615</v>
      </c>
      <c r="K580" s="62">
        <v>-1.8500000000000001E-3</v>
      </c>
    </row>
    <row r="581" spans="1:11" x14ac:dyDescent="0.35">
      <c r="A581" s="62">
        <v>575</v>
      </c>
      <c r="B581" s="62">
        <v>0.16328999999999999</v>
      </c>
      <c r="C581" s="62">
        <v>-7.3279999999999998E-2</v>
      </c>
      <c r="D581" s="62">
        <v>6.3280000000000003E-2</v>
      </c>
      <c r="E581" s="62">
        <v>-5.6919999999999998E-2</v>
      </c>
      <c r="F581" s="62">
        <v>0.10238</v>
      </c>
      <c r="G581" s="62">
        <v>2.3189999999999999E-2</v>
      </c>
      <c r="H581" s="62">
        <v>-7.62E-3</v>
      </c>
      <c r="I581" s="62">
        <v>0.12581999999999999</v>
      </c>
      <c r="J581" s="62">
        <v>-0.19017000000000001</v>
      </c>
      <c r="K581" s="62">
        <v>-0.11759</v>
      </c>
    </row>
    <row r="582" spans="1:11" x14ac:dyDescent="0.35">
      <c r="A582" s="62">
        <v>576</v>
      </c>
      <c r="B582" s="62">
        <v>6.9519999999999998E-2</v>
      </c>
      <c r="C582" s="62">
        <v>-0.15361</v>
      </c>
      <c r="D582" s="62">
        <v>-3.9070000000000001E-2</v>
      </c>
      <c r="E582" s="62">
        <v>2.623E-2</v>
      </c>
      <c r="F582" s="62">
        <v>0.17931</v>
      </c>
      <c r="G582" s="62">
        <v>-5.4420000000000003E-2</v>
      </c>
      <c r="H582" s="62">
        <v>-1.985E-2</v>
      </c>
      <c r="I582" s="62">
        <v>-3.6150000000000002E-2</v>
      </c>
      <c r="J582" s="62">
        <v>-0.11529</v>
      </c>
      <c r="K582" s="62">
        <v>-3.7319999999999999E-2</v>
      </c>
    </row>
    <row r="583" spans="1:11" x14ac:dyDescent="0.35">
      <c r="A583" s="62">
        <v>577</v>
      </c>
      <c r="B583" s="62">
        <v>-0.24401</v>
      </c>
      <c r="C583" s="62">
        <v>-1.49E-2</v>
      </c>
      <c r="D583" s="62">
        <v>-2.3380000000000001E-2</v>
      </c>
      <c r="E583" s="62">
        <v>-6.3799999999999996E-2</v>
      </c>
      <c r="F583" s="62">
        <v>-6.361E-2</v>
      </c>
      <c r="G583" s="62">
        <v>9.7979999999999998E-2</v>
      </c>
      <c r="H583" s="62">
        <v>-0.14402000000000001</v>
      </c>
      <c r="I583" s="62">
        <v>3.5589999999999997E-2</v>
      </c>
      <c r="J583" s="62">
        <v>1.4760000000000001E-2</v>
      </c>
      <c r="K583" s="62">
        <v>-9.3500000000000007E-3</v>
      </c>
    </row>
    <row r="584" spans="1:11" x14ac:dyDescent="0.35">
      <c r="A584" s="62">
        <v>578</v>
      </c>
      <c r="B584" s="62">
        <v>-9.2350000000000002E-2</v>
      </c>
      <c r="C584" s="62">
        <v>-7.8560000000000005E-2</v>
      </c>
      <c r="D584" s="62">
        <v>-7.7240000000000003E-2</v>
      </c>
      <c r="E584" s="62">
        <v>-2.4479999999999998E-2</v>
      </c>
      <c r="F584" s="62">
        <v>8.3800000000000003E-3</v>
      </c>
      <c r="G584" s="62">
        <v>-2.5260000000000001E-2</v>
      </c>
      <c r="H584" s="62">
        <v>8.5120000000000001E-2</v>
      </c>
      <c r="I584" s="62">
        <v>1.1990000000000001E-2</v>
      </c>
      <c r="J584" s="62">
        <v>-0.18668000000000001</v>
      </c>
      <c r="K584" s="62">
        <v>0.15920999999999999</v>
      </c>
    </row>
    <row r="585" spans="1:11" x14ac:dyDescent="0.35">
      <c r="A585" s="62">
        <v>579</v>
      </c>
      <c r="B585" s="62">
        <v>-8.7720000000000006E-2</v>
      </c>
      <c r="C585" s="62">
        <v>-7.288E-2</v>
      </c>
      <c r="D585" s="62">
        <v>-7.1749999999999994E-2</v>
      </c>
      <c r="E585" s="62">
        <v>-0.13203000000000001</v>
      </c>
      <c r="F585" s="62">
        <v>0.14616999999999999</v>
      </c>
      <c r="G585" s="62">
        <v>-2.0539999999999999E-2</v>
      </c>
      <c r="H585" s="62">
        <v>1.044E-2</v>
      </c>
      <c r="I585" s="62">
        <v>8.2769999999999996E-2</v>
      </c>
      <c r="J585" s="62">
        <v>-0.23821999999999999</v>
      </c>
      <c r="K585" s="62">
        <v>7.2120000000000004E-2</v>
      </c>
    </row>
    <row r="586" spans="1:11" x14ac:dyDescent="0.35">
      <c r="A586" s="62">
        <v>580</v>
      </c>
      <c r="B586" s="62">
        <v>8.1699999999999995E-2</v>
      </c>
      <c r="C586" s="62">
        <v>-0.19122</v>
      </c>
      <c r="D586" s="62">
        <v>-5.314E-2</v>
      </c>
      <c r="E586" s="62">
        <v>-5.0659999999999997E-2</v>
      </c>
      <c r="F586" s="62">
        <v>0.17807999999999999</v>
      </c>
      <c r="G586" s="62">
        <v>-0.34004000000000001</v>
      </c>
      <c r="H586" s="62">
        <v>4.5100000000000001E-3</v>
      </c>
      <c r="I586" s="62">
        <v>6.6159999999999997E-2</v>
      </c>
      <c r="J586" s="62">
        <v>-2.0000000000000001E-4</v>
      </c>
      <c r="K586" s="62">
        <v>4.7640000000000002E-2</v>
      </c>
    </row>
    <row r="587" spans="1:11" x14ac:dyDescent="0.35">
      <c r="A587" s="62">
        <v>581</v>
      </c>
      <c r="B587" s="62">
        <v>-6.7570000000000005E-2</v>
      </c>
      <c r="C587" s="62">
        <v>-6.3390000000000002E-2</v>
      </c>
      <c r="D587" s="62">
        <v>-2.6589999999999999E-2</v>
      </c>
      <c r="E587" s="62">
        <v>-3.6810000000000002E-2</v>
      </c>
      <c r="F587" s="62">
        <v>0.27679999999999999</v>
      </c>
      <c r="G587" s="62">
        <v>-3.0839999999999999E-2</v>
      </c>
      <c r="H587" s="62">
        <v>-6.9190000000000002E-2</v>
      </c>
      <c r="I587" s="62">
        <v>7.1529999999999996E-2</v>
      </c>
      <c r="J587" s="62">
        <v>7.1279999999999996E-2</v>
      </c>
      <c r="K587" s="62">
        <v>-0.10176</v>
      </c>
    </row>
    <row r="588" spans="1:11" x14ac:dyDescent="0.35">
      <c r="A588" s="62">
        <v>582</v>
      </c>
      <c r="B588" s="62">
        <v>8.6510000000000004E-2</v>
      </c>
      <c r="C588" s="62">
        <v>8.9080000000000006E-2</v>
      </c>
      <c r="D588" s="62">
        <v>-3.6589999999999998E-2</v>
      </c>
      <c r="E588" s="62">
        <v>3.3910000000000003E-2</v>
      </c>
      <c r="F588" s="62">
        <v>8.924E-2</v>
      </c>
      <c r="G588" s="62">
        <v>-1.2200000000000001E-2</v>
      </c>
      <c r="H588" s="62">
        <v>1.9060000000000001E-2</v>
      </c>
      <c r="I588" s="62">
        <v>5.3249999999999999E-2</v>
      </c>
      <c r="J588" s="62">
        <v>8.09E-2</v>
      </c>
      <c r="K588" s="62">
        <v>-0.16578999999999999</v>
      </c>
    </row>
    <row r="589" spans="1:11" x14ac:dyDescent="0.35">
      <c r="A589" s="62">
        <v>583</v>
      </c>
      <c r="B589" s="62">
        <v>7.7979999999999994E-2</v>
      </c>
      <c r="C589" s="62">
        <v>-0.17852000000000001</v>
      </c>
      <c r="D589" s="62">
        <v>-8.1820000000000004E-2</v>
      </c>
      <c r="E589" s="62">
        <v>3.8769999999999999E-2</v>
      </c>
      <c r="F589" s="62">
        <v>0.12651999999999999</v>
      </c>
      <c r="G589" s="62">
        <v>-4.5699999999999998E-2</v>
      </c>
      <c r="H589" s="62">
        <v>1.2899999999999999E-3</v>
      </c>
      <c r="I589" s="62">
        <v>-3.0849999999999999E-2</v>
      </c>
      <c r="J589" s="62">
        <v>-3.5770000000000003E-2</v>
      </c>
      <c r="K589" s="62">
        <v>4.9099999999999998E-2</v>
      </c>
    </row>
    <row r="590" spans="1:11" x14ac:dyDescent="0.35">
      <c r="A590" s="62">
        <v>584</v>
      </c>
      <c r="B590" s="62">
        <v>-7.8950000000000006E-2</v>
      </c>
      <c r="C590" s="62">
        <v>-0.12214999999999999</v>
      </c>
      <c r="D590" s="62">
        <v>-9.9809999999999996E-2</v>
      </c>
      <c r="E590" s="62">
        <v>-0.14851</v>
      </c>
      <c r="F590" s="62">
        <v>1.797E-2</v>
      </c>
      <c r="G590" s="62">
        <v>2.63E-2</v>
      </c>
      <c r="H590" s="62">
        <v>-6.651E-2</v>
      </c>
      <c r="I590" s="62">
        <v>0.11502</v>
      </c>
      <c r="J590" s="62">
        <v>-0.1641</v>
      </c>
      <c r="K590" s="62">
        <v>0.17829999999999999</v>
      </c>
    </row>
    <row r="591" spans="1:11" x14ac:dyDescent="0.35">
      <c r="A591" s="62">
        <v>585</v>
      </c>
      <c r="B591" s="62">
        <v>-7.9369999999999996E-2</v>
      </c>
      <c r="C591" s="62">
        <v>-9.8900000000000002E-2</v>
      </c>
      <c r="D591" s="62">
        <v>-0.10474</v>
      </c>
      <c r="E591" s="62">
        <v>-4.6920000000000003E-2</v>
      </c>
      <c r="F591" s="62">
        <v>9.9000000000000008E-3</v>
      </c>
      <c r="G591" s="62">
        <v>-1.8950000000000002E-2</v>
      </c>
      <c r="H591" s="62">
        <v>7.3529999999999998E-2</v>
      </c>
      <c r="I591" s="62">
        <v>3.279E-2</v>
      </c>
      <c r="J591" s="62">
        <v>-0.15049000000000001</v>
      </c>
      <c r="K591" s="62">
        <v>0.19536999999999999</v>
      </c>
    </row>
    <row r="592" spans="1:11" x14ac:dyDescent="0.35">
      <c r="A592" s="62">
        <v>586</v>
      </c>
      <c r="B592" s="62">
        <v>-7.8820000000000001E-2</v>
      </c>
      <c r="C592" s="62">
        <v>-0.10594000000000001</v>
      </c>
      <c r="D592" s="62">
        <v>-0.10509</v>
      </c>
      <c r="E592" s="62">
        <v>-8.6830000000000004E-2</v>
      </c>
      <c r="F592" s="62">
        <v>2.8899999999999999E-2</v>
      </c>
      <c r="G592" s="62">
        <v>-1.0970000000000001E-2</v>
      </c>
      <c r="H592" s="62">
        <v>1.1010000000000001E-2</v>
      </c>
      <c r="I592" s="62">
        <v>5.4800000000000001E-2</v>
      </c>
      <c r="J592" s="62">
        <v>-0.15648999999999999</v>
      </c>
      <c r="K592" s="62">
        <v>0.17175000000000001</v>
      </c>
    </row>
    <row r="593" spans="1:11" x14ac:dyDescent="0.35">
      <c r="A593" s="62">
        <v>587</v>
      </c>
      <c r="B593" s="62">
        <v>-3.4700000000000002E-2</v>
      </c>
      <c r="C593" s="62">
        <v>-0.23125999999999999</v>
      </c>
      <c r="D593" s="62">
        <v>6.4100000000000004E-2</v>
      </c>
      <c r="E593" s="62">
        <v>3.9350000000000003E-2</v>
      </c>
      <c r="F593" s="62">
        <v>0.1452</v>
      </c>
      <c r="G593" s="62">
        <v>8.4809999999999997E-2</v>
      </c>
      <c r="H593" s="62">
        <v>0.12293999999999999</v>
      </c>
      <c r="I593" s="62">
        <v>-5.8020000000000002E-2</v>
      </c>
      <c r="J593" s="62">
        <v>0.10082000000000001</v>
      </c>
      <c r="K593" s="62">
        <v>-7.2929999999999995E-2</v>
      </c>
    </row>
    <row r="594" spans="1:11" x14ac:dyDescent="0.35">
      <c r="A594" s="62">
        <v>588</v>
      </c>
      <c r="B594" s="62">
        <v>-0.21067</v>
      </c>
      <c r="C594" s="62">
        <v>-0.18146999999999999</v>
      </c>
      <c r="D594" s="62">
        <v>5.6849999999999998E-2</v>
      </c>
      <c r="E594" s="62">
        <v>-0.19169</v>
      </c>
      <c r="F594" s="62">
        <v>9.7439999999999999E-2</v>
      </c>
      <c r="G594" s="62">
        <v>0.17577999999999999</v>
      </c>
      <c r="H594" s="62">
        <v>3.628E-2</v>
      </c>
      <c r="I594" s="62">
        <v>0.12098</v>
      </c>
      <c r="J594" s="62">
        <v>-1.2919999999999999E-2</v>
      </c>
      <c r="K594" s="62">
        <v>2.3369999999999998E-2</v>
      </c>
    </row>
    <row r="595" spans="1:11" x14ac:dyDescent="0.35">
      <c r="A595" s="62">
        <v>589</v>
      </c>
      <c r="B595" s="62">
        <v>0.18371999999999999</v>
      </c>
      <c r="C595" s="62">
        <v>6.7199999999999996E-2</v>
      </c>
      <c r="D595" s="62">
        <v>6.4000000000000001E-2</v>
      </c>
      <c r="E595" s="62">
        <v>-1.34E-2</v>
      </c>
      <c r="F595" s="62">
        <v>6.4130000000000006E-2</v>
      </c>
      <c r="G595" s="62">
        <v>4.9360000000000001E-2</v>
      </c>
      <c r="H595" s="62">
        <v>-4.1020000000000001E-2</v>
      </c>
      <c r="I595" s="62">
        <v>7.4380000000000002E-2</v>
      </c>
      <c r="J595" s="62">
        <v>-4.7730000000000002E-2</v>
      </c>
      <c r="K595" s="62">
        <v>3.3579999999999999E-2</v>
      </c>
    </row>
    <row r="596" spans="1:11" x14ac:dyDescent="0.35">
      <c r="A596" s="62">
        <v>590</v>
      </c>
      <c r="B596" s="62">
        <v>-0.28334999999999999</v>
      </c>
      <c r="C596" s="62">
        <v>-7.0900000000000005E-2</v>
      </c>
      <c r="D596" s="62">
        <v>-2.3900000000000001E-2</v>
      </c>
      <c r="E596" s="62">
        <v>-0.12887000000000001</v>
      </c>
      <c r="F596" s="62">
        <v>-0.23316999999999999</v>
      </c>
      <c r="G596" s="62">
        <v>-0.19461000000000001</v>
      </c>
      <c r="H596" s="62">
        <v>-4.8559999999999999E-2</v>
      </c>
      <c r="I596" s="62">
        <v>0.13309000000000001</v>
      </c>
      <c r="J596" s="62">
        <v>5.0380000000000001E-2</v>
      </c>
      <c r="K596" s="62">
        <v>-3.9460000000000002E-2</v>
      </c>
    </row>
    <row r="597" spans="1:11" x14ac:dyDescent="0.35">
      <c r="A597" s="62">
        <v>591</v>
      </c>
      <c r="B597" s="62">
        <v>-4.4560000000000002E-2</v>
      </c>
      <c r="C597" s="62">
        <v>-0.22294</v>
      </c>
      <c r="D597" s="62">
        <v>9.3759999999999996E-2</v>
      </c>
      <c r="E597" s="62">
        <v>2.1940000000000001E-2</v>
      </c>
      <c r="F597" s="62">
        <v>0.16663</v>
      </c>
      <c r="G597" s="62">
        <v>9.2539999999999997E-2</v>
      </c>
      <c r="H597" s="62">
        <v>4.1640000000000003E-2</v>
      </c>
      <c r="I597" s="62">
        <v>-5.8000000000000003E-2</v>
      </c>
      <c r="J597" s="62">
        <v>5.8790000000000002E-2</v>
      </c>
      <c r="K597" s="62">
        <v>-0.13855999999999999</v>
      </c>
    </row>
    <row r="598" spans="1:11" x14ac:dyDescent="0.35">
      <c r="A598" s="62">
        <v>592</v>
      </c>
      <c r="B598" s="62">
        <v>0.20057</v>
      </c>
      <c r="C598" s="62">
        <v>6.1100000000000002E-2</v>
      </c>
      <c r="D598" s="62">
        <v>3.5500000000000002E-3</v>
      </c>
      <c r="E598" s="62">
        <v>5.006E-2</v>
      </c>
      <c r="F598" s="62">
        <v>2.8920000000000001E-2</v>
      </c>
      <c r="G598" s="62">
        <v>2.2169999999999999E-2</v>
      </c>
      <c r="H598" s="62">
        <v>8.1460000000000005E-2</v>
      </c>
      <c r="I598" s="62">
        <v>3.8019999999999998E-2</v>
      </c>
      <c r="J598" s="62">
        <v>4.0370000000000003E-2</v>
      </c>
      <c r="K598" s="62">
        <v>0.11536</v>
      </c>
    </row>
    <row r="599" spans="1:11" x14ac:dyDescent="0.35">
      <c r="A599" s="62">
        <v>593</v>
      </c>
      <c r="B599" s="62">
        <v>0.19653999999999999</v>
      </c>
      <c r="C599" s="62">
        <v>4.5490000000000003E-2</v>
      </c>
      <c r="D599" s="62">
        <v>1.184E-2</v>
      </c>
      <c r="E599" s="62">
        <v>-3.49E-3</v>
      </c>
      <c r="F599" s="62">
        <v>2.1350000000000001E-2</v>
      </c>
      <c r="G599" s="62">
        <v>5.4620000000000002E-2</v>
      </c>
      <c r="H599" s="62">
        <v>7.3899999999999999E-3</v>
      </c>
      <c r="I599" s="62">
        <v>8.7209999999999996E-2</v>
      </c>
      <c r="J599" s="62">
        <v>3.2899999999999999E-2</v>
      </c>
      <c r="K599" s="62">
        <v>0.12506999999999999</v>
      </c>
    </row>
    <row r="600" spans="1:11" x14ac:dyDescent="0.35">
      <c r="A600" s="62">
        <v>594</v>
      </c>
      <c r="B600" s="62">
        <v>-0.28437000000000001</v>
      </c>
      <c r="C600" s="62">
        <v>-6.3539999999999999E-2</v>
      </c>
      <c r="D600" s="62">
        <v>-1.8110000000000001E-2</v>
      </c>
      <c r="E600" s="62">
        <v>-0.22083</v>
      </c>
      <c r="F600" s="62">
        <v>-0.12514</v>
      </c>
      <c r="G600" s="62">
        <v>-0.19048999999999999</v>
      </c>
      <c r="H600" s="62">
        <v>-0.11889</v>
      </c>
      <c r="I600" s="62">
        <v>0.19312000000000001</v>
      </c>
      <c r="J600" s="62">
        <v>6.8700000000000002E-3</v>
      </c>
      <c r="K600" s="62">
        <v>-0.11743000000000001</v>
      </c>
    </row>
    <row r="601" spans="1:11" x14ac:dyDescent="0.35">
      <c r="A601" s="62">
        <v>595</v>
      </c>
      <c r="B601" s="62">
        <v>-0.27951999999999999</v>
      </c>
      <c r="C601" s="62">
        <v>-0.06</v>
      </c>
      <c r="D601" s="62">
        <v>-5.4820000000000001E-2</v>
      </c>
      <c r="E601" s="62">
        <v>-3.9539999999999999E-2</v>
      </c>
      <c r="F601" s="62">
        <v>-0.27432000000000001</v>
      </c>
      <c r="G601" s="62">
        <v>-0.22720000000000001</v>
      </c>
      <c r="H601" s="62">
        <v>-5.3240000000000003E-2</v>
      </c>
      <c r="I601" s="62">
        <v>4.8509999999999998E-2</v>
      </c>
      <c r="J601" s="62">
        <v>9.7280000000000005E-2</v>
      </c>
      <c r="K601" s="62">
        <v>-6.8470000000000003E-2</v>
      </c>
    </row>
    <row r="602" spans="1:11" x14ac:dyDescent="0.35">
      <c r="A602" s="62">
        <v>596</v>
      </c>
      <c r="B602" s="62">
        <v>-9.7189999999999999E-2</v>
      </c>
      <c r="C602" s="62">
        <v>-0.22727</v>
      </c>
      <c r="D602" s="62">
        <v>1.3339999999999999E-2</v>
      </c>
      <c r="E602" s="62">
        <v>-8.9330000000000007E-2</v>
      </c>
      <c r="F602" s="62">
        <v>3.3140000000000003E-2</v>
      </c>
      <c r="G602" s="62">
        <v>0.13963</v>
      </c>
      <c r="H602" s="62">
        <v>0.12590000000000001</v>
      </c>
      <c r="I602" s="62">
        <v>-8.0700000000000008E-3</v>
      </c>
      <c r="J602" s="62">
        <v>0.13375999999999999</v>
      </c>
      <c r="K602" s="62">
        <v>4.2500000000000003E-2</v>
      </c>
    </row>
    <row r="603" spans="1:11" x14ac:dyDescent="0.35">
      <c r="A603" s="62">
        <v>597</v>
      </c>
      <c r="B603" s="62">
        <v>-2.9950000000000001E-2</v>
      </c>
      <c r="C603" s="62">
        <v>-0.26219999999999999</v>
      </c>
      <c r="D603" s="62">
        <v>4.7620000000000003E-2</v>
      </c>
      <c r="E603" s="62">
        <v>-3.0300000000000001E-2</v>
      </c>
      <c r="F603" s="62">
        <v>0.12429</v>
      </c>
      <c r="G603" s="62">
        <v>0.12554000000000001</v>
      </c>
      <c r="H603" s="62">
        <v>3.2419999999999997E-2</v>
      </c>
      <c r="I603" s="62">
        <v>8.6199999999999992E-3</v>
      </c>
      <c r="J603" s="62">
        <v>0.12998999999999999</v>
      </c>
      <c r="K603" s="62">
        <v>-3.3950000000000001E-2</v>
      </c>
    </row>
    <row r="604" spans="1:11" x14ac:dyDescent="0.35">
      <c r="A604" s="62">
        <v>598</v>
      </c>
      <c r="B604" s="62">
        <v>-0.19506000000000001</v>
      </c>
      <c r="C604" s="62">
        <v>-0.1797</v>
      </c>
      <c r="D604" s="62">
        <v>1.7819999999999999E-2</v>
      </c>
      <c r="E604" s="62">
        <v>1.8610000000000002E-2</v>
      </c>
      <c r="F604" s="62">
        <v>-7.3209999999999997E-2</v>
      </c>
      <c r="G604" s="62">
        <v>0.11942</v>
      </c>
      <c r="H604" s="62">
        <v>0.17261000000000001</v>
      </c>
      <c r="I604" s="62">
        <v>-5.0189999999999999E-2</v>
      </c>
      <c r="J604" s="62">
        <v>8.523E-2</v>
      </c>
      <c r="K604" s="62">
        <v>0.1003</v>
      </c>
    </row>
    <row r="605" spans="1:11" x14ac:dyDescent="0.35">
      <c r="A605" s="62">
        <v>599</v>
      </c>
      <c r="B605" s="62">
        <v>-0.19733999999999999</v>
      </c>
      <c r="C605" s="62">
        <v>-0.19205</v>
      </c>
      <c r="D605" s="62">
        <v>9.8300000000000002E-3</v>
      </c>
      <c r="E605" s="62">
        <v>-7.1849999999999997E-2</v>
      </c>
      <c r="F605" s="62">
        <v>-1.525E-2</v>
      </c>
      <c r="G605" s="62">
        <v>0.14821999999999999</v>
      </c>
      <c r="H605" s="62">
        <v>0.14272000000000001</v>
      </c>
      <c r="I605" s="62">
        <v>3.5749999999999997E-2</v>
      </c>
      <c r="J605" s="62">
        <v>8.0860000000000001E-2</v>
      </c>
      <c r="K605" s="62">
        <v>0.11871</v>
      </c>
    </row>
    <row r="606" spans="1:11" x14ac:dyDescent="0.35">
      <c r="A606" s="62">
        <v>600</v>
      </c>
      <c r="B606" s="62">
        <v>-0.19874</v>
      </c>
      <c r="C606" s="62">
        <v>-0.20857000000000001</v>
      </c>
      <c r="D606" s="62">
        <v>1.8780000000000002E-2</v>
      </c>
      <c r="E606" s="62">
        <v>-0.12458</v>
      </c>
      <c r="F606" s="62">
        <v>-3.1E-2</v>
      </c>
      <c r="G606" s="62">
        <v>0.18209</v>
      </c>
      <c r="H606" s="62">
        <v>7.8259999999999996E-2</v>
      </c>
      <c r="I606" s="62">
        <v>8.7160000000000001E-2</v>
      </c>
      <c r="J606" s="62">
        <v>7.3569999999999997E-2</v>
      </c>
      <c r="K606" s="62">
        <v>0.13316</v>
      </c>
    </row>
    <row r="607" spans="1:11" x14ac:dyDescent="0.35">
      <c r="A607" s="62">
        <v>601</v>
      </c>
      <c r="B607" s="62">
        <v>-3.039E-2</v>
      </c>
      <c r="C607" s="62">
        <v>-0.27490999999999999</v>
      </c>
      <c r="D607" s="62">
        <v>7.8960000000000002E-2</v>
      </c>
      <c r="E607" s="62">
        <v>-0.14449999999999999</v>
      </c>
      <c r="F607" s="62">
        <v>0.24989</v>
      </c>
      <c r="G607" s="62">
        <v>6.8489999999999995E-2</v>
      </c>
      <c r="H607" s="62">
        <v>-8.5569999999999993E-2</v>
      </c>
      <c r="I607" s="62">
        <v>6.8729999999999999E-2</v>
      </c>
      <c r="J607" s="62">
        <v>3.073E-2</v>
      </c>
      <c r="K607" s="62">
        <v>-7.3090000000000002E-2</v>
      </c>
    </row>
    <row r="608" spans="1:11" x14ac:dyDescent="0.35">
      <c r="A608" s="62">
        <v>602</v>
      </c>
      <c r="B608" s="62">
        <v>-1.478E-2</v>
      </c>
      <c r="C608" s="62">
        <v>-0.30425000000000002</v>
      </c>
      <c r="D608" s="62">
        <v>3.2500000000000001E-2</v>
      </c>
      <c r="E608" s="62">
        <v>-0.15501999999999999</v>
      </c>
      <c r="F608" s="62">
        <v>0.21512999999999999</v>
      </c>
      <c r="G608" s="62">
        <v>7.4569999999999997E-2</v>
      </c>
      <c r="H608" s="62">
        <v>-6.8459999999999993E-2</v>
      </c>
      <c r="I608" s="62">
        <v>8.8429999999999995E-2</v>
      </c>
      <c r="J608" s="62">
        <v>0.1069</v>
      </c>
      <c r="K608" s="62">
        <v>7.7499999999999999E-3</v>
      </c>
    </row>
    <row r="609" spans="1:11" x14ac:dyDescent="0.35">
      <c r="A609" s="62">
        <v>603</v>
      </c>
      <c r="B609" s="62">
        <v>-0.38274999999999998</v>
      </c>
      <c r="C609" s="62">
        <v>0.11608</v>
      </c>
      <c r="D609" s="62">
        <v>-6.5629999999999994E-2</v>
      </c>
      <c r="E609" s="62">
        <v>1.341E-2</v>
      </c>
      <c r="F609" s="62">
        <v>0.18529000000000001</v>
      </c>
      <c r="G609" s="62">
        <v>3.0290000000000001E-2</v>
      </c>
      <c r="H609" s="62">
        <v>-0.1076</v>
      </c>
      <c r="I609" s="62">
        <v>-7.0200000000000002E-3</v>
      </c>
      <c r="J609" s="62">
        <v>-2.1739999999999999E-2</v>
      </c>
      <c r="K609" s="62">
        <v>9.4599999999999997E-3</v>
      </c>
    </row>
    <row r="610" spans="1:11" x14ac:dyDescent="0.35">
      <c r="A610" s="62">
        <v>604</v>
      </c>
      <c r="B610" s="62">
        <v>0.13456000000000001</v>
      </c>
      <c r="C610" s="62">
        <v>0.22264</v>
      </c>
      <c r="D610" s="62">
        <v>2.98E-3</v>
      </c>
      <c r="E610" s="62">
        <v>-1.5010000000000001E-2</v>
      </c>
      <c r="F610" s="62">
        <v>0.10453999999999999</v>
      </c>
      <c r="G610" s="62">
        <v>-3.6909999999999998E-2</v>
      </c>
      <c r="H610" s="62">
        <v>-9.5750000000000002E-2</v>
      </c>
      <c r="I610" s="62">
        <v>2.0930000000000001E-2</v>
      </c>
      <c r="J610" s="62">
        <v>6.4909999999999995E-2</v>
      </c>
      <c r="K610" s="62">
        <v>-0.13297999999999999</v>
      </c>
    </row>
    <row r="611" spans="1:11" x14ac:dyDescent="0.35">
      <c r="A611" s="62">
        <v>605</v>
      </c>
      <c r="B611" s="62">
        <v>-6.9330000000000003E-2</v>
      </c>
      <c r="C611" s="62">
        <v>0.17132</v>
      </c>
      <c r="D611" s="62">
        <v>-9.8580000000000001E-2</v>
      </c>
      <c r="E611" s="62">
        <v>-8.7550000000000003E-2</v>
      </c>
      <c r="F611" s="62">
        <v>-9.5339999999999994E-2</v>
      </c>
      <c r="G611" s="62">
        <v>5.9959999999999999E-2</v>
      </c>
      <c r="H611" s="62">
        <v>-3.9949999999999999E-2</v>
      </c>
      <c r="I611" s="62">
        <v>0.21704999999999999</v>
      </c>
      <c r="J611" s="62">
        <v>7.9339999999999994E-2</v>
      </c>
      <c r="K611" s="62">
        <v>3.7179999999999998E-2</v>
      </c>
    </row>
    <row r="612" spans="1:11" x14ac:dyDescent="0.35">
      <c r="A612" s="62">
        <v>606</v>
      </c>
      <c r="B612" s="62">
        <v>-4.2430000000000002E-2</v>
      </c>
      <c r="C612" s="62">
        <v>-0.24915999999999999</v>
      </c>
      <c r="D612" s="62">
        <v>4.8919999999999998E-2</v>
      </c>
      <c r="E612" s="62">
        <v>3.98E-3</v>
      </c>
      <c r="F612" s="62">
        <v>0.11827</v>
      </c>
      <c r="G612" s="62">
        <v>0.11713</v>
      </c>
      <c r="H612" s="62">
        <v>-1.3979999999999999E-2</v>
      </c>
      <c r="I612" s="62">
        <v>1.111E-2</v>
      </c>
      <c r="J612" s="62">
        <v>0.14904999999999999</v>
      </c>
      <c r="K612" s="62">
        <v>-3.6600000000000001E-2</v>
      </c>
    </row>
    <row r="613" spans="1:11" x14ac:dyDescent="0.35">
      <c r="A613" s="62">
        <v>607</v>
      </c>
      <c r="B613" s="62">
        <v>-0.19483</v>
      </c>
      <c r="C613" s="62">
        <v>-0.21890999999999999</v>
      </c>
      <c r="D613" s="62">
        <v>-4.1599999999999996E-3</v>
      </c>
      <c r="E613" s="62">
        <v>-0.10203</v>
      </c>
      <c r="F613" s="62">
        <v>3.3680000000000002E-2</v>
      </c>
      <c r="G613" s="62">
        <v>6.0639999999999999E-2</v>
      </c>
      <c r="H613" s="62">
        <v>0.11068</v>
      </c>
      <c r="I613" s="62">
        <v>2.9069999999999999E-2</v>
      </c>
      <c r="J613" s="62">
        <v>5.5879999999999999E-2</v>
      </c>
      <c r="K613" s="62">
        <v>0.17649999999999999</v>
      </c>
    </row>
    <row r="614" spans="1:11" x14ac:dyDescent="0.35">
      <c r="A614" s="62">
        <v>608</v>
      </c>
      <c r="B614" s="62">
        <v>-0.19969000000000001</v>
      </c>
      <c r="C614" s="62">
        <v>-0.13142999999999999</v>
      </c>
      <c r="D614" s="62">
        <v>7.0000000000000001E-3</v>
      </c>
      <c r="E614" s="62">
        <v>4.4080000000000001E-2</v>
      </c>
      <c r="F614" s="62">
        <v>5.7119999999999997E-2</v>
      </c>
      <c r="G614" s="62">
        <v>6.0720000000000003E-2</v>
      </c>
      <c r="H614" s="62">
        <v>0.25263999999999998</v>
      </c>
      <c r="I614" s="62">
        <v>-4.9399999999999999E-2</v>
      </c>
      <c r="J614" s="62">
        <v>6.6339999999999996E-2</v>
      </c>
      <c r="K614" s="62">
        <v>4.6859999999999999E-2</v>
      </c>
    </row>
    <row r="615" spans="1:11" x14ac:dyDescent="0.35">
      <c r="A615" s="62">
        <v>609</v>
      </c>
      <c r="B615" s="62">
        <v>-0.20557</v>
      </c>
      <c r="C615" s="62">
        <v>-0.14727999999999999</v>
      </c>
      <c r="D615" s="62">
        <v>1.6279999999999999E-2</v>
      </c>
      <c r="E615" s="62">
        <v>-6.4599999999999996E-3</v>
      </c>
      <c r="F615" s="62">
        <v>4.7960000000000003E-2</v>
      </c>
      <c r="G615" s="62">
        <v>9.4520000000000007E-2</v>
      </c>
      <c r="H615" s="62">
        <v>0.18165000000000001</v>
      </c>
      <c r="I615" s="62">
        <v>-1.58E-3</v>
      </c>
      <c r="J615" s="62">
        <v>5.9580000000000001E-2</v>
      </c>
      <c r="K615" s="62">
        <v>6.3210000000000002E-2</v>
      </c>
    </row>
    <row r="616" spans="1:11" x14ac:dyDescent="0.35">
      <c r="A616" s="62">
        <v>610</v>
      </c>
      <c r="B616" s="62">
        <v>-0.22678000000000001</v>
      </c>
      <c r="C616" s="62">
        <v>-0.18472</v>
      </c>
      <c r="D616" s="62">
        <v>0.11508</v>
      </c>
      <c r="E616" s="62">
        <v>-4.4119999999999999E-2</v>
      </c>
      <c r="F616" s="62">
        <v>7.26E-3</v>
      </c>
      <c r="G616" s="62">
        <v>5.5800000000000002E-2</v>
      </c>
      <c r="H616" s="62">
        <v>-1.3429999999999999E-2</v>
      </c>
      <c r="I616" s="62">
        <v>-5.883E-2</v>
      </c>
      <c r="J616" s="62">
        <v>-7.145E-2</v>
      </c>
      <c r="K616" s="62">
        <v>2.8649999999999998E-2</v>
      </c>
    </row>
    <row r="617" spans="1:11" x14ac:dyDescent="0.35">
      <c r="A617" s="62">
        <v>611</v>
      </c>
      <c r="B617" s="62">
        <v>-0.20188999999999999</v>
      </c>
      <c r="C617" s="62">
        <v>-0.22786999999999999</v>
      </c>
      <c r="D617" s="62">
        <v>2.6960000000000001E-2</v>
      </c>
      <c r="E617" s="62">
        <v>-5.9119999999999999E-2</v>
      </c>
      <c r="F617" s="62">
        <v>-5.2170000000000001E-2</v>
      </c>
      <c r="G617" s="62">
        <v>7.1040000000000006E-2</v>
      </c>
      <c r="H617" s="62">
        <v>2.0140000000000002E-2</v>
      </c>
      <c r="I617" s="62">
        <v>-1.668E-2</v>
      </c>
      <c r="J617" s="62">
        <v>5.5010000000000003E-2</v>
      </c>
      <c r="K617" s="62">
        <v>0.15925</v>
      </c>
    </row>
    <row r="618" spans="1:11" x14ac:dyDescent="0.35">
      <c r="A618" s="62">
        <v>612</v>
      </c>
      <c r="B618" s="62">
        <v>-7.0599999999999996E-2</v>
      </c>
      <c r="C618" s="62">
        <v>0.21034</v>
      </c>
      <c r="D618" s="62">
        <v>-9.0539999999999995E-2</v>
      </c>
      <c r="E618" s="62">
        <v>-3.1940000000000003E-2</v>
      </c>
      <c r="F618" s="62">
        <v>-2.1100000000000001E-2</v>
      </c>
      <c r="G618" s="62">
        <v>-7.1500000000000001E-3</v>
      </c>
      <c r="H618" s="62">
        <v>3.141E-2</v>
      </c>
      <c r="I618" s="62">
        <v>0.12969</v>
      </c>
      <c r="J618" s="62">
        <v>4.1000000000000002E-2</v>
      </c>
      <c r="K618" s="62">
        <v>-5.4379999999999998E-2</v>
      </c>
    </row>
    <row r="619" spans="1:11" x14ac:dyDescent="0.35">
      <c r="A619" s="62">
        <v>613</v>
      </c>
      <c r="B619" s="62">
        <v>6.13E-2</v>
      </c>
      <c r="C619" s="62">
        <v>0.30974000000000002</v>
      </c>
      <c r="D619" s="62">
        <v>-1.1220000000000001E-2</v>
      </c>
      <c r="E619" s="62">
        <v>-0.15301999999999999</v>
      </c>
      <c r="F619" s="62">
        <v>1.97E-3</v>
      </c>
      <c r="G619" s="62">
        <v>-2.053E-2</v>
      </c>
      <c r="H619" s="62">
        <v>-3.62E-3</v>
      </c>
      <c r="I619" s="62">
        <v>-8.1439999999999999E-2</v>
      </c>
      <c r="J619" s="62">
        <v>3.7490000000000002E-2</v>
      </c>
      <c r="K619" s="62">
        <v>-8.949E-2</v>
      </c>
    </row>
    <row r="620" spans="1:11" x14ac:dyDescent="0.35">
      <c r="A620" s="62">
        <v>614</v>
      </c>
      <c r="B620" s="62">
        <v>-8.1199999999999994E-2</v>
      </c>
      <c r="C620" s="62">
        <v>0.20000999999999999</v>
      </c>
      <c r="D620" s="62">
        <v>-6.4430000000000001E-2</v>
      </c>
      <c r="E620" s="62">
        <v>-0.16014999999999999</v>
      </c>
      <c r="F620" s="62">
        <v>3.3660000000000002E-2</v>
      </c>
      <c r="G620" s="62">
        <v>5.3929999999999999E-2</v>
      </c>
      <c r="H620" s="62">
        <v>-7.46E-2</v>
      </c>
      <c r="I620" s="62">
        <v>0.25535000000000002</v>
      </c>
      <c r="J620" s="62">
        <v>-8.0800000000000004E-3</v>
      </c>
      <c r="K620" s="62">
        <v>-7.1129999999999999E-2</v>
      </c>
    </row>
    <row r="621" spans="1:11" x14ac:dyDescent="0.35">
      <c r="A621" s="62">
        <v>615</v>
      </c>
      <c r="B621" s="62">
        <v>-9.7019999999999995E-2</v>
      </c>
      <c r="C621" s="62">
        <v>-5.5899999999999998E-2</v>
      </c>
      <c r="D621" s="62">
        <v>-6.9029999999999994E-2</v>
      </c>
      <c r="E621" s="62">
        <v>-5.6059999999999999E-2</v>
      </c>
      <c r="F621" s="62">
        <v>9.0190000000000006E-2</v>
      </c>
      <c r="G621" s="62">
        <v>-3.4819999999999997E-2</v>
      </c>
      <c r="H621" s="62">
        <v>-5.1900000000000002E-3</v>
      </c>
      <c r="I621" s="62">
        <v>5.6820000000000002E-2</v>
      </c>
      <c r="J621" s="62">
        <v>-0.22156000000000001</v>
      </c>
      <c r="K621" s="62">
        <v>8.9130000000000001E-2</v>
      </c>
    </row>
    <row r="622" spans="1:11" x14ac:dyDescent="0.35">
      <c r="A622" s="62">
        <v>616</v>
      </c>
      <c r="B622" s="62">
        <v>9.0260000000000007E-2</v>
      </c>
      <c r="C622" s="62">
        <v>0.25716</v>
      </c>
      <c r="D622" s="62">
        <v>-8.4709999999999994E-2</v>
      </c>
      <c r="E622" s="62">
        <v>-0.20982000000000001</v>
      </c>
      <c r="F622" s="62">
        <v>-5.7189999999999998E-2</v>
      </c>
      <c r="G622" s="62">
        <v>1.533E-2</v>
      </c>
      <c r="H622" s="62">
        <v>2.7E-4</v>
      </c>
      <c r="I622" s="62">
        <v>-1.5900000000000001E-3</v>
      </c>
      <c r="J622" s="62">
        <v>0.14932999999999999</v>
      </c>
      <c r="K622" s="62">
        <v>5.0590000000000003E-2</v>
      </c>
    </row>
    <row r="623" spans="1:11" x14ac:dyDescent="0.35">
      <c r="A623" s="62">
        <v>617</v>
      </c>
      <c r="B623" s="62">
        <v>-0.21748999999999999</v>
      </c>
      <c r="C623" s="62">
        <v>-0.20938000000000001</v>
      </c>
      <c r="D623" s="62">
        <v>6.7119999999999999E-2</v>
      </c>
      <c r="E623" s="62">
        <v>-0.15776999999999999</v>
      </c>
      <c r="F623" s="62">
        <v>5.8009999999999999E-2</v>
      </c>
      <c r="G623" s="62">
        <v>9.1120000000000007E-2</v>
      </c>
      <c r="H623" s="62">
        <v>-2.4129999999999999E-2</v>
      </c>
      <c r="I623" s="62">
        <v>5.7230000000000003E-2</v>
      </c>
      <c r="J623" s="62">
        <v>-3.6470000000000002E-2</v>
      </c>
      <c r="K623" s="62">
        <v>8.8679999999999995E-2</v>
      </c>
    </row>
    <row r="624" spans="1:11" x14ac:dyDescent="0.35">
      <c r="A624" s="62">
        <v>618</v>
      </c>
      <c r="B624" s="62">
        <v>-5.2589999999999998E-2</v>
      </c>
      <c r="C624" s="62">
        <v>-0.24698000000000001</v>
      </c>
      <c r="D624" s="62">
        <v>0.10656</v>
      </c>
      <c r="E624" s="62">
        <v>6.0269999999999997E-2</v>
      </c>
      <c r="F624" s="62">
        <v>0.1148</v>
      </c>
      <c r="G624" s="62">
        <v>1.976E-2</v>
      </c>
      <c r="H624" s="62">
        <v>-2.1000000000000001E-2</v>
      </c>
      <c r="I624" s="62">
        <v>-0.11989</v>
      </c>
      <c r="J624" s="62">
        <v>3.9440000000000003E-2</v>
      </c>
      <c r="K624" s="62">
        <v>-8.2809999999999995E-2</v>
      </c>
    </row>
    <row r="625" spans="1:11" x14ac:dyDescent="0.35">
      <c r="A625" s="62">
        <v>619</v>
      </c>
      <c r="B625" s="62">
        <v>-0.38058999999999998</v>
      </c>
      <c r="C625" s="62">
        <v>6.3E-2</v>
      </c>
      <c r="D625" s="62">
        <v>-0.12171</v>
      </c>
      <c r="E625" s="62">
        <v>-5.5109999999999999E-2</v>
      </c>
      <c r="F625" s="62">
        <v>8.8929999999999995E-2</v>
      </c>
      <c r="G625" s="62">
        <v>0.10566</v>
      </c>
      <c r="H625" s="62">
        <v>-0.11573</v>
      </c>
      <c r="I625" s="62">
        <v>0.10469000000000001</v>
      </c>
      <c r="J625" s="62">
        <v>6.9379999999999997E-2</v>
      </c>
      <c r="K625" s="62">
        <v>0.19264000000000001</v>
      </c>
    </row>
    <row r="626" spans="1:11" x14ac:dyDescent="0.35">
      <c r="A626" s="62">
        <v>620</v>
      </c>
      <c r="B626" s="62">
        <v>-0.37947999999999998</v>
      </c>
      <c r="C626" s="62">
        <v>5.9490000000000001E-2</v>
      </c>
      <c r="D626" s="62">
        <v>-0.11902</v>
      </c>
      <c r="E626" s="62">
        <v>-6.2880000000000005E-2</v>
      </c>
      <c r="F626" s="62">
        <v>9.4479999999999995E-2</v>
      </c>
      <c r="G626" s="62">
        <v>0.10618</v>
      </c>
      <c r="H626" s="62">
        <v>-0.13067000000000001</v>
      </c>
      <c r="I626" s="62">
        <v>0.10718999999999999</v>
      </c>
      <c r="J626" s="62">
        <v>6.7510000000000001E-2</v>
      </c>
      <c r="K626" s="62">
        <v>0.18812000000000001</v>
      </c>
    </row>
    <row r="627" spans="1:11" x14ac:dyDescent="0.35">
      <c r="A627" s="62">
        <v>621</v>
      </c>
      <c r="B627" s="62">
        <v>-0.19492999999999999</v>
      </c>
      <c r="C627" s="62">
        <v>-0.22545999999999999</v>
      </c>
      <c r="D627" s="62">
        <v>5.6959999999999997E-2</v>
      </c>
      <c r="E627" s="62">
        <v>7.3649999999999993E-2</v>
      </c>
      <c r="F627" s="62">
        <v>-0.17546</v>
      </c>
      <c r="G627" s="62">
        <v>4.48E-2</v>
      </c>
      <c r="H627" s="62">
        <v>0.14218</v>
      </c>
      <c r="I627" s="62">
        <v>-0.16020000000000001</v>
      </c>
      <c r="J627" s="62">
        <v>5.2949999999999997E-2</v>
      </c>
      <c r="K627" s="62">
        <v>0.16591</v>
      </c>
    </row>
    <row r="628" spans="1:11" x14ac:dyDescent="0.35">
      <c r="A628" s="62">
        <v>622</v>
      </c>
      <c r="B628" s="62">
        <v>-1.694E-2</v>
      </c>
      <c r="C628" s="62">
        <v>-0.29672999999999999</v>
      </c>
      <c r="D628" s="62">
        <v>2.5530000000000001E-2</v>
      </c>
      <c r="E628" s="62">
        <v>7.5399999999999998E-3</v>
      </c>
      <c r="F628" s="62">
        <v>0.10289</v>
      </c>
      <c r="G628" s="62">
        <v>3.075E-2</v>
      </c>
      <c r="H628" s="62">
        <v>9.7500000000000003E-2</v>
      </c>
      <c r="I628" s="62">
        <v>-7.8409999999999994E-2</v>
      </c>
      <c r="J628" s="62">
        <v>0.14726</v>
      </c>
      <c r="K628" s="62">
        <v>4.7230000000000001E-2</v>
      </c>
    </row>
    <row r="629" spans="1:11" x14ac:dyDescent="0.35">
      <c r="A629" s="62">
        <v>623</v>
      </c>
      <c r="B629" s="62">
        <v>-0.20002</v>
      </c>
      <c r="C629" s="62">
        <v>-0.26618999999999998</v>
      </c>
      <c r="D629" s="62">
        <v>7.5209999999999999E-2</v>
      </c>
      <c r="E629" s="62">
        <v>-6.9989999999999997E-2</v>
      </c>
      <c r="F629" s="62">
        <v>-0.17433000000000001</v>
      </c>
      <c r="G629" s="62">
        <v>0.11923</v>
      </c>
      <c r="H629" s="62">
        <v>-5.5190000000000003E-2</v>
      </c>
      <c r="I629" s="62">
        <v>-3.8800000000000001E-2</v>
      </c>
      <c r="J629" s="62">
        <v>3.2280000000000003E-2</v>
      </c>
      <c r="K629" s="62">
        <v>0.17349999999999999</v>
      </c>
    </row>
    <row r="630" spans="1:11" x14ac:dyDescent="0.35">
      <c r="A630" s="62">
        <v>624</v>
      </c>
      <c r="B630" s="62">
        <v>-0.19489000000000001</v>
      </c>
      <c r="C630" s="62">
        <v>-0.23119999999999999</v>
      </c>
      <c r="D630" s="62">
        <v>5.5489999999999998E-2</v>
      </c>
      <c r="E630" s="62">
        <v>4.2099999999999999E-2</v>
      </c>
      <c r="F630" s="62">
        <v>-0.14879999999999999</v>
      </c>
      <c r="G630" s="62">
        <v>5.0790000000000002E-2</v>
      </c>
      <c r="H630" s="62">
        <v>8.8609999999999994E-2</v>
      </c>
      <c r="I630" s="62">
        <v>-0.14238999999999999</v>
      </c>
      <c r="J630" s="62">
        <v>4.8280000000000003E-2</v>
      </c>
      <c r="K630" s="62">
        <v>0.14699999999999999</v>
      </c>
    </row>
    <row r="631" spans="1:11" x14ac:dyDescent="0.35">
      <c r="A631" s="62">
        <v>625</v>
      </c>
      <c r="B631" s="62">
        <v>-9.8479999999999998E-2</v>
      </c>
      <c r="C631" s="62">
        <v>-0.25083</v>
      </c>
      <c r="D631" s="62">
        <v>1.9519999999999999E-2</v>
      </c>
      <c r="E631" s="62">
        <v>-6.166E-2</v>
      </c>
      <c r="F631" s="62">
        <v>3.322E-2</v>
      </c>
      <c r="G631" s="62">
        <v>4.795E-2</v>
      </c>
      <c r="H631" s="62">
        <v>0.14610000000000001</v>
      </c>
      <c r="I631" s="62">
        <v>-0.1012</v>
      </c>
      <c r="J631" s="62">
        <v>0.10652</v>
      </c>
      <c r="K631" s="62">
        <v>7.6679999999999998E-2</v>
      </c>
    </row>
    <row r="632" spans="1:11" x14ac:dyDescent="0.35">
      <c r="A632" s="62">
        <v>626</v>
      </c>
      <c r="B632" s="62">
        <v>-4.5190000000000001E-2</v>
      </c>
      <c r="C632" s="62">
        <v>-0.29702000000000001</v>
      </c>
      <c r="D632" s="62">
        <v>0.13827999999999999</v>
      </c>
      <c r="E632" s="62">
        <v>-6.3640000000000002E-2</v>
      </c>
      <c r="F632" s="62">
        <v>8.0839999999999995E-2</v>
      </c>
      <c r="G632" s="62">
        <v>9.2350000000000002E-2</v>
      </c>
      <c r="H632" s="62">
        <v>-0.14629</v>
      </c>
      <c r="I632" s="62">
        <v>-4.2689999999999999E-2</v>
      </c>
      <c r="J632" s="62">
        <v>9.8899999999999995E-3</v>
      </c>
      <c r="K632" s="62">
        <v>-6.9000000000000006E-2</v>
      </c>
    </row>
    <row r="633" spans="1:11" x14ac:dyDescent="0.35">
      <c r="A633" s="62">
        <v>627</v>
      </c>
      <c r="B633" s="62">
        <v>-2.5170000000000001E-2</v>
      </c>
      <c r="C633" s="62">
        <v>-0.32877000000000001</v>
      </c>
      <c r="D633" s="62">
        <v>8.9649999999999994E-2</v>
      </c>
      <c r="E633" s="62">
        <v>-8.8969999999999994E-2</v>
      </c>
      <c r="F633" s="62">
        <v>5.5460000000000002E-2</v>
      </c>
      <c r="G633" s="62">
        <v>0.10143000000000001</v>
      </c>
      <c r="H633" s="62">
        <v>-0.15365999999999999</v>
      </c>
      <c r="I633" s="62">
        <v>-1.201E-2</v>
      </c>
      <c r="J633" s="62">
        <v>8.5419999999999996E-2</v>
      </c>
      <c r="K633" s="62">
        <v>-1.48E-3</v>
      </c>
    </row>
    <row r="634" spans="1:11" x14ac:dyDescent="0.35">
      <c r="A634" s="62">
        <v>628</v>
      </c>
      <c r="B634" s="62">
        <v>0.11996999999999999</v>
      </c>
      <c r="C634" s="62">
        <v>-6.5579999999999999E-2</v>
      </c>
      <c r="D634" s="62">
        <v>7.4969999999999995E-2</v>
      </c>
      <c r="E634" s="62">
        <v>2.767E-2</v>
      </c>
      <c r="F634" s="62">
        <v>-2.8600000000000001E-3</v>
      </c>
      <c r="G634" s="62">
        <v>0.10611</v>
      </c>
      <c r="H634" s="62">
        <v>-0.15049999999999999</v>
      </c>
      <c r="I634" s="62">
        <v>0.13238</v>
      </c>
      <c r="J634" s="62">
        <v>-6.1899999999999997E-2</v>
      </c>
      <c r="K634" s="62">
        <v>-6.6420000000000007E-2</v>
      </c>
    </row>
    <row r="635" spans="1:11" x14ac:dyDescent="0.35">
      <c r="A635" s="62">
        <v>629</v>
      </c>
      <c r="B635" s="62">
        <v>-0.20979</v>
      </c>
      <c r="C635" s="62">
        <v>-0.23436999999999999</v>
      </c>
      <c r="D635" s="62">
        <v>9.3299999999999994E-2</v>
      </c>
      <c r="E635" s="62">
        <v>-2.3349999999999999E-2</v>
      </c>
      <c r="F635" s="62">
        <v>-0.13621</v>
      </c>
      <c r="G635" s="62">
        <v>8.6370000000000002E-2</v>
      </c>
      <c r="H635" s="62">
        <v>-2.7810000000000001E-2</v>
      </c>
      <c r="I635" s="62">
        <v>-9.8059999999999994E-2</v>
      </c>
      <c r="J635" s="62">
        <v>-4.0400000000000002E-3</v>
      </c>
      <c r="K635" s="62">
        <v>0.10638</v>
      </c>
    </row>
    <row r="636" spans="1:11" x14ac:dyDescent="0.35">
      <c r="A636" s="62">
        <v>630</v>
      </c>
      <c r="B636" s="62">
        <v>-0.20175000000000001</v>
      </c>
      <c r="C636" s="62">
        <v>-0.23927999999999999</v>
      </c>
      <c r="D636" s="62">
        <v>4.632E-2</v>
      </c>
      <c r="E636" s="62">
        <v>-4.2610000000000002E-2</v>
      </c>
      <c r="F636" s="62">
        <v>-0.10421</v>
      </c>
      <c r="G636" s="62">
        <v>8.1199999999999994E-2</v>
      </c>
      <c r="H636" s="62">
        <v>6.7470000000000002E-2</v>
      </c>
      <c r="I636" s="62">
        <v>-6.1749999999999999E-2</v>
      </c>
      <c r="J636" s="62">
        <v>4.4479999999999999E-2</v>
      </c>
      <c r="K636" s="62">
        <v>0.17041999999999999</v>
      </c>
    </row>
    <row r="637" spans="1:11" x14ac:dyDescent="0.35">
      <c r="A637" s="62">
        <v>631</v>
      </c>
      <c r="B637" s="62">
        <v>0.20948</v>
      </c>
      <c r="C637" s="62">
        <v>1.7309999999999999E-2</v>
      </c>
      <c r="D637" s="62">
        <v>1.536E-2</v>
      </c>
      <c r="E637" s="62">
        <v>9.3200000000000002E-3</v>
      </c>
      <c r="F637" s="62">
        <v>-6.2089999999999999E-2</v>
      </c>
      <c r="G637" s="62">
        <v>6.93E-2</v>
      </c>
      <c r="H637" s="62">
        <v>-9.3679999999999999E-2</v>
      </c>
      <c r="I637" s="62">
        <v>6.9680000000000006E-2</v>
      </c>
      <c r="J637" s="62">
        <v>6.9129999999999997E-2</v>
      </c>
      <c r="K637" s="62">
        <v>0.13039999999999999</v>
      </c>
    </row>
    <row r="638" spans="1:11" x14ac:dyDescent="0.35">
      <c r="A638" s="62">
        <v>632</v>
      </c>
      <c r="B638" s="62">
        <v>-1.8759999999999999E-2</v>
      </c>
      <c r="C638" s="62">
        <v>-0.30395</v>
      </c>
      <c r="D638" s="62">
        <v>4.4260000000000001E-2</v>
      </c>
      <c r="E638" s="62">
        <v>2.9489999999999999E-2</v>
      </c>
      <c r="F638" s="62">
        <v>4.4690000000000001E-2</v>
      </c>
      <c r="G638" s="62">
        <v>3.9750000000000001E-2</v>
      </c>
      <c r="H638" s="62">
        <v>3.3439999999999998E-2</v>
      </c>
      <c r="I638" s="62">
        <v>-0.10663</v>
      </c>
      <c r="J638" s="62">
        <v>0.14077000000000001</v>
      </c>
      <c r="K638" s="62">
        <v>3.4799999999999998E-2</v>
      </c>
    </row>
    <row r="639" spans="1:11" x14ac:dyDescent="0.35">
      <c r="A639" s="62">
        <v>633</v>
      </c>
      <c r="B639" s="62">
        <v>-0.21628</v>
      </c>
      <c r="C639" s="62">
        <v>-0.19772000000000001</v>
      </c>
      <c r="D639" s="62">
        <v>9.8070000000000004E-2</v>
      </c>
      <c r="E639" s="62">
        <v>7.43E-3</v>
      </c>
      <c r="F639" s="62">
        <v>-4.2430000000000002E-2</v>
      </c>
      <c r="G639" s="62">
        <v>3.8469999999999997E-2</v>
      </c>
      <c r="H639" s="62">
        <v>9.01E-2</v>
      </c>
      <c r="I639" s="62">
        <v>-0.13577</v>
      </c>
      <c r="J639" s="62">
        <v>-3.4979999999999997E-2</v>
      </c>
      <c r="K639" s="62">
        <v>6.2429999999999999E-2</v>
      </c>
    </row>
    <row r="640" spans="1:11" x14ac:dyDescent="0.35">
      <c r="A640" s="62">
        <v>634</v>
      </c>
      <c r="B640" s="62">
        <v>-4.4909999999999999E-2</v>
      </c>
      <c r="C640" s="62">
        <v>-0.26869999999999999</v>
      </c>
      <c r="D640" s="62">
        <v>0.12277</v>
      </c>
      <c r="E640" s="62">
        <v>2.461E-2</v>
      </c>
      <c r="F640" s="62">
        <v>0.11011</v>
      </c>
      <c r="G640" s="62">
        <v>3.3509999999999998E-2</v>
      </c>
      <c r="H640" s="62">
        <v>-3.4959999999999998E-2</v>
      </c>
      <c r="I640" s="62">
        <v>-0.13134999999999999</v>
      </c>
      <c r="J640" s="62">
        <v>1.9189999999999999E-2</v>
      </c>
      <c r="K640" s="62">
        <v>-9.5509999999999998E-2</v>
      </c>
    </row>
    <row r="641" spans="1:11" x14ac:dyDescent="0.35">
      <c r="A641" s="62">
        <v>635</v>
      </c>
      <c r="B641" s="62">
        <v>-3.3250000000000002E-2</v>
      </c>
      <c r="C641" s="62">
        <v>-0.28842000000000001</v>
      </c>
      <c r="D641" s="62">
        <v>6.9879999999999998E-2</v>
      </c>
      <c r="E641" s="62">
        <v>4.0809999999999999E-2</v>
      </c>
      <c r="F641" s="62">
        <v>6.1969999999999997E-2</v>
      </c>
      <c r="G641" s="62">
        <v>3.746E-2</v>
      </c>
      <c r="H641" s="62">
        <v>2.6970000000000001E-2</v>
      </c>
      <c r="I641" s="62">
        <v>-0.12200999999999999</v>
      </c>
      <c r="J641" s="62">
        <v>0.10092</v>
      </c>
      <c r="K641" s="62">
        <v>1.3600000000000001E-3</v>
      </c>
    </row>
    <row r="642" spans="1:11" x14ac:dyDescent="0.35">
      <c r="A642" s="62">
        <v>636</v>
      </c>
      <c r="B642" s="62">
        <v>-5.0130000000000001E-2</v>
      </c>
      <c r="C642" s="62">
        <v>-8.7359999999999993E-2</v>
      </c>
      <c r="D642" s="62">
        <v>-3.2590000000000001E-2</v>
      </c>
      <c r="E642" s="62">
        <v>0.11928999999999999</v>
      </c>
      <c r="F642" s="62">
        <v>9.7869999999999999E-2</v>
      </c>
      <c r="G642" s="62">
        <v>7.6E-3</v>
      </c>
      <c r="H642" s="62">
        <v>-4.1880000000000001E-2</v>
      </c>
      <c r="I642" s="62">
        <v>-0.10531</v>
      </c>
      <c r="J642" s="62">
        <v>0.1384</v>
      </c>
      <c r="K642" s="62">
        <v>-0.12263</v>
      </c>
    </row>
    <row r="643" spans="1:11" x14ac:dyDescent="0.35">
      <c r="A643" s="62">
        <v>637</v>
      </c>
      <c r="B643" s="62">
        <v>-4.1329999999999999E-2</v>
      </c>
      <c r="C643" s="62">
        <v>-0.27234000000000003</v>
      </c>
      <c r="D643" s="62">
        <v>8.1140000000000004E-2</v>
      </c>
      <c r="E643" s="62">
        <v>7.9100000000000004E-3</v>
      </c>
      <c r="F643" s="62">
        <v>0.14000000000000001</v>
      </c>
      <c r="G643" s="62">
        <v>2.8559999999999999E-2</v>
      </c>
      <c r="H643" s="62">
        <v>5.0959999999999998E-2</v>
      </c>
      <c r="I643" s="62">
        <v>-0.10084</v>
      </c>
      <c r="J643" s="62">
        <v>6.3589999999999994E-2</v>
      </c>
      <c r="K643" s="62">
        <v>-3.372E-2</v>
      </c>
    </row>
    <row r="644" spans="1:11" x14ac:dyDescent="0.35">
      <c r="A644" s="62">
        <v>638</v>
      </c>
      <c r="B644" s="62">
        <v>-2.5940000000000001E-2</v>
      </c>
      <c r="C644" s="62">
        <v>-0.32024999999999998</v>
      </c>
      <c r="D644" s="62">
        <v>6.7780000000000007E-2</v>
      </c>
      <c r="E644" s="62">
        <v>-0.11833</v>
      </c>
      <c r="F644" s="62">
        <v>0.11763999999999999</v>
      </c>
      <c r="G644" s="62">
        <v>9.7159999999999996E-2</v>
      </c>
      <c r="H644" s="62">
        <v>-0.10563</v>
      </c>
      <c r="I644" s="62">
        <v>2.2859999999999998E-2</v>
      </c>
      <c r="J644" s="62">
        <v>9.085E-2</v>
      </c>
      <c r="K644" s="62">
        <v>5.13E-3</v>
      </c>
    </row>
    <row r="645" spans="1:11" x14ac:dyDescent="0.35">
      <c r="A645" s="62">
        <v>639</v>
      </c>
      <c r="B645" s="62">
        <v>-0.10123</v>
      </c>
      <c r="C645" s="62">
        <v>-0.26849000000000001</v>
      </c>
      <c r="D645" s="62">
        <v>2.8000000000000001E-2</v>
      </c>
      <c r="E645" s="62">
        <v>-0.12169000000000001</v>
      </c>
      <c r="F645" s="62">
        <v>3.2579999999999998E-2</v>
      </c>
      <c r="G645" s="62">
        <v>8.0619999999999997E-2</v>
      </c>
      <c r="H645" s="62">
        <v>6.1960000000000001E-2</v>
      </c>
      <c r="I645" s="62">
        <v>-4.786E-2</v>
      </c>
      <c r="J645" s="62">
        <v>9.8330000000000001E-2</v>
      </c>
      <c r="K645" s="62">
        <v>8.2159999999999997E-2</v>
      </c>
    </row>
    <row r="646" spans="1:11" x14ac:dyDescent="0.35">
      <c r="A646" s="62">
        <v>640</v>
      </c>
      <c r="B646" s="62">
        <v>-1.542E-2</v>
      </c>
      <c r="C646" s="62">
        <v>-0.30481999999999998</v>
      </c>
      <c r="D646" s="62">
        <v>3.1019999999999999E-2</v>
      </c>
      <c r="E646" s="62">
        <v>-1.856E-2</v>
      </c>
      <c r="F646" s="62">
        <v>0.11607000000000001</v>
      </c>
      <c r="G646" s="62">
        <v>3.601E-2</v>
      </c>
      <c r="H646" s="62">
        <v>4.5769999999999998E-2</v>
      </c>
      <c r="I646" s="62">
        <v>-6.7640000000000006E-2</v>
      </c>
      <c r="J646" s="62">
        <v>0.1411</v>
      </c>
      <c r="K646" s="62">
        <v>2.9669999999999998E-2</v>
      </c>
    </row>
    <row r="647" spans="1:11" x14ac:dyDescent="0.35">
      <c r="A647" s="62">
        <v>641</v>
      </c>
      <c r="B647" s="62">
        <v>-1.6420000000000001E-2</v>
      </c>
      <c r="C647" s="62">
        <v>-0.29764000000000002</v>
      </c>
      <c r="D647" s="62">
        <v>3.024E-2</v>
      </c>
      <c r="E647" s="62">
        <v>1.5720000000000001E-2</v>
      </c>
      <c r="F647" s="62">
        <v>9.5259999999999997E-2</v>
      </c>
      <c r="G647" s="62">
        <v>2.8799999999999999E-2</v>
      </c>
      <c r="H647" s="62">
        <v>0.10567</v>
      </c>
      <c r="I647" s="62">
        <v>-8.7169999999999997E-2</v>
      </c>
      <c r="J647" s="62">
        <v>0.14692</v>
      </c>
      <c r="K647" s="62">
        <v>5.1929999999999997E-2</v>
      </c>
    </row>
    <row r="648" spans="1:11" x14ac:dyDescent="0.35">
      <c r="A648" s="62">
        <v>642</v>
      </c>
      <c r="B648" s="62">
        <v>-4.0719999999999999E-2</v>
      </c>
      <c r="C648" s="62">
        <v>-0.27305000000000001</v>
      </c>
      <c r="D648" s="62">
        <v>7.8950000000000006E-2</v>
      </c>
      <c r="E648" s="62">
        <v>1.4300000000000001E-3</v>
      </c>
      <c r="F648" s="62">
        <v>0.14960999999999999</v>
      </c>
      <c r="G648" s="62">
        <v>3.0040000000000001E-2</v>
      </c>
      <c r="H648" s="62">
        <v>3.9320000000000001E-2</v>
      </c>
      <c r="I648" s="62">
        <v>-9.4409999999999994E-2</v>
      </c>
      <c r="J648" s="62">
        <v>6.343E-2</v>
      </c>
      <c r="K648" s="62">
        <v>-3.9149999999999997E-2</v>
      </c>
    </row>
    <row r="649" spans="1:11" x14ac:dyDescent="0.35">
      <c r="A649" s="62">
        <v>643</v>
      </c>
      <c r="B649" s="62">
        <v>5.5999999999999999E-3</v>
      </c>
      <c r="C649" s="62">
        <v>6.7780000000000007E-2</v>
      </c>
      <c r="D649" s="62">
        <v>4.8129999999999999E-2</v>
      </c>
      <c r="E649" s="62">
        <v>2.0650000000000002E-2</v>
      </c>
      <c r="F649" s="62">
        <v>-6.28E-3</v>
      </c>
      <c r="G649" s="62">
        <v>-3.61E-2</v>
      </c>
      <c r="H649" s="62">
        <v>0.22470999999999999</v>
      </c>
      <c r="I649" s="62">
        <v>3.7379999999999997E-2</v>
      </c>
      <c r="J649" s="62">
        <v>-0.29697000000000001</v>
      </c>
      <c r="K649" s="62">
        <v>-2.8740000000000002E-2</v>
      </c>
    </row>
    <row r="650" spans="1:11" x14ac:dyDescent="0.35">
      <c r="A650" s="62">
        <v>644</v>
      </c>
      <c r="B650" s="62">
        <v>6.3800000000000003E-3</v>
      </c>
      <c r="C650" s="62">
        <v>6.5670000000000006E-2</v>
      </c>
      <c r="D650" s="62">
        <v>4.3799999999999999E-2</v>
      </c>
      <c r="E650" s="62">
        <v>-3.8600000000000001E-3</v>
      </c>
      <c r="F650" s="62">
        <v>8.0300000000000007E-3</v>
      </c>
      <c r="G650" s="62">
        <v>-2.9219999999999999E-2</v>
      </c>
      <c r="H650" s="62">
        <v>0.18490999999999999</v>
      </c>
      <c r="I650" s="62">
        <v>5.4949999999999999E-2</v>
      </c>
      <c r="J650" s="62">
        <v>-0.2994</v>
      </c>
      <c r="K650" s="62">
        <v>-4.6280000000000002E-2</v>
      </c>
    </row>
    <row r="651" spans="1:11" x14ac:dyDescent="0.35">
      <c r="A651" s="62">
        <v>645</v>
      </c>
      <c r="B651" s="62">
        <v>3.49E-3</v>
      </c>
      <c r="C651" s="62">
        <v>6.4460000000000003E-2</v>
      </c>
      <c r="D651" s="62">
        <v>5.0569999999999997E-2</v>
      </c>
      <c r="E651" s="62">
        <v>3.79E-3</v>
      </c>
      <c r="F651" s="62">
        <v>-4.1799999999999997E-3</v>
      </c>
      <c r="G651" s="62">
        <v>-2.8580000000000001E-2</v>
      </c>
      <c r="H651" s="62">
        <v>0.17469999999999999</v>
      </c>
      <c r="I651" s="62">
        <v>4.6390000000000001E-2</v>
      </c>
      <c r="J651" s="62">
        <v>-0.29824000000000001</v>
      </c>
      <c r="K651" s="62">
        <v>-4.7120000000000002E-2</v>
      </c>
    </row>
    <row r="652" spans="1:11" x14ac:dyDescent="0.35">
      <c r="A652" s="62">
        <v>646</v>
      </c>
      <c r="B652" s="62">
        <v>-0.24634</v>
      </c>
      <c r="C652" s="62">
        <v>-2.674E-2</v>
      </c>
      <c r="D652" s="62">
        <v>5.4480000000000001E-2</v>
      </c>
      <c r="E652" s="62">
        <v>-0.13238</v>
      </c>
      <c r="F652" s="62">
        <v>5.45E-3</v>
      </c>
      <c r="G652" s="62">
        <v>-0.32557000000000003</v>
      </c>
      <c r="H652" s="62">
        <v>0.14165</v>
      </c>
      <c r="I652" s="62">
        <v>-3.4349999999999999E-2</v>
      </c>
      <c r="J652" s="62">
        <v>-0.13900000000000001</v>
      </c>
      <c r="K652" s="62">
        <v>-8.3849999999999994E-2</v>
      </c>
    </row>
    <row r="653" spans="1:11" x14ac:dyDescent="0.35">
      <c r="A653" s="62">
        <v>647</v>
      </c>
      <c r="B653" s="62">
        <v>0.18235000000000001</v>
      </c>
      <c r="C653" s="62">
        <v>9.5530000000000004E-2</v>
      </c>
      <c r="D653" s="62">
        <v>-1.2800000000000001E-3</v>
      </c>
      <c r="E653" s="62">
        <v>-0.31818999999999997</v>
      </c>
      <c r="F653" s="62">
        <v>3.4410000000000003E-2</v>
      </c>
      <c r="G653" s="62">
        <v>2.4E-2</v>
      </c>
      <c r="H653" s="62">
        <v>9.3609999999999999E-2</v>
      </c>
      <c r="I653" s="62">
        <v>4.972E-2</v>
      </c>
      <c r="J653" s="62">
        <v>-0.13086999999999999</v>
      </c>
      <c r="K653" s="62">
        <v>8.5809999999999997E-2</v>
      </c>
    </row>
    <row r="654" spans="1:11" x14ac:dyDescent="0.35">
      <c r="A654" s="62">
        <v>648</v>
      </c>
      <c r="B654" s="62">
        <v>0.18032000000000001</v>
      </c>
      <c r="C654" s="62">
        <v>0.17992</v>
      </c>
      <c r="D654" s="62">
        <v>3.2890000000000003E-2</v>
      </c>
      <c r="E654" s="62">
        <v>-0.11967</v>
      </c>
      <c r="F654" s="62">
        <v>0.10946</v>
      </c>
      <c r="G654" s="62">
        <v>-7.3359999999999995E-2</v>
      </c>
      <c r="H654" s="62">
        <v>-3.7310000000000003E-2</v>
      </c>
      <c r="I654" s="62">
        <v>3.3E-4</v>
      </c>
      <c r="J654" s="62">
        <v>-8.5349999999999995E-2</v>
      </c>
      <c r="K654" s="62">
        <v>-0.17826</v>
      </c>
    </row>
    <row r="655" spans="1:11" x14ac:dyDescent="0.35">
      <c r="A655" s="62">
        <v>649</v>
      </c>
      <c r="B655" s="62">
        <v>1.0370000000000001E-2</v>
      </c>
      <c r="C655" s="62">
        <v>6.6479999999999997E-2</v>
      </c>
      <c r="D655" s="62">
        <v>3.8059999999999997E-2</v>
      </c>
      <c r="E655" s="62">
        <v>-4.5599999999999998E-3</v>
      </c>
      <c r="F655" s="62">
        <v>2.0490000000000001E-2</v>
      </c>
      <c r="G655" s="62">
        <v>-3.4950000000000002E-2</v>
      </c>
      <c r="H655" s="62">
        <v>0.21645</v>
      </c>
      <c r="I655" s="62">
        <v>5.8959999999999999E-2</v>
      </c>
      <c r="J655" s="62">
        <v>-0.29984</v>
      </c>
      <c r="K655" s="62">
        <v>-3.6830000000000002E-2</v>
      </c>
    </row>
    <row r="656" spans="1:11" x14ac:dyDescent="0.35">
      <c r="A656" s="62">
        <v>650</v>
      </c>
      <c r="B656" s="62">
        <v>0.17429</v>
      </c>
      <c r="C656" s="62">
        <v>0.16216</v>
      </c>
      <c r="D656" s="62">
        <v>6.2230000000000001E-2</v>
      </c>
      <c r="E656" s="62">
        <v>-0.11534</v>
      </c>
      <c r="F656" s="62">
        <v>2.5100000000000001E-2</v>
      </c>
      <c r="G656" s="62">
        <v>-4.0890000000000003E-2</v>
      </c>
      <c r="H656" s="62">
        <v>-0.11549</v>
      </c>
      <c r="I656" s="62">
        <v>-1.15E-3</v>
      </c>
      <c r="J656" s="62">
        <v>-9.4070000000000001E-2</v>
      </c>
      <c r="K656" s="62">
        <v>-0.15745000000000001</v>
      </c>
    </row>
    <row r="657" spans="1:11" x14ac:dyDescent="0.35">
      <c r="A657" s="62">
        <v>651</v>
      </c>
      <c r="B657" s="62">
        <v>-5.6469999999999999E-2</v>
      </c>
      <c r="C657" s="62">
        <v>-8.1070000000000003E-2</v>
      </c>
      <c r="D657" s="62">
        <v>6.0449999999999997E-2</v>
      </c>
      <c r="E657" s="62">
        <v>5.1959999999999999E-2</v>
      </c>
      <c r="F657" s="62">
        <v>0.11237999999999999</v>
      </c>
      <c r="G657" s="62">
        <v>-3.2629999999999999E-2</v>
      </c>
      <c r="H657" s="62">
        <v>-0.11703</v>
      </c>
      <c r="I657" s="62">
        <v>-0.10607999999999999</v>
      </c>
      <c r="J657" s="62">
        <v>-8.1369999999999998E-2</v>
      </c>
      <c r="K657" s="62">
        <v>-0.22821</v>
      </c>
    </row>
    <row r="658" spans="1:11" x14ac:dyDescent="0.35">
      <c r="A658" s="62">
        <v>652</v>
      </c>
      <c r="B658" s="62">
        <v>9.1310000000000002E-2</v>
      </c>
      <c r="C658" s="62">
        <v>0.29482000000000003</v>
      </c>
      <c r="D658" s="62">
        <v>-8.0060000000000006E-2</v>
      </c>
      <c r="E658" s="62">
        <v>-0.14527999999999999</v>
      </c>
      <c r="F658" s="62">
        <v>5.6800000000000002E-3</v>
      </c>
      <c r="G658" s="62">
        <v>-4.3279999999999999E-2</v>
      </c>
      <c r="H658" s="62">
        <v>6.7070000000000005E-2</v>
      </c>
      <c r="I658" s="62">
        <v>-8.1049999999999997E-2</v>
      </c>
      <c r="J658" s="62">
        <v>0.11803</v>
      </c>
      <c r="K658" s="62">
        <v>-3.6580000000000001E-2</v>
      </c>
    </row>
    <row r="659" spans="1:11" x14ac:dyDescent="0.35">
      <c r="A659" s="62">
        <v>653</v>
      </c>
      <c r="B659" s="62">
        <v>8.5129999999999997E-2</v>
      </c>
      <c r="C659" s="62">
        <v>0.25622</v>
      </c>
      <c r="D659" s="62">
        <v>-6.2149999999999997E-2</v>
      </c>
      <c r="E659" s="62">
        <v>-0.27334000000000003</v>
      </c>
      <c r="F659" s="62">
        <v>-3.0190000000000002E-2</v>
      </c>
      <c r="G659" s="62">
        <v>4.5530000000000001E-2</v>
      </c>
      <c r="H659" s="62">
        <v>-9.1230000000000006E-2</v>
      </c>
      <c r="I659" s="62">
        <v>5.4539999999999998E-2</v>
      </c>
      <c r="J659" s="62">
        <v>0.10534</v>
      </c>
      <c r="K659" s="62">
        <v>8.6599999999999993E-3</v>
      </c>
    </row>
    <row r="660" spans="1:11" x14ac:dyDescent="0.35">
      <c r="A660" s="62">
        <v>654</v>
      </c>
      <c r="B660" s="62">
        <v>9.1300000000000006E-2</v>
      </c>
      <c r="C660" s="62">
        <v>0.28710000000000002</v>
      </c>
      <c r="D660" s="62">
        <v>-9.2939999999999995E-2</v>
      </c>
      <c r="E660" s="62">
        <v>-0.22128999999999999</v>
      </c>
      <c r="F660" s="62">
        <v>5.8979999999999998E-2</v>
      </c>
      <c r="G660" s="62">
        <v>-1.9640000000000001E-2</v>
      </c>
      <c r="H660" s="62">
        <v>5.6899999999999999E-2</v>
      </c>
      <c r="I660" s="62">
        <v>-7.7999999999999999E-4</v>
      </c>
      <c r="J660" s="62">
        <v>0.11838</v>
      </c>
      <c r="K660" s="62">
        <v>-1.721E-2</v>
      </c>
    </row>
    <row r="661" spans="1:11" x14ac:dyDescent="0.35">
      <c r="A661" s="62">
        <v>655</v>
      </c>
      <c r="B661" s="62">
        <v>9.1069999999999998E-2</v>
      </c>
      <c r="C661" s="62">
        <v>0.29964000000000002</v>
      </c>
      <c r="D661" s="62">
        <v>-8.5529999999999995E-2</v>
      </c>
      <c r="E661" s="62">
        <v>-0.13175999999999999</v>
      </c>
      <c r="F661" s="62">
        <v>5.7600000000000004E-3</v>
      </c>
      <c r="G661" s="62">
        <v>-4.6089999999999999E-2</v>
      </c>
      <c r="H661" s="62">
        <v>9.3850000000000003E-2</v>
      </c>
      <c r="I661" s="62">
        <v>-8.3500000000000005E-2</v>
      </c>
      <c r="J661" s="62">
        <v>0.12232</v>
      </c>
      <c r="K661" s="62">
        <v>-2.8729999999999999E-2</v>
      </c>
    </row>
    <row r="662" spans="1:11" x14ac:dyDescent="0.35">
      <c r="A662" s="62">
        <v>656</v>
      </c>
      <c r="B662" s="62">
        <v>-3.6810000000000002E-2</v>
      </c>
      <c r="C662" s="62">
        <v>8.9139999999999997E-2</v>
      </c>
      <c r="D662" s="62">
        <v>1.711E-2</v>
      </c>
      <c r="E662" s="62">
        <v>3.8210000000000001E-2</v>
      </c>
      <c r="F662" s="62">
        <v>-2.1739999999999999E-2</v>
      </c>
      <c r="G662" s="62">
        <v>6.1890000000000001E-2</v>
      </c>
      <c r="H662" s="62">
        <v>6.4490000000000006E-2</v>
      </c>
      <c r="I662" s="62">
        <v>0.16733000000000001</v>
      </c>
      <c r="J662" s="62">
        <v>-0.13578000000000001</v>
      </c>
      <c r="K662" s="62">
        <v>4.9299999999999997E-2</v>
      </c>
    </row>
    <row r="663" spans="1:11" x14ac:dyDescent="0.35">
      <c r="A663" s="62">
        <v>657</v>
      </c>
      <c r="B663" s="62">
        <v>7.7869999999999995E-2</v>
      </c>
      <c r="C663" s="62">
        <v>0.28138999999999997</v>
      </c>
      <c r="D663" s="62">
        <v>-6.4100000000000004E-2</v>
      </c>
      <c r="E663" s="62">
        <v>-0.17448</v>
      </c>
      <c r="F663" s="62">
        <v>-2.1819999999999999E-2</v>
      </c>
      <c r="G663" s="62">
        <v>-1.295E-2</v>
      </c>
      <c r="H663" s="62">
        <v>8.5299999999999994E-3</v>
      </c>
      <c r="I663" s="62">
        <v>-5.0599999999999999E-2</v>
      </c>
      <c r="J663" s="62">
        <v>0.11344</v>
      </c>
      <c r="K663" s="62">
        <v>-1.3259999999999999E-2</v>
      </c>
    </row>
    <row r="664" spans="1:11" x14ac:dyDescent="0.35">
      <c r="A664" s="62">
        <v>658</v>
      </c>
      <c r="B664" s="62">
        <v>8.6599999999999996E-2</v>
      </c>
      <c r="C664" s="62">
        <v>0.28391</v>
      </c>
      <c r="D664" s="62">
        <v>-7.8280000000000002E-2</v>
      </c>
      <c r="E664" s="62">
        <v>-0.19008</v>
      </c>
      <c r="F664" s="62">
        <v>2.1800000000000001E-3</v>
      </c>
      <c r="G664" s="62">
        <v>-1.3990000000000001E-2</v>
      </c>
      <c r="H664" s="62">
        <v>2.4989999999999998E-2</v>
      </c>
      <c r="I664" s="62">
        <v>-3.2539999999999999E-2</v>
      </c>
      <c r="J664" s="62">
        <v>0.11210000000000001</v>
      </c>
      <c r="K664" s="62">
        <v>-1.576E-2</v>
      </c>
    </row>
    <row r="665" spans="1:11" x14ac:dyDescent="0.35">
      <c r="A665" s="62">
        <v>659</v>
      </c>
      <c r="B665" s="62">
        <v>0.16388</v>
      </c>
      <c r="C665" s="62">
        <v>0.21189</v>
      </c>
      <c r="D665" s="62">
        <v>-6.7739999999999995E-2</v>
      </c>
      <c r="E665" s="62">
        <v>1.261E-2</v>
      </c>
      <c r="F665" s="62">
        <v>0.10381</v>
      </c>
      <c r="G665" s="62">
        <v>-6.4979999999999996E-2</v>
      </c>
      <c r="H665" s="62">
        <v>1.404E-2</v>
      </c>
      <c r="I665" s="62">
        <v>1.142E-2</v>
      </c>
      <c r="J665" s="62">
        <v>0.14854000000000001</v>
      </c>
      <c r="K665" s="62">
        <v>-6.5060000000000007E-2</v>
      </c>
    </row>
    <row r="666" spans="1:11" x14ac:dyDescent="0.35">
      <c r="A666" s="62">
        <v>660</v>
      </c>
      <c r="B666" s="62">
        <v>0.14102999999999999</v>
      </c>
      <c r="C666" s="62">
        <v>0.22869</v>
      </c>
      <c r="D666" s="62">
        <v>-1.257E-2</v>
      </c>
      <c r="E666" s="62">
        <v>-1.5859999999999999E-2</v>
      </c>
      <c r="F666" s="62">
        <v>0.12330000000000001</v>
      </c>
      <c r="G666" s="62">
        <v>-4.0989999999999999E-2</v>
      </c>
      <c r="H666" s="62">
        <v>-5.3929999999999999E-2</v>
      </c>
      <c r="I666" s="62">
        <v>3.1910000000000001E-2</v>
      </c>
      <c r="J666" s="62">
        <v>6.6350000000000006E-2</v>
      </c>
      <c r="K666" s="62">
        <v>-0.12508</v>
      </c>
    </row>
    <row r="667" spans="1:11" x14ac:dyDescent="0.35">
      <c r="A667" s="62">
        <v>661</v>
      </c>
      <c r="B667" s="62">
        <v>0.10123</v>
      </c>
      <c r="C667" s="62">
        <v>0.28843999999999997</v>
      </c>
      <c r="D667" s="62">
        <v>-8.1540000000000001E-2</v>
      </c>
      <c r="E667" s="62">
        <v>-0.17205000000000001</v>
      </c>
      <c r="F667" s="62">
        <v>2.358E-2</v>
      </c>
      <c r="G667" s="62">
        <v>-4.2220000000000001E-2</v>
      </c>
      <c r="H667" s="62">
        <v>3.9010000000000003E-2</v>
      </c>
      <c r="I667" s="62">
        <v>-6.4960000000000004E-2</v>
      </c>
      <c r="J667" s="62">
        <v>0.11455</v>
      </c>
      <c r="K667" s="62">
        <v>-5.3150000000000003E-2</v>
      </c>
    </row>
    <row r="668" spans="1:11" x14ac:dyDescent="0.35">
      <c r="A668" s="62">
        <v>662</v>
      </c>
      <c r="B668" s="62">
        <v>-8.3979999999999999E-2</v>
      </c>
      <c r="C668" s="62">
        <v>0.21804999999999999</v>
      </c>
      <c r="D668" s="62">
        <v>1.3500000000000001E-3</v>
      </c>
      <c r="E668" s="62">
        <v>6.8300000000000001E-3</v>
      </c>
      <c r="F668" s="62">
        <v>-0.11840000000000001</v>
      </c>
      <c r="G668" s="62">
        <v>2.545E-2</v>
      </c>
      <c r="H668" s="62">
        <v>-0.11047</v>
      </c>
      <c r="I668" s="62">
        <v>8.8200000000000001E-2</v>
      </c>
      <c r="J668" s="62">
        <v>-5.4519999999999999E-2</v>
      </c>
      <c r="K668" s="62">
        <v>-0.13233</v>
      </c>
    </row>
    <row r="669" spans="1:11" x14ac:dyDescent="0.35">
      <c r="A669" s="62">
        <v>663</v>
      </c>
      <c r="B669" s="62">
        <v>9.3479999999999994E-2</v>
      </c>
      <c r="C669" s="62">
        <v>0.26674999999999999</v>
      </c>
      <c r="D669" s="62">
        <v>-7.9699999999999993E-2</v>
      </c>
      <c r="E669" s="62">
        <v>-0.28155000000000002</v>
      </c>
      <c r="F669" s="62">
        <v>5.0119999999999998E-2</v>
      </c>
      <c r="G669" s="62">
        <v>1.2749999999999999E-2</v>
      </c>
      <c r="H669" s="62">
        <v>-3.2739999999999998E-2</v>
      </c>
      <c r="I669" s="62">
        <v>4.8390000000000002E-2</v>
      </c>
      <c r="J669" s="62">
        <v>0.10946</v>
      </c>
      <c r="K669" s="62">
        <v>-1.5709999999999998E-2</v>
      </c>
    </row>
    <row r="670" spans="1:11" x14ac:dyDescent="0.35">
      <c r="A670" s="62">
        <v>664</v>
      </c>
      <c r="B670" s="62">
        <v>9.9860000000000004E-2</v>
      </c>
      <c r="C670" s="62">
        <v>0.26684000000000002</v>
      </c>
      <c r="D670" s="62">
        <v>-8.6620000000000003E-2</v>
      </c>
      <c r="E670" s="62">
        <v>-0.29221000000000003</v>
      </c>
      <c r="F670" s="62">
        <v>6.3880000000000006E-2</v>
      </c>
      <c r="G670" s="62">
        <v>1.0070000000000001E-2</v>
      </c>
      <c r="H670" s="62">
        <v>-1.804E-2</v>
      </c>
      <c r="I670" s="62">
        <v>5.8040000000000001E-2</v>
      </c>
      <c r="J670" s="62">
        <v>0.10789</v>
      </c>
      <c r="K670" s="62">
        <v>-1.506E-2</v>
      </c>
    </row>
    <row r="671" spans="1:11" x14ac:dyDescent="0.35">
      <c r="A671" s="62">
        <v>665</v>
      </c>
      <c r="B671" s="62">
        <v>9.0959999999999999E-2</v>
      </c>
      <c r="C671" s="62">
        <v>0.29438999999999999</v>
      </c>
      <c r="D671" s="62">
        <v>-6.8790000000000004E-2</v>
      </c>
      <c r="E671" s="62">
        <v>-0.10123</v>
      </c>
      <c r="F671" s="62">
        <v>-5.3879999999999997E-2</v>
      </c>
      <c r="G671" s="62">
        <v>-4.2610000000000002E-2</v>
      </c>
      <c r="H671" s="62">
        <v>6.3939999999999997E-2</v>
      </c>
      <c r="I671" s="62">
        <v>-0.11658</v>
      </c>
      <c r="J671" s="62">
        <v>0.11652</v>
      </c>
      <c r="K671" s="62">
        <v>-2.8969999999999999E-2</v>
      </c>
    </row>
    <row r="672" spans="1:11" x14ac:dyDescent="0.35">
      <c r="A672" s="62">
        <v>666</v>
      </c>
      <c r="B672" s="62">
        <v>9.2119999999999994E-2</v>
      </c>
      <c r="C672" s="62">
        <v>0.28695999999999999</v>
      </c>
      <c r="D672" s="62">
        <v>-9.196E-2</v>
      </c>
      <c r="E672" s="62">
        <v>-0.21828</v>
      </c>
      <c r="F672" s="62">
        <v>5.9029999999999999E-2</v>
      </c>
      <c r="G672" s="62">
        <v>-2.2079999999999999E-2</v>
      </c>
      <c r="H672" s="62">
        <v>7.2099999999999997E-2</v>
      </c>
      <c r="I672" s="62">
        <v>-4.8900000000000002E-3</v>
      </c>
      <c r="J672" s="62">
        <v>0.11645</v>
      </c>
      <c r="K672" s="62">
        <v>-1.0189999999999999E-2</v>
      </c>
    </row>
    <row r="673" spans="1:11" x14ac:dyDescent="0.35">
      <c r="A673" s="62">
        <v>667</v>
      </c>
      <c r="B673" s="62">
        <v>0.17543</v>
      </c>
      <c r="C673" s="62">
        <v>8.6190000000000003E-2</v>
      </c>
      <c r="D673" s="62">
        <v>4.9860000000000002E-2</v>
      </c>
      <c r="E673" s="62">
        <v>1.5630000000000002E-2</v>
      </c>
      <c r="F673" s="62">
        <v>7.6009999999999994E-2</v>
      </c>
      <c r="G673" s="62">
        <v>3.9940000000000003E-2</v>
      </c>
      <c r="H673" s="62">
        <v>-6.13E-2</v>
      </c>
      <c r="I673" s="62">
        <v>9.085E-2</v>
      </c>
      <c r="J673" s="62">
        <v>-2.726E-2</v>
      </c>
      <c r="K673" s="62">
        <v>3.3599999999999998E-2</v>
      </c>
    </row>
    <row r="674" spans="1:11" x14ac:dyDescent="0.35">
      <c r="A674" s="62">
        <v>668</v>
      </c>
      <c r="B674" s="62">
        <v>0.17854999999999999</v>
      </c>
      <c r="C674" s="62">
        <v>0.10183</v>
      </c>
      <c r="D674" s="62">
        <v>4.4150000000000002E-2</v>
      </c>
      <c r="E674" s="62">
        <v>7.7280000000000001E-2</v>
      </c>
      <c r="F674" s="62">
        <v>7.979E-2</v>
      </c>
      <c r="G674" s="62">
        <v>5.1000000000000004E-3</v>
      </c>
      <c r="H674" s="62">
        <v>2.453E-2</v>
      </c>
      <c r="I674" s="62">
        <v>3.4889999999999997E-2</v>
      </c>
      <c r="J674" s="62">
        <v>-1.9570000000000001E-2</v>
      </c>
      <c r="K674" s="62">
        <v>3.0280000000000001E-2</v>
      </c>
    </row>
    <row r="675" spans="1:11" x14ac:dyDescent="0.35">
      <c r="A675" s="62">
        <v>669</v>
      </c>
      <c r="B675" s="62">
        <v>-3.7350000000000001E-2</v>
      </c>
      <c r="C675" s="62">
        <v>9.153E-2</v>
      </c>
      <c r="D675" s="62">
        <v>1.6039999999999999E-2</v>
      </c>
      <c r="E675" s="62">
        <v>4.5150000000000003E-2</v>
      </c>
      <c r="F675" s="62">
        <v>-2.826E-2</v>
      </c>
      <c r="G675" s="62">
        <v>6.1269999999999998E-2</v>
      </c>
      <c r="H675" s="62">
        <v>7.7280000000000001E-2</v>
      </c>
      <c r="I675" s="62">
        <v>0.16406000000000001</v>
      </c>
      <c r="J675" s="62">
        <v>-0.13457</v>
      </c>
      <c r="K675" s="62">
        <v>5.3510000000000002E-2</v>
      </c>
    </row>
    <row r="676" spans="1:11" x14ac:dyDescent="0.35">
      <c r="A676" s="62">
        <v>670</v>
      </c>
      <c r="B676" s="62">
        <v>0.10871</v>
      </c>
      <c r="C676" s="62">
        <v>0.18662000000000001</v>
      </c>
      <c r="D676" s="62">
        <v>2.9260000000000001E-2</v>
      </c>
      <c r="E676" s="62">
        <v>-7.2309999999999999E-2</v>
      </c>
      <c r="F676" s="62">
        <v>-1.8749999999999999E-2</v>
      </c>
      <c r="G676" s="62">
        <v>2.0570000000000001E-2</v>
      </c>
      <c r="H676" s="62">
        <v>0.11355</v>
      </c>
      <c r="I676" s="62">
        <v>-6.1650000000000003E-2</v>
      </c>
      <c r="J676" s="62">
        <v>-4.8869999999999997E-2</v>
      </c>
      <c r="K676" s="62">
        <v>7.0730000000000001E-2</v>
      </c>
    </row>
    <row r="677" spans="1:11" x14ac:dyDescent="0.35">
      <c r="A677" s="62">
        <v>671</v>
      </c>
      <c r="B677" s="62">
        <v>0.12742999999999999</v>
      </c>
      <c r="C677" s="62">
        <v>-4.5179999999999998E-2</v>
      </c>
      <c r="D677" s="62">
        <v>-0.18657000000000001</v>
      </c>
      <c r="E677" s="62">
        <v>-0.23563000000000001</v>
      </c>
      <c r="F677" s="62">
        <v>-0.15409999999999999</v>
      </c>
      <c r="G677" s="62">
        <v>0.18744</v>
      </c>
      <c r="H677" s="62">
        <v>6.0679999999999998E-2</v>
      </c>
      <c r="I677" s="62">
        <v>6.5430000000000002E-2</v>
      </c>
      <c r="J677" s="62">
        <v>-8.8199999999999997E-3</v>
      </c>
      <c r="K677" s="62">
        <v>5.4820000000000001E-2</v>
      </c>
    </row>
    <row r="678" spans="1:11" x14ac:dyDescent="0.35">
      <c r="A678" s="62">
        <v>672</v>
      </c>
      <c r="B678" s="62">
        <v>0.19658999999999999</v>
      </c>
      <c r="C678" s="62">
        <v>3.4079999999999999E-2</v>
      </c>
      <c r="D678" s="62">
        <v>8.4360000000000004E-2</v>
      </c>
      <c r="E678" s="62">
        <v>-8.6400000000000005E-2</v>
      </c>
      <c r="F678" s="62">
        <v>3.7740000000000003E-2</v>
      </c>
      <c r="G678" s="62">
        <v>9.4530000000000003E-2</v>
      </c>
      <c r="H678" s="62">
        <v>-0.11519</v>
      </c>
      <c r="I678" s="62">
        <v>0.10875</v>
      </c>
      <c r="J678" s="62">
        <v>-6.6619999999999999E-2</v>
      </c>
      <c r="K678" s="62">
        <v>2.461E-2</v>
      </c>
    </row>
    <row r="679" spans="1:11" x14ac:dyDescent="0.35">
      <c r="A679" s="62">
        <v>673</v>
      </c>
      <c r="B679" s="62">
        <v>-0.24543000000000001</v>
      </c>
      <c r="C679" s="62">
        <v>-2.3130000000000001E-2</v>
      </c>
      <c r="D679" s="62">
        <v>-4.5909999999999999E-2</v>
      </c>
      <c r="E679" s="62">
        <v>-0.16724</v>
      </c>
      <c r="F679" s="62">
        <v>9.2800000000000001E-3</v>
      </c>
      <c r="G679" s="62">
        <v>0.12315</v>
      </c>
      <c r="H679" s="62">
        <v>-0.11919</v>
      </c>
      <c r="I679" s="62">
        <v>0.13652</v>
      </c>
      <c r="J679" s="62">
        <v>7.9299999999999995E-3</v>
      </c>
      <c r="K679" s="62">
        <v>2.843E-2</v>
      </c>
    </row>
    <row r="680" spans="1:11" x14ac:dyDescent="0.35">
      <c r="A680" s="62">
        <v>674</v>
      </c>
      <c r="B680" s="62">
        <v>0.12973999999999999</v>
      </c>
      <c r="C680" s="62">
        <v>-4.0120000000000003E-2</v>
      </c>
      <c r="D680" s="62">
        <v>-0.19994999999999999</v>
      </c>
      <c r="E680" s="62">
        <v>-0.25663000000000002</v>
      </c>
      <c r="F680" s="62">
        <v>-0.10696</v>
      </c>
      <c r="G680" s="62">
        <v>0.18082000000000001</v>
      </c>
      <c r="H680" s="62">
        <v>0.10206999999999999</v>
      </c>
      <c r="I680" s="62">
        <v>9.0870000000000006E-2</v>
      </c>
      <c r="J680" s="62">
        <v>-1.4999999999999999E-4</v>
      </c>
      <c r="K680" s="62">
        <v>5.7950000000000002E-2</v>
      </c>
    </row>
    <row r="681" spans="1:11" x14ac:dyDescent="0.35">
      <c r="A681" s="62">
        <v>675</v>
      </c>
      <c r="B681" s="62">
        <v>1.3849999999999999E-2</v>
      </c>
      <c r="C681" s="62">
        <v>-0.14349999999999999</v>
      </c>
      <c r="D681" s="62">
        <v>-3.9910000000000001E-2</v>
      </c>
      <c r="E681" s="62">
        <v>-0.19833000000000001</v>
      </c>
      <c r="F681" s="62">
        <v>-0.20039000000000001</v>
      </c>
      <c r="G681" s="62">
        <v>0.24368999999999999</v>
      </c>
      <c r="H681" s="62">
        <v>0.12237000000000001</v>
      </c>
      <c r="I681" s="62">
        <v>-6.7290000000000003E-2</v>
      </c>
      <c r="J681" s="62">
        <v>0.12964000000000001</v>
      </c>
      <c r="K681" s="62">
        <v>-1.0500000000000001E-2</v>
      </c>
    </row>
    <row r="682" spans="1:11" x14ac:dyDescent="0.35">
      <c r="A682" s="62">
        <v>676</v>
      </c>
      <c r="B682" s="62">
        <v>0.17044000000000001</v>
      </c>
      <c r="C682" s="62">
        <v>-7.0129999999999998E-2</v>
      </c>
      <c r="D682" s="62">
        <v>-0.28754000000000002</v>
      </c>
      <c r="E682" s="62">
        <v>-0.15229999999999999</v>
      </c>
      <c r="F682" s="62">
        <v>-0.22764999999999999</v>
      </c>
      <c r="G682" s="62">
        <v>0.18293999999999999</v>
      </c>
      <c r="H682" s="62">
        <v>8.7139999999999995E-2</v>
      </c>
      <c r="I682" s="62">
        <v>-6.1929999999999999E-2</v>
      </c>
      <c r="J682" s="62">
        <v>2.027E-2</v>
      </c>
      <c r="K682" s="62">
        <v>-3.499E-2</v>
      </c>
    </row>
    <row r="683" spans="1:11" x14ac:dyDescent="0.35">
      <c r="A683" s="62">
        <v>677</v>
      </c>
      <c r="B683" s="62">
        <v>8.2180000000000003E-2</v>
      </c>
      <c r="C683" s="62">
        <v>0.25004999999999999</v>
      </c>
      <c r="D683" s="62">
        <v>-4.1689999999999998E-2</v>
      </c>
      <c r="E683" s="62">
        <v>-0.24043</v>
      </c>
      <c r="F683" s="62">
        <v>-4.9610000000000001E-2</v>
      </c>
      <c r="G683" s="62">
        <v>3.2340000000000001E-2</v>
      </c>
      <c r="H683" s="62">
        <v>-5.4530000000000002E-2</v>
      </c>
      <c r="I683" s="62">
        <v>-2.3380000000000001E-2</v>
      </c>
      <c r="J683" s="62">
        <v>9.1499999999999998E-2</v>
      </c>
      <c r="K683" s="62">
        <v>-1.004E-2</v>
      </c>
    </row>
    <row r="684" spans="1:11" x14ac:dyDescent="0.35">
      <c r="A684" s="62">
        <v>678</v>
      </c>
      <c r="B684" s="62">
        <v>0.14532</v>
      </c>
      <c r="C684" s="62">
        <v>0.21798000000000001</v>
      </c>
      <c r="D684" s="62">
        <v>1.516E-2</v>
      </c>
      <c r="E684" s="62">
        <v>1.865E-2</v>
      </c>
      <c r="F684" s="62">
        <v>8.9469999999999994E-2</v>
      </c>
      <c r="G684" s="62">
        <v>-5.4980000000000001E-2</v>
      </c>
      <c r="H684" s="62">
        <v>-3.7330000000000002E-2</v>
      </c>
      <c r="I684" s="62">
        <v>-4.9829999999999999E-2</v>
      </c>
      <c r="J684" s="62">
        <v>5.6959999999999997E-2</v>
      </c>
      <c r="K684" s="62">
        <v>-0.15665999999999999</v>
      </c>
    </row>
    <row r="685" spans="1:11" x14ac:dyDescent="0.35">
      <c r="A685" s="62">
        <v>679</v>
      </c>
      <c r="B685" s="62">
        <v>-0.23895</v>
      </c>
      <c r="C685" s="62">
        <v>-1.176E-2</v>
      </c>
      <c r="D685" s="62">
        <v>-3.9579999999999997E-2</v>
      </c>
      <c r="E685" s="62">
        <v>8.5620000000000002E-2</v>
      </c>
      <c r="F685" s="62">
        <v>-0.1855</v>
      </c>
      <c r="G685" s="62">
        <v>5.5010000000000003E-2</v>
      </c>
      <c r="H685" s="62">
        <v>-1.7649999999999999E-2</v>
      </c>
      <c r="I685" s="62">
        <v>-8.6419999999999997E-2</v>
      </c>
      <c r="J685" s="62">
        <v>7.4340000000000003E-2</v>
      </c>
      <c r="K685" s="62">
        <v>5.4760000000000003E-2</v>
      </c>
    </row>
    <row r="686" spans="1:11" x14ac:dyDescent="0.35">
      <c r="A686" s="62">
        <v>680</v>
      </c>
      <c r="B686" s="62">
        <v>-0.27312999999999998</v>
      </c>
      <c r="C686" s="62">
        <v>3.3E-3</v>
      </c>
      <c r="D686" s="62">
        <v>8.5379999999999998E-2</v>
      </c>
      <c r="E686" s="62">
        <v>4.4400000000000004E-3</v>
      </c>
      <c r="F686" s="62">
        <v>-0.16427</v>
      </c>
      <c r="G686" s="62">
        <v>0.11720999999999999</v>
      </c>
      <c r="H686" s="62">
        <v>-0.20796999999999999</v>
      </c>
      <c r="I686" s="62">
        <v>-2.5999999999999999E-2</v>
      </c>
      <c r="J686" s="62">
        <v>-8.2150000000000001E-2</v>
      </c>
      <c r="K686" s="62">
        <v>-6.3920000000000005E-2</v>
      </c>
    </row>
    <row r="687" spans="1:11" x14ac:dyDescent="0.35">
      <c r="A687" s="62">
        <v>681</v>
      </c>
      <c r="B687" s="62">
        <v>0.17393</v>
      </c>
      <c r="C687" s="62">
        <v>0.17044999999999999</v>
      </c>
      <c r="D687" s="62">
        <v>-2.2859999999999998E-2</v>
      </c>
      <c r="E687" s="62">
        <v>0.10074</v>
      </c>
      <c r="F687" s="62">
        <v>-0.10725</v>
      </c>
      <c r="G687" s="62">
        <v>-4.1140000000000003E-2</v>
      </c>
      <c r="H687" s="62">
        <v>-4.9059999999999999E-2</v>
      </c>
      <c r="I687" s="62">
        <v>-0.10027</v>
      </c>
      <c r="J687" s="62">
        <v>0.17424000000000001</v>
      </c>
      <c r="K687" s="62">
        <v>-3.7409999999999999E-2</v>
      </c>
    </row>
    <row r="688" spans="1:11" x14ac:dyDescent="0.35">
      <c r="A688" s="62">
        <v>682</v>
      </c>
      <c r="B688" s="62">
        <v>0.21112</v>
      </c>
      <c r="C688" s="62">
        <v>3.3910000000000003E-2</v>
      </c>
      <c r="D688" s="62">
        <v>2.376E-2</v>
      </c>
      <c r="E688" s="62">
        <v>0.12364</v>
      </c>
      <c r="F688" s="62">
        <v>-0.13421</v>
      </c>
      <c r="G688" s="62">
        <v>3.8989999999999997E-2</v>
      </c>
      <c r="H688" s="62">
        <v>-2.7369999999999998E-2</v>
      </c>
      <c r="I688" s="62">
        <v>-2.665E-2</v>
      </c>
      <c r="J688" s="62">
        <v>7.954E-2</v>
      </c>
      <c r="K688" s="62">
        <v>0.12695999999999999</v>
      </c>
    </row>
    <row r="689" spans="1:11" x14ac:dyDescent="0.35">
      <c r="A689" s="62">
        <v>683</v>
      </c>
      <c r="B689" s="62">
        <v>7.7829999999999996E-2</v>
      </c>
      <c r="C689" s="62">
        <v>0.29116999999999998</v>
      </c>
      <c r="D689" s="62">
        <v>3.4770000000000002E-2</v>
      </c>
      <c r="E689" s="62">
        <v>-6.9690000000000002E-2</v>
      </c>
      <c r="F689" s="62">
        <v>-0.13136999999999999</v>
      </c>
      <c r="G689" s="62">
        <v>-2.6599999999999999E-2</v>
      </c>
      <c r="H689" s="62">
        <v>-5.1790000000000003E-2</v>
      </c>
      <c r="I689" s="62">
        <v>-0.20749000000000001</v>
      </c>
      <c r="J689" s="62">
        <v>2.274E-2</v>
      </c>
      <c r="K689" s="62">
        <v>-0.13888</v>
      </c>
    </row>
    <row r="690" spans="1:11" x14ac:dyDescent="0.35">
      <c r="A690" s="62">
        <v>684</v>
      </c>
      <c r="B690" s="62">
        <v>-1.6039999999999999E-2</v>
      </c>
      <c r="C690" s="62">
        <v>-0.19550999999999999</v>
      </c>
      <c r="D690" s="62">
        <v>0.11479</v>
      </c>
      <c r="E690" s="62">
        <v>-0.19561999999999999</v>
      </c>
      <c r="F690" s="62">
        <v>-6.4850000000000005E-2</v>
      </c>
      <c r="G690" s="62">
        <v>-0.17069000000000001</v>
      </c>
      <c r="H690" s="62">
        <v>-0.20172999999999999</v>
      </c>
      <c r="I690" s="62">
        <v>-6.3210000000000002E-2</v>
      </c>
      <c r="J690" s="62">
        <v>0.23752999999999999</v>
      </c>
      <c r="K690" s="62">
        <v>7.2120000000000004E-2</v>
      </c>
    </row>
    <row r="691" spans="1:11" x14ac:dyDescent="0.35">
      <c r="A691" s="62">
        <v>685</v>
      </c>
      <c r="B691" s="62">
        <v>0.15004000000000001</v>
      </c>
      <c r="C691" s="62">
        <v>0.17519999999999999</v>
      </c>
      <c r="D691" s="62">
        <v>6.5599999999999999E-3</v>
      </c>
      <c r="E691" s="62">
        <v>6.3530000000000003E-2</v>
      </c>
      <c r="F691" s="62">
        <v>-0.10292</v>
      </c>
      <c r="G691" s="62">
        <v>-1.073E-2</v>
      </c>
      <c r="H691" s="62">
        <v>-0.11297</v>
      </c>
      <c r="I691" s="62">
        <v>-6.6860000000000003E-2</v>
      </c>
      <c r="J691" s="62">
        <v>0.12820000000000001</v>
      </c>
      <c r="K691" s="62">
        <v>-5.3420000000000002E-2</v>
      </c>
    </row>
    <row r="692" spans="1:11" x14ac:dyDescent="0.35">
      <c r="A692" s="62">
        <v>686</v>
      </c>
      <c r="B692" s="62">
        <v>0.15848000000000001</v>
      </c>
      <c r="C692" s="62">
        <v>0.18753</v>
      </c>
      <c r="D692" s="62">
        <v>-2.0000000000000002E-5</v>
      </c>
      <c r="E692" s="62">
        <v>0.11025</v>
      </c>
      <c r="F692" s="62">
        <v>-9.1219999999999996E-2</v>
      </c>
      <c r="G692" s="62">
        <v>-4.3529999999999999E-2</v>
      </c>
      <c r="H692" s="62">
        <v>-5.0340000000000003E-2</v>
      </c>
      <c r="I692" s="62">
        <v>-0.11298999999999999</v>
      </c>
      <c r="J692" s="62">
        <v>0.13508999999999999</v>
      </c>
      <c r="K692" s="62">
        <v>-6.9629999999999997E-2</v>
      </c>
    </row>
    <row r="693" spans="1:11" x14ac:dyDescent="0.35">
      <c r="A693" s="62">
        <v>687</v>
      </c>
      <c r="B693" s="62">
        <v>0.15076999999999999</v>
      </c>
      <c r="C693" s="62">
        <v>0.17365</v>
      </c>
      <c r="D693" s="62">
        <v>8.8100000000000001E-3</v>
      </c>
      <c r="E693" s="62">
        <v>6.5199999999999994E-2</v>
      </c>
      <c r="F693" s="62">
        <v>-0.10015</v>
      </c>
      <c r="G693" s="62">
        <v>-1.158E-2</v>
      </c>
      <c r="H693" s="62">
        <v>-0.11494</v>
      </c>
      <c r="I693" s="62">
        <v>-6.8959999999999994E-2</v>
      </c>
      <c r="J693" s="62">
        <v>0.12778</v>
      </c>
      <c r="K693" s="62">
        <v>-5.3330000000000002E-2</v>
      </c>
    </row>
    <row r="694" spans="1:11" x14ac:dyDescent="0.35">
      <c r="A694" s="62">
        <v>688</v>
      </c>
      <c r="B694" s="62">
        <v>-0.26046000000000002</v>
      </c>
      <c r="C694" s="62">
        <v>2.9520000000000001E-2</v>
      </c>
      <c r="D694" s="62">
        <v>2.3349999999999999E-2</v>
      </c>
      <c r="E694" s="62">
        <v>-6.5180000000000002E-2</v>
      </c>
      <c r="F694" s="62">
        <v>3.4599999999999999E-2</v>
      </c>
      <c r="G694" s="62">
        <v>6.8709999999999993E-2</v>
      </c>
      <c r="H694" s="62">
        <v>-4.4010000000000001E-2</v>
      </c>
      <c r="I694" s="62">
        <v>2.649E-2</v>
      </c>
      <c r="J694" s="62">
        <v>-7.6829999999999996E-2</v>
      </c>
      <c r="K694" s="62">
        <v>-7.9219999999999999E-2</v>
      </c>
    </row>
    <row r="695" spans="1:11" x14ac:dyDescent="0.35">
      <c r="A695" s="62">
        <v>689</v>
      </c>
      <c r="B695" s="62">
        <v>0.14885999999999999</v>
      </c>
      <c r="C695" s="62">
        <v>-0.15515000000000001</v>
      </c>
      <c r="D695" s="62">
        <v>2.496E-2</v>
      </c>
      <c r="E695" s="62">
        <v>-4.7890000000000002E-2</v>
      </c>
      <c r="F695" s="62">
        <v>-0.13300999999999999</v>
      </c>
      <c r="G695" s="62">
        <v>-0.23194999999999999</v>
      </c>
      <c r="H695" s="62">
        <v>-0.21534</v>
      </c>
      <c r="I695" s="62">
        <v>-6.7519999999999997E-2</v>
      </c>
      <c r="J695" s="62">
        <v>4.478E-2</v>
      </c>
      <c r="K695" s="62">
        <v>0.16833999999999999</v>
      </c>
    </row>
    <row r="696" spans="1:11" x14ac:dyDescent="0.35">
      <c r="A696" s="62">
        <v>690</v>
      </c>
      <c r="B696" s="62">
        <v>-8.9230000000000004E-2</v>
      </c>
      <c r="C696" s="62">
        <v>0.14005999999999999</v>
      </c>
      <c r="D696" s="62">
        <v>5.3449999999999998E-2</v>
      </c>
      <c r="E696" s="62">
        <v>-0.16236999999999999</v>
      </c>
      <c r="F696" s="62">
        <v>-4.7010000000000003E-2</v>
      </c>
      <c r="G696" s="62">
        <v>6.2440000000000002E-2</v>
      </c>
      <c r="H696" s="62">
        <v>-8.77E-2</v>
      </c>
      <c r="I696" s="62">
        <v>-0.21401000000000001</v>
      </c>
      <c r="J696" s="62">
        <v>1.8769999999999998E-2</v>
      </c>
      <c r="K696" s="62">
        <v>-1.124E-2</v>
      </c>
    </row>
    <row r="697" spans="1:11" x14ac:dyDescent="0.35">
      <c r="A697" s="62">
        <v>691</v>
      </c>
      <c r="B697" s="62">
        <v>-7.7289999999999998E-2</v>
      </c>
      <c r="C697" s="62">
        <v>9.9210000000000007E-2</v>
      </c>
      <c r="D697" s="62">
        <v>-7.263E-2</v>
      </c>
      <c r="E697" s="62">
        <v>0.11232</v>
      </c>
      <c r="F697" s="62">
        <v>-0.40772999999999998</v>
      </c>
      <c r="G697" s="62">
        <v>-0.29863000000000001</v>
      </c>
      <c r="H697" s="62">
        <v>0.16169</v>
      </c>
      <c r="I697" s="62">
        <v>5.8979999999999998E-2</v>
      </c>
      <c r="J697" s="62">
        <v>0.12986</v>
      </c>
      <c r="K697" s="62">
        <v>-4.4429999999999997E-2</v>
      </c>
    </row>
    <row r="698" spans="1:11" x14ac:dyDescent="0.35">
      <c r="A698" s="62">
        <v>692</v>
      </c>
      <c r="B698" s="62">
        <v>-0.16617000000000001</v>
      </c>
      <c r="C698" s="62">
        <v>-0.13417999999999999</v>
      </c>
      <c r="D698" s="62">
        <v>-0.10403</v>
      </c>
      <c r="E698" s="62">
        <v>-0.10854999999999999</v>
      </c>
      <c r="F698" s="62">
        <v>-0.34338999999999997</v>
      </c>
      <c r="G698" s="62">
        <v>-0.28942000000000001</v>
      </c>
      <c r="H698" s="62">
        <v>-0.15239</v>
      </c>
      <c r="I698" s="62">
        <v>0.12188</v>
      </c>
      <c r="J698" s="62">
        <v>-2.6099999999999999E-3</v>
      </c>
      <c r="K698" s="62">
        <v>7.5160000000000005E-2</v>
      </c>
    </row>
    <row r="699" spans="1:11" x14ac:dyDescent="0.35">
      <c r="A699" s="62">
        <v>693</v>
      </c>
      <c r="B699" s="62">
        <v>-0.30025000000000002</v>
      </c>
      <c r="C699" s="62">
        <v>-0.11126999999999999</v>
      </c>
      <c r="D699" s="62">
        <v>-7.6000000000000004E-4</v>
      </c>
      <c r="E699" s="62">
        <v>-8.6499999999999994E-2</v>
      </c>
      <c r="F699" s="62">
        <v>-0.25979000000000002</v>
      </c>
      <c r="G699" s="62">
        <v>-0.30647000000000002</v>
      </c>
      <c r="H699" s="62">
        <v>-0.13006999999999999</v>
      </c>
      <c r="I699" s="62">
        <v>5.3800000000000001E-2</v>
      </c>
      <c r="J699" s="62">
        <v>-3.3270000000000001E-2</v>
      </c>
      <c r="K699" s="62">
        <v>-0.13202</v>
      </c>
    </row>
    <row r="700" spans="1:11" x14ac:dyDescent="0.35">
      <c r="A700" s="62">
        <v>694</v>
      </c>
      <c r="B700" s="62">
        <v>0.18140999999999999</v>
      </c>
      <c r="C700" s="62">
        <v>6.4750000000000002E-2</v>
      </c>
      <c r="D700" s="62">
        <v>0.10532999999999999</v>
      </c>
      <c r="E700" s="62">
        <v>0.111</v>
      </c>
      <c r="F700" s="62">
        <v>-0.10326</v>
      </c>
      <c r="G700" s="62">
        <v>5.3240000000000003E-2</v>
      </c>
      <c r="H700" s="62">
        <v>-7.6980000000000007E-2</v>
      </c>
      <c r="I700" s="62">
        <v>-2.4920000000000001E-2</v>
      </c>
      <c r="J700" s="62">
        <v>-3.9300000000000002E-2</v>
      </c>
      <c r="K700" s="62">
        <v>3.7769999999999998E-2</v>
      </c>
    </row>
    <row r="701" spans="1:11" x14ac:dyDescent="0.35">
      <c r="A701" s="62">
        <v>695</v>
      </c>
      <c r="B701" s="62">
        <v>0.18304000000000001</v>
      </c>
      <c r="C701" s="62">
        <v>6.7860000000000004E-2</v>
      </c>
      <c r="D701" s="62">
        <v>5.8430000000000003E-2</v>
      </c>
      <c r="E701" s="62">
        <v>0.10106999999999999</v>
      </c>
      <c r="F701" s="62">
        <v>-4.0439999999999997E-2</v>
      </c>
      <c r="G701" s="62">
        <v>2.8989999999999998E-2</v>
      </c>
      <c r="H701" s="62">
        <v>-6.0200000000000002E-3</v>
      </c>
      <c r="I701" s="62">
        <v>-1.9550000000000001E-2</v>
      </c>
      <c r="J701" s="62">
        <v>1.74E-3</v>
      </c>
      <c r="K701" s="62">
        <v>6.2740000000000004E-2</v>
      </c>
    </row>
    <row r="702" spans="1:11" x14ac:dyDescent="0.35">
      <c r="A702" s="62">
        <v>696</v>
      </c>
      <c r="B702" s="62">
        <v>0.18479000000000001</v>
      </c>
      <c r="C702" s="62">
        <v>4.6870000000000002E-2</v>
      </c>
      <c r="D702" s="62">
        <v>7.9960000000000003E-2</v>
      </c>
      <c r="E702" s="62">
        <v>7.5600000000000001E-2</v>
      </c>
      <c r="F702" s="62">
        <v>-0.10099</v>
      </c>
      <c r="G702" s="62">
        <v>6.7820000000000005E-2</v>
      </c>
      <c r="H702" s="62">
        <v>-0.13114999999999999</v>
      </c>
      <c r="I702" s="62">
        <v>4.3499999999999997E-3</v>
      </c>
      <c r="J702" s="62">
        <v>-7.2300000000000003E-3</v>
      </c>
      <c r="K702" s="62">
        <v>5.7049999999999997E-2</v>
      </c>
    </row>
    <row r="703" spans="1:11" x14ac:dyDescent="0.35">
      <c r="A703" s="62">
        <v>697</v>
      </c>
      <c r="B703" s="62">
        <v>0.17957999999999999</v>
      </c>
      <c r="C703" s="62">
        <v>5.9610000000000003E-2</v>
      </c>
      <c r="D703" s="62">
        <v>0.10935</v>
      </c>
      <c r="E703" s="62">
        <v>9.1569999999999999E-2</v>
      </c>
      <c r="F703" s="62">
        <v>-9.4729999999999995E-2</v>
      </c>
      <c r="G703" s="62">
        <v>5.8599999999999999E-2</v>
      </c>
      <c r="H703" s="62">
        <v>-0.11738</v>
      </c>
      <c r="I703" s="62">
        <v>-1.728E-2</v>
      </c>
      <c r="J703" s="62">
        <v>-4.4720000000000003E-2</v>
      </c>
      <c r="K703" s="62">
        <v>2.597E-2</v>
      </c>
    </row>
    <row r="704" spans="1:11" x14ac:dyDescent="0.35">
      <c r="A704" s="62">
        <v>698</v>
      </c>
      <c r="B704" s="62">
        <v>0.17845</v>
      </c>
      <c r="C704" s="62">
        <v>6.1429999999999998E-2</v>
      </c>
      <c r="D704" s="62">
        <v>9.5280000000000004E-2</v>
      </c>
      <c r="E704" s="62">
        <v>5.2130000000000003E-2</v>
      </c>
      <c r="F704" s="62">
        <v>-2.341E-2</v>
      </c>
      <c r="G704" s="62">
        <v>5.5570000000000001E-2</v>
      </c>
      <c r="H704" s="62">
        <v>-9.7670000000000007E-2</v>
      </c>
      <c r="I704" s="62">
        <v>1.7760000000000001E-2</v>
      </c>
      <c r="J704" s="62">
        <v>-4.4069999999999998E-2</v>
      </c>
      <c r="K704" s="62">
        <v>2.6550000000000001E-2</v>
      </c>
    </row>
    <row r="705" spans="1:11" x14ac:dyDescent="0.35">
      <c r="A705" s="62">
        <v>699</v>
      </c>
      <c r="B705" s="62">
        <v>0.17560000000000001</v>
      </c>
      <c r="C705" s="62">
        <v>6.5809999999999994E-2</v>
      </c>
      <c r="D705" s="62">
        <v>9.1170000000000001E-2</v>
      </c>
      <c r="E705" s="62">
        <v>5.688E-2</v>
      </c>
      <c r="F705" s="62">
        <v>-3.0429999999999999E-2</v>
      </c>
      <c r="G705" s="62">
        <v>5.62E-2</v>
      </c>
      <c r="H705" s="62">
        <v>-8.3919999999999995E-2</v>
      </c>
      <c r="I705" s="62">
        <v>1.7330000000000002E-2</v>
      </c>
      <c r="J705" s="62">
        <v>-4.2470000000000001E-2</v>
      </c>
      <c r="K705" s="62">
        <v>3.1320000000000001E-2</v>
      </c>
    </row>
    <row r="706" spans="1:11" x14ac:dyDescent="0.35">
      <c r="A706" s="62">
        <v>700</v>
      </c>
      <c r="B706" s="62">
        <v>0.17621999999999999</v>
      </c>
      <c r="C706" s="62">
        <v>6.3079999999999997E-2</v>
      </c>
      <c r="D706" s="62">
        <v>9.1189999999999993E-2</v>
      </c>
      <c r="E706" s="62">
        <v>4.2779999999999999E-2</v>
      </c>
      <c r="F706" s="62">
        <v>-2.2859999999999998E-2</v>
      </c>
      <c r="G706" s="62">
        <v>5.9069999999999998E-2</v>
      </c>
      <c r="H706" s="62">
        <v>-0.10729</v>
      </c>
      <c r="I706" s="62">
        <v>2.547E-2</v>
      </c>
      <c r="J706" s="62">
        <v>-4.4670000000000001E-2</v>
      </c>
      <c r="K706" s="62">
        <v>2.2270000000000002E-2</v>
      </c>
    </row>
    <row r="707" spans="1:11" x14ac:dyDescent="0.35">
      <c r="A707" s="62">
        <v>701</v>
      </c>
      <c r="B707" s="62">
        <v>0.18851999999999999</v>
      </c>
      <c r="C707" s="62">
        <v>2.8060000000000002E-2</v>
      </c>
      <c r="D707" s="62">
        <v>9.1179999999999997E-2</v>
      </c>
      <c r="E707" s="62">
        <v>2.0879999999999999E-2</v>
      </c>
      <c r="F707" s="62">
        <v>-0.11266</v>
      </c>
      <c r="G707" s="62">
        <v>9.6780000000000005E-2</v>
      </c>
      <c r="H707" s="62">
        <v>-0.20188999999999999</v>
      </c>
      <c r="I707" s="62">
        <v>5.1900000000000002E-2</v>
      </c>
      <c r="J707" s="62">
        <v>-1.371E-2</v>
      </c>
      <c r="K707" s="62">
        <v>6.3630000000000006E-2</v>
      </c>
    </row>
    <row r="708" spans="1:11" x14ac:dyDescent="0.35">
      <c r="A708" s="62">
        <v>702</v>
      </c>
      <c r="B708" s="62">
        <v>0.18442</v>
      </c>
      <c r="C708" s="62">
        <v>7.0849999999999996E-2</v>
      </c>
      <c r="D708" s="62">
        <v>9.7040000000000001E-2</v>
      </c>
      <c r="E708" s="62">
        <v>0.109</v>
      </c>
      <c r="F708" s="62">
        <v>-6.6720000000000002E-2</v>
      </c>
      <c r="G708" s="62">
        <v>3.5650000000000001E-2</v>
      </c>
      <c r="H708" s="62">
        <v>-0.10390000000000001</v>
      </c>
      <c r="I708" s="62">
        <v>-4.2200000000000001E-2</v>
      </c>
      <c r="J708" s="62">
        <v>-4.1799999999999997E-2</v>
      </c>
      <c r="K708" s="62">
        <v>-8.7500000000000008E-3</v>
      </c>
    </row>
    <row r="709" spans="1:11" x14ac:dyDescent="0.35">
      <c r="A709" s="62">
        <v>703</v>
      </c>
      <c r="B709" s="62">
        <v>0.14305000000000001</v>
      </c>
      <c r="C709" s="62">
        <v>0.16825000000000001</v>
      </c>
      <c r="D709" s="62">
        <v>4.1399999999999999E-2</v>
      </c>
      <c r="E709" s="62">
        <v>-6.7000000000000002E-4</v>
      </c>
      <c r="F709" s="62">
        <v>-8.1920000000000007E-2</v>
      </c>
      <c r="G709" s="62">
        <v>2.1260000000000001E-2</v>
      </c>
      <c r="H709" s="62">
        <v>-0.22961999999999999</v>
      </c>
      <c r="I709" s="62">
        <v>-1.9970000000000002E-2</v>
      </c>
      <c r="J709" s="62">
        <v>7.9829999999999998E-2</v>
      </c>
      <c r="K709" s="62">
        <v>-9.8479999999999998E-2</v>
      </c>
    </row>
    <row r="710" spans="1:11" x14ac:dyDescent="0.35">
      <c r="A710" s="62">
        <v>704</v>
      </c>
      <c r="B710" s="62">
        <v>0.13663</v>
      </c>
      <c r="C710" s="62">
        <v>0.20338000000000001</v>
      </c>
      <c r="D710" s="62">
        <v>5.6640000000000003E-2</v>
      </c>
      <c r="E710" s="62">
        <v>8.1689999999999999E-2</v>
      </c>
      <c r="F710" s="62">
        <v>-7.356E-2</v>
      </c>
      <c r="G710" s="62">
        <v>-2.0389999999999998E-2</v>
      </c>
      <c r="H710" s="62">
        <v>-0.11747</v>
      </c>
      <c r="I710" s="62">
        <v>-9.3840000000000007E-2</v>
      </c>
      <c r="J710" s="62">
        <v>5.2670000000000002E-2</v>
      </c>
      <c r="K710" s="62">
        <v>-0.12939000000000001</v>
      </c>
    </row>
    <row r="711" spans="1:11" x14ac:dyDescent="0.35">
      <c r="A711" s="62">
        <v>705</v>
      </c>
      <c r="B711" s="62">
        <v>0.19367999999999999</v>
      </c>
      <c r="C711" s="62">
        <v>3.2199999999999999E-2</v>
      </c>
      <c r="D711" s="62">
        <v>5.756E-2</v>
      </c>
      <c r="E711" s="62">
        <v>7.3249999999999996E-2</v>
      </c>
      <c r="F711" s="62">
        <v>-0.1225</v>
      </c>
      <c r="G711" s="62">
        <v>6.9099999999999995E-2</v>
      </c>
      <c r="H711" s="62">
        <v>-0.1145</v>
      </c>
      <c r="I711" s="62">
        <v>1.1520000000000001E-2</v>
      </c>
      <c r="J711" s="62">
        <v>3.1449999999999999E-2</v>
      </c>
      <c r="K711" s="62">
        <v>0.1</v>
      </c>
    </row>
    <row r="712" spans="1:11" x14ac:dyDescent="0.35">
      <c r="A712" s="62">
        <v>706</v>
      </c>
      <c r="B712" s="62">
        <v>0.18428</v>
      </c>
      <c r="C712" s="62">
        <v>4.573E-2</v>
      </c>
      <c r="D712" s="62">
        <v>8.2290000000000002E-2</v>
      </c>
      <c r="E712" s="62">
        <v>7.5749999999999998E-2</v>
      </c>
      <c r="F712" s="62">
        <v>-0.10327</v>
      </c>
      <c r="G712" s="62">
        <v>6.6600000000000006E-2</v>
      </c>
      <c r="H712" s="62">
        <v>-0.12897</v>
      </c>
      <c r="I712" s="62">
        <v>1.92E-3</v>
      </c>
      <c r="J712" s="62">
        <v>-8.0300000000000007E-3</v>
      </c>
      <c r="K712" s="62">
        <v>5.9369999999999999E-2</v>
      </c>
    </row>
    <row r="713" spans="1:11" x14ac:dyDescent="0.35">
      <c r="A713" s="62">
        <v>707</v>
      </c>
      <c r="B713" s="62">
        <v>0.14760999999999999</v>
      </c>
      <c r="C713" s="62">
        <v>0.16005</v>
      </c>
      <c r="D713" s="62">
        <v>1.567E-2</v>
      </c>
      <c r="E713" s="62">
        <v>1.763E-2</v>
      </c>
      <c r="F713" s="62">
        <v>-0.11293</v>
      </c>
      <c r="G713" s="62">
        <v>1.983E-2</v>
      </c>
      <c r="H713" s="62">
        <v>-0.17696000000000001</v>
      </c>
      <c r="I713" s="62">
        <v>-2.2239999999999999E-2</v>
      </c>
      <c r="J713" s="62">
        <v>0.12205000000000001</v>
      </c>
      <c r="K713" s="62">
        <v>-4.0689999999999997E-2</v>
      </c>
    </row>
    <row r="714" spans="1:11" x14ac:dyDescent="0.35">
      <c r="A714" s="62">
        <v>708</v>
      </c>
      <c r="B714" s="62">
        <v>0.13852999999999999</v>
      </c>
      <c r="C714" s="62">
        <v>0.17813999999999999</v>
      </c>
      <c r="D714" s="62">
        <v>4.1410000000000002E-2</v>
      </c>
      <c r="E714" s="62">
        <v>4.8120000000000003E-2</v>
      </c>
      <c r="F714" s="62">
        <v>-0.1101</v>
      </c>
      <c r="G714" s="62">
        <v>1.059E-2</v>
      </c>
      <c r="H714" s="62">
        <v>-0.14352000000000001</v>
      </c>
      <c r="I714" s="62">
        <v>-4.8910000000000002E-2</v>
      </c>
      <c r="J714" s="62">
        <v>8.7040000000000006E-2</v>
      </c>
      <c r="K714" s="62">
        <v>-6.343E-2</v>
      </c>
    </row>
    <row r="715" spans="1:11" x14ac:dyDescent="0.35">
      <c r="A715" s="62">
        <v>709</v>
      </c>
      <c r="B715" s="62">
        <v>-0.21603</v>
      </c>
      <c r="C715" s="62">
        <v>-0.15221000000000001</v>
      </c>
      <c r="D715" s="62">
        <v>7.8020000000000006E-2</v>
      </c>
      <c r="E715" s="62">
        <v>2.1850000000000001E-2</v>
      </c>
      <c r="F715" s="62">
        <v>-2.9350000000000001E-2</v>
      </c>
      <c r="G715" s="62">
        <v>0.11273</v>
      </c>
      <c r="H715" s="62">
        <v>0.12032</v>
      </c>
      <c r="I715" s="62">
        <v>-7.5459999999999999E-2</v>
      </c>
      <c r="J715" s="62">
        <v>1.5100000000000001E-3</v>
      </c>
      <c r="K715" s="62">
        <v>4.7200000000000002E-3</v>
      </c>
    </row>
    <row r="716" spans="1:11" x14ac:dyDescent="0.35">
      <c r="A716" s="62">
        <v>710</v>
      </c>
      <c r="B716" s="62">
        <v>-0.14524000000000001</v>
      </c>
      <c r="C716" s="62">
        <v>-5.459E-2</v>
      </c>
      <c r="D716" s="62">
        <v>0.18128</v>
      </c>
      <c r="E716" s="62">
        <v>0.1079</v>
      </c>
      <c r="F716" s="62">
        <v>-0.19220000000000001</v>
      </c>
      <c r="G716" s="62">
        <v>0.14144999999999999</v>
      </c>
      <c r="H716" s="62">
        <v>0.14086000000000001</v>
      </c>
      <c r="I716" s="62">
        <v>-2.945E-2</v>
      </c>
      <c r="J716" s="62">
        <v>4.2549999999999998E-2</v>
      </c>
      <c r="K716" s="62">
        <v>1.4250000000000001E-2</v>
      </c>
    </row>
    <row r="717" spans="1:11" x14ac:dyDescent="0.35">
      <c r="A717" s="62">
        <v>711</v>
      </c>
      <c r="B717" s="62">
        <v>-0.14662</v>
      </c>
      <c r="C717" s="62">
        <v>-6.3909999999999995E-2</v>
      </c>
      <c r="D717" s="62">
        <v>0.19827</v>
      </c>
      <c r="E717" s="62">
        <v>0.10496</v>
      </c>
      <c r="F717" s="62">
        <v>-0.20304</v>
      </c>
      <c r="G717" s="62">
        <v>0.14216000000000001</v>
      </c>
      <c r="H717" s="62">
        <v>0.10242999999999999</v>
      </c>
      <c r="I717" s="62">
        <v>-3.9230000000000001E-2</v>
      </c>
      <c r="J717" s="62">
        <v>3.986E-2</v>
      </c>
      <c r="K717" s="62">
        <v>6.3800000000000003E-3</v>
      </c>
    </row>
    <row r="718" spans="1:11" x14ac:dyDescent="0.35">
      <c r="A718" s="62">
        <v>712</v>
      </c>
      <c r="B718" s="62">
        <v>-0.15117</v>
      </c>
      <c r="C718" s="62">
        <v>-7.8770000000000007E-2</v>
      </c>
      <c r="D718" s="62">
        <v>0.20529</v>
      </c>
      <c r="E718" s="62">
        <v>5.2350000000000001E-2</v>
      </c>
      <c r="F718" s="62">
        <v>-0.21582000000000001</v>
      </c>
      <c r="G718" s="62">
        <v>0.17652999999999999</v>
      </c>
      <c r="H718" s="62">
        <v>3.6240000000000001E-2</v>
      </c>
      <c r="I718" s="62">
        <v>1.217E-2</v>
      </c>
      <c r="J718" s="62">
        <v>3.3329999999999999E-2</v>
      </c>
      <c r="K718" s="62">
        <v>2.1839999999999998E-2</v>
      </c>
    </row>
    <row r="719" spans="1:11" x14ac:dyDescent="0.35">
      <c r="A719" s="62">
        <v>713</v>
      </c>
      <c r="B719" s="62">
        <v>-0.14129</v>
      </c>
      <c r="C719" s="62">
        <v>-4.2340000000000003E-2</v>
      </c>
      <c r="D719" s="62">
        <v>0.17637</v>
      </c>
      <c r="E719" s="62">
        <v>9.7699999999999992E-3</v>
      </c>
      <c r="F719" s="62">
        <v>-4.3610000000000003E-2</v>
      </c>
      <c r="G719" s="62">
        <v>0.13314999999999999</v>
      </c>
      <c r="H719" s="62">
        <v>0.15148</v>
      </c>
      <c r="I719" s="62">
        <v>3.4869999999999998E-2</v>
      </c>
      <c r="J719" s="62">
        <v>-1.0619999999999999E-2</v>
      </c>
      <c r="K719" s="62">
        <v>-3.7990000000000003E-2</v>
      </c>
    </row>
    <row r="720" spans="1:11" x14ac:dyDescent="0.35">
      <c r="A720" s="62">
        <v>714</v>
      </c>
      <c r="B720" s="62">
        <v>-0.13730999999999999</v>
      </c>
      <c r="C720" s="62">
        <v>-7.0629999999999998E-2</v>
      </c>
      <c r="D720" s="62">
        <v>0.13866999999999999</v>
      </c>
      <c r="E720" s="62">
        <v>-0.10002</v>
      </c>
      <c r="F720" s="62">
        <v>-2.3999999999999998E-3</v>
      </c>
      <c r="G720" s="62">
        <v>0.16961000000000001</v>
      </c>
      <c r="H720" s="62">
        <v>0.11408</v>
      </c>
      <c r="I720" s="62">
        <v>0.14144000000000001</v>
      </c>
      <c r="J720" s="62">
        <v>2.4989999999999998E-2</v>
      </c>
      <c r="K720" s="62">
        <v>1.821E-2</v>
      </c>
    </row>
    <row r="721" spans="1:11" x14ac:dyDescent="0.35">
      <c r="A721" s="62">
        <v>715</v>
      </c>
      <c r="B721" s="62">
        <v>-0.14237</v>
      </c>
      <c r="C721" s="62">
        <v>-7.1370000000000003E-2</v>
      </c>
      <c r="D721" s="62">
        <v>0.1714</v>
      </c>
      <c r="E721" s="62">
        <v>-0.15126000000000001</v>
      </c>
      <c r="F721" s="62">
        <v>6.7999999999999996E-3</v>
      </c>
      <c r="G721" s="62">
        <v>0.20188</v>
      </c>
      <c r="H721" s="62">
        <v>3.2210000000000003E-2</v>
      </c>
      <c r="I721" s="62">
        <v>0.18851000000000001</v>
      </c>
      <c r="J721" s="62">
        <v>-2.3349999999999999E-2</v>
      </c>
      <c r="K721" s="62">
        <v>-1.9800000000000002E-2</v>
      </c>
    </row>
    <row r="722" spans="1:11" x14ac:dyDescent="0.35">
      <c r="A722" s="62">
        <v>716</v>
      </c>
      <c r="B722" s="62">
        <v>-0.14469000000000001</v>
      </c>
      <c r="C722" s="62">
        <v>-6.9339999999999999E-2</v>
      </c>
      <c r="D722" s="62">
        <v>0.1535</v>
      </c>
      <c r="E722" s="62">
        <v>-6.0359999999999997E-2</v>
      </c>
      <c r="F722" s="62">
        <v>-3.7249999999999998E-2</v>
      </c>
      <c r="G722" s="62">
        <v>0.16477</v>
      </c>
      <c r="H722" s="62">
        <v>0.13286999999999999</v>
      </c>
      <c r="I722" s="62">
        <v>0.10927000000000001</v>
      </c>
      <c r="J722" s="62">
        <v>3.082E-2</v>
      </c>
      <c r="K722" s="62">
        <v>3.3169999999999998E-2</v>
      </c>
    </row>
    <row r="723" spans="1:11" x14ac:dyDescent="0.35">
      <c r="A723" s="62">
        <v>717</v>
      </c>
      <c r="B723" s="62">
        <v>1.763E-2</v>
      </c>
      <c r="C723" s="62">
        <v>-0.16259999999999999</v>
      </c>
      <c r="D723" s="62">
        <v>0.20884</v>
      </c>
      <c r="E723" s="62">
        <v>5.0689999999999999E-2</v>
      </c>
      <c r="F723" s="62">
        <v>-2.726E-2</v>
      </c>
      <c r="G723" s="62">
        <v>0.15936</v>
      </c>
      <c r="H723" s="62">
        <v>-7.0389999999999994E-2</v>
      </c>
      <c r="I723" s="62">
        <v>1.6500000000000001E-2</v>
      </c>
      <c r="J723" s="62">
        <v>7.6660000000000006E-2</v>
      </c>
      <c r="K723" s="62">
        <v>-0.13511000000000001</v>
      </c>
    </row>
    <row r="724" spans="1:11" x14ac:dyDescent="0.35">
      <c r="A724" s="62">
        <v>718</v>
      </c>
      <c r="B724" s="62">
        <v>-0.14546999999999999</v>
      </c>
      <c r="C724" s="62">
        <v>-9.0990000000000001E-2</v>
      </c>
      <c r="D724" s="62">
        <v>0.17541999999999999</v>
      </c>
      <c r="E724" s="62">
        <v>-8.9279999999999998E-2</v>
      </c>
      <c r="F724" s="62">
        <v>-0.10796</v>
      </c>
      <c r="G724" s="62">
        <v>0.20910999999999999</v>
      </c>
      <c r="H724" s="62">
        <v>-4.6000000000000001E-4</v>
      </c>
      <c r="I724" s="62">
        <v>0.13769000000000001</v>
      </c>
      <c r="J724" s="62">
        <v>1.9990000000000001E-2</v>
      </c>
      <c r="K724" s="62">
        <v>2.9839999999999998E-2</v>
      </c>
    </row>
    <row r="725" spans="1:11" x14ac:dyDescent="0.35">
      <c r="A725" s="62">
        <v>719</v>
      </c>
      <c r="B725" s="62">
        <v>-0.14471999999999999</v>
      </c>
      <c r="C725" s="62">
        <v>-4.7629999999999999E-2</v>
      </c>
      <c r="D725" s="62">
        <v>0.18337999999999999</v>
      </c>
      <c r="E725" s="62">
        <v>-8.4499999999999992E-3</v>
      </c>
      <c r="F725" s="62">
        <v>-4.9869999999999998E-2</v>
      </c>
      <c r="G725" s="62">
        <v>0.14316000000000001</v>
      </c>
      <c r="H725" s="62">
        <v>8.1869999999999998E-2</v>
      </c>
      <c r="I725" s="62">
        <v>4.2970000000000001E-2</v>
      </c>
      <c r="J725" s="62">
        <v>-1.142E-2</v>
      </c>
      <c r="K725" s="62">
        <v>-6.3100000000000003E-2</v>
      </c>
    </row>
    <row r="726" spans="1:11" x14ac:dyDescent="0.35">
      <c r="A726" s="62">
        <v>720</v>
      </c>
      <c r="B726" s="62">
        <v>-9.0160000000000004E-2</v>
      </c>
      <c r="C726" s="62">
        <v>-5.33E-2</v>
      </c>
      <c r="D726" s="62">
        <v>-3.671E-2</v>
      </c>
      <c r="E726" s="62">
        <v>6.6369999999999998E-2</v>
      </c>
      <c r="F726" s="62">
        <v>6.0600000000000003E-3</v>
      </c>
      <c r="G726" s="62">
        <v>-7.9009999999999997E-2</v>
      </c>
      <c r="H726" s="62">
        <v>4.7559999999999998E-2</v>
      </c>
      <c r="I726" s="62">
        <v>-0.11291</v>
      </c>
      <c r="J726" s="62">
        <v>-0.22842999999999999</v>
      </c>
      <c r="K726" s="62">
        <v>3.6979999999999999E-2</v>
      </c>
    </row>
    <row r="727" spans="1:11" x14ac:dyDescent="0.35">
      <c r="A727" s="62">
        <v>721</v>
      </c>
      <c r="B727" s="62">
        <v>-0.1991</v>
      </c>
      <c r="C727" s="62">
        <v>-0.15640999999999999</v>
      </c>
      <c r="D727" s="62">
        <v>4.0009999999999997E-2</v>
      </c>
      <c r="E727" s="62">
        <v>3.9239999999999997E-2</v>
      </c>
      <c r="F727" s="62">
        <v>-2.6190000000000001E-2</v>
      </c>
      <c r="G727" s="62">
        <v>9.2039999999999997E-2</v>
      </c>
      <c r="H727" s="62">
        <v>0.14863000000000001</v>
      </c>
      <c r="I727" s="62">
        <v>-9.3079999999999996E-2</v>
      </c>
      <c r="J727" s="62">
        <v>4.5589999999999999E-2</v>
      </c>
      <c r="K727" s="62">
        <v>1.0030000000000001E-2</v>
      </c>
    </row>
    <row r="728" spans="1:11" x14ac:dyDescent="0.35">
      <c r="A728" s="62">
        <v>722</v>
      </c>
      <c r="B728" s="62">
        <v>-0.22449</v>
      </c>
      <c r="C728" s="62">
        <v>-0.15611</v>
      </c>
      <c r="D728" s="62">
        <v>0.11656999999999999</v>
      </c>
      <c r="E728" s="62">
        <v>-3.5459999999999998E-2</v>
      </c>
      <c r="F728" s="62">
        <v>-1.9879999999999998E-2</v>
      </c>
      <c r="G728" s="62">
        <v>0.14609</v>
      </c>
      <c r="H728" s="62">
        <v>1.9279999999999999E-2</v>
      </c>
      <c r="I728" s="62">
        <v>-3.2390000000000002E-2</v>
      </c>
      <c r="J728" s="62">
        <v>-4.9779999999999998E-2</v>
      </c>
      <c r="K728" s="62">
        <v>-3.4799999999999998E-2</v>
      </c>
    </row>
    <row r="729" spans="1:11" x14ac:dyDescent="0.35">
      <c r="A729" s="62">
        <v>723</v>
      </c>
      <c r="B729" s="62">
        <v>7.6480000000000006E-2</v>
      </c>
      <c r="C729" s="62">
        <v>-0.14396999999999999</v>
      </c>
      <c r="D729" s="62">
        <v>-3.066E-2</v>
      </c>
      <c r="E729" s="62">
        <v>0.10875</v>
      </c>
      <c r="F729" s="62">
        <v>0.1288</v>
      </c>
      <c r="G729" s="62">
        <v>-7.911E-2</v>
      </c>
      <c r="H729" s="62">
        <v>-1.5499999999999999E-3</v>
      </c>
      <c r="I729" s="62">
        <v>-0.11475</v>
      </c>
      <c r="J729" s="62">
        <v>-0.11138000000000001</v>
      </c>
      <c r="K729" s="62">
        <v>-6.08E-2</v>
      </c>
    </row>
    <row r="730" spans="1:11" x14ac:dyDescent="0.35">
      <c r="A730" s="62">
        <v>724</v>
      </c>
      <c r="B730" s="62">
        <v>-0.13880000000000001</v>
      </c>
      <c r="C730" s="62">
        <v>-6.6519999999999996E-2</v>
      </c>
      <c r="D730" s="62">
        <v>0.13658000000000001</v>
      </c>
      <c r="E730" s="62">
        <v>-8.4519999999999998E-2</v>
      </c>
      <c r="F730" s="62">
        <v>-7.9500000000000005E-3</v>
      </c>
      <c r="G730" s="62">
        <v>0.16658999999999999</v>
      </c>
      <c r="H730" s="62">
        <v>0.14029</v>
      </c>
      <c r="I730" s="62">
        <v>0.13422000000000001</v>
      </c>
      <c r="J730" s="62">
        <v>2.8150000000000001E-2</v>
      </c>
      <c r="K730" s="62">
        <v>2.8080000000000001E-2</v>
      </c>
    </row>
    <row r="731" spans="1:11" x14ac:dyDescent="0.35">
      <c r="A731" s="62">
        <v>725</v>
      </c>
      <c r="B731" s="62">
        <v>-4.734E-2</v>
      </c>
      <c r="C731" s="62">
        <v>-0.22434000000000001</v>
      </c>
      <c r="D731" s="62">
        <v>9.9330000000000002E-2</v>
      </c>
      <c r="E731" s="62">
        <v>2.7480000000000001E-2</v>
      </c>
      <c r="F731" s="62">
        <v>0.15795999999999999</v>
      </c>
      <c r="G731" s="62">
        <v>9.1869999999999993E-2</v>
      </c>
      <c r="H731" s="62">
        <v>3.8129999999999997E-2</v>
      </c>
      <c r="I731" s="62">
        <v>-6.4879999999999993E-2</v>
      </c>
      <c r="J731" s="62">
        <v>5.935E-2</v>
      </c>
      <c r="K731" s="62">
        <v>-0.13671</v>
      </c>
    </row>
    <row r="732" spans="1:11" x14ac:dyDescent="0.35">
      <c r="A732" s="62">
        <v>726</v>
      </c>
      <c r="B732" s="62">
        <v>-0.38680999999999999</v>
      </c>
      <c r="C732" s="62">
        <v>9.103E-2</v>
      </c>
      <c r="D732" s="62">
        <v>2.1800000000000001E-3</v>
      </c>
      <c r="E732" s="62">
        <v>0.12920999999999999</v>
      </c>
      <c r="F732" s="62">
        <v>-3.0120000000000001E-2</v>
      </c>
      <c r="G732" s="62">
        <v>5.2380000000000003E-2</v>
      </c>
      <c r="H732" s="62">
        <v>-0.15190000000000001</v>
      </c>
      <c r="I732" s="62">
        <v>-0.14902000000000001</v>
      </c>
      <c r="J732" s="62">
        <v>-3.8629999999999998E-2</v>
      </c>
      <c r="K732" s="62">
        <v>1.46E-2</v>
      </c>
    </row>
    <row r="733" spans="1:11" x14ac:dyDescent="0.35">
      <c r="A733" s="62">
        <v>727</v>
      </c>
      <c r="B733" s="62">
        <v>-0.14815</v>
      </c>
      <c r="C733" s="62">
        <v>-5.6550000000000003E-2</v>
      </c>
      <c r="D733" s="62">
        <v>0.17483000000000001</v>
      </c>
      <c r="E733" s="62">
        <v>-8.3260000000000001E-2</v>
      </c>
      <c r="F733" s="62">
        <v>2.7999999999999998E-4</v>
      </c>
      <c r="G733" s="62">
        <v>0.16899</v>
      </c>
      <c r="H733" s="62">
        <v>7.7210000000000001E-2</v>
      </c>
      <c r="I733" s="62">
        <v>0.12034</v>
      </c>
      <c r="J733" s="62">
        <v>-1.321E-2</v>
      </c>
      <c r="K733" s="62">
        <v>-3.483E-2</v>
      </c>
    </row>
    <row r="734" spans="1:11" x14ac:dyDescent="0.35">
      <c r="A734" s="62">
        <v>728</v>
      </c>
      <c r="B734" s="62">
        <v>-0.36636000000000002</v>
      </c>
      <c r="C734" s="62">
        <v>7.3840000000000003E-2</v>
      </c>
      <c r="D734" s="62">
        <v>-0.11502999999999999</v>
      </c>
      <c r="E734" s="62">
        <v>4.1730000000000003E-2</v>
      </c>
      <c r="F734" s="62">
        <v>9.1219999999999996E-2</v>
      </c>
      <c r="G734" s="62">
        <v>4.0570000000000002E-2</v>
      </c>
      <c r="H734" s="62">
        <v>4.4319999999999998E-2</v>
      </c>
      <c r="I734" s="62">
        <v>-4.2569999999999997E-2</v>
      </c>
      <c r="J734" s="62">
        <v>6.3719999999999999E-2</v>
      </c>
      <c r="K734" s="62">
        <v>0.15479999999999999</v>
      </c>
    </row>
    <row r="735" spans="1:11" x14ac:dyDescent="0.35">
      <c r="A735" s="62">
        <v>729</v>
      </c>
      <c r="B735" s="62">
        <v>-0.14874999999999999</v>
      </c>
      <c r="C735" s="62">
        <v>-7.7490000000000003E-2</v>
      </c>
      <c r="D735" s="62">
        <v>0.17802999999999999</v>
      </c>
      <c r="E735" s="62">
        <v>-2.886E-2</v>
      </c>
      <c r="F735" s="62">
        <v>-0.11357</v>
      </c>
      <c r="G735" s="62">
        <v>0.17841000000000001</v>
      </c>
      <c r="H735" s="62">
        <v>3.32E-2</v>
      </c>
      <c r="I735" s="62">
        <v>7.6319999999999999E-2</v>
      </c>
      <c r="J735" s="62">
        <v>2.9590000000000002E-2</v>
      </c>
      <c r="K735" s="62">
        <v>7.5300000000000002E-3</v>
      </c>
    </row>
    <row r="736" spans="1:11" x14ac:dyDescent="0.35">
      <c r="A736" s="62">
        <v>730</v>
      </c>
      <c r="B736" s="62">
        <v>7.0949999999999999E-2</v>
      </c>
      <c r="C736" s="62">
        <v>-0.15814</v>
      </c>
      <c r="D736" s="62">
        <v>-3.492E-2</v>
      </c>
      <c r="E736" s="62">
        <v>1.24E-2</v>
      </c>
      <c r="F736" s="62">
        <v>0.18087</v>
      </c>
      <c r="G736" s="62">
        <v>-5.178E-2</v>
      </c>
      <c r="H736" s="62">
        <v>-4.5909999999999999E-2</v>
      </c>
      <c r="I736" s="62">
        <v>-3.2140000000000002E-2</v>
      </c>
      <c r="J736" s="62">
        <v>-0.11883000000000001</v>
      </c>
      <c r="K736" s="62">
        <v>-4.632E-2</v>
      </c>
    </row>
    <row r="737" spans="1:11" x14ac:dyDescent="0.35">
      <c r="A737" s="62">
        <v>731</v>
      </c>
      <c r="B737" s="62">
        <v>0.18514</v>
      </c>
      <c r="C737" s="62">
        <v>0.11226</v>
      </c>
      <c r="D737" s="62">
        <v>3.8960000000000002E-2</v>
      </c>
      <c r="E737" s="62">
        <v>0.11123</v>
      </c>
      <c r="F737" s="62">
        <v>9.0139999999999998E-2</v>
      </c>
      <c r="G737" s="62">
        <v>-2.3310000000000001E-2</v>
      </c>
      <c r="H737" s="62">
        <v>6.0789999999999997E-2</v>
      </c>
      <c r="I737" s="62">
        <v>-5.4000000000000003E-3</v>
      </c>
      <c r="J737" s="62">
        <v>-1.469E-2</v>
      </c>
      <c r="K737" s="62">
        <v>5.1000000000000004E-3</v>
      </c>
    </row>
    <row r="738" spans="1:11" x14ac:dyDescent="0.35">
      <c r="A738" s="62">
        <v>732</v>
      </c>
      <c r="B738" s="62">
        <v>-0.37480999999999998</v>
      </c>
      <c r="C738" s="62">
        <v>7.4410000000000004E-2</v>
      </c>
      <c r="D738" s="62">
        <v>-0.12778</v>
      </c>
      <c r="E738" s="62">
        <v>-2.214E-2</v>
      </c>
      <c r="F738" s="62">
        <v>0.11206000000000001</v>
      </c>
      <c r="G738" s="62">
        <v>7.1290000000000006E-2</v>
      </c>
      <c r="H738" s="62">
        <v>-8.3140000000000006E-2</v>
      </c>
      <c r="I738" s="62">
        <v>5.9220000000000002E-2</v>
      </c>
      <c r="J738" s="62">
        <v>7.2230000000000003E-2</v>
      </c>
      <c r="K738" s="62">
        <v>0.1595</v>
      </c>
    </row>
    <row r="739" spans="1:11" x14ac:dyDescent="0.35">
      <c r="A739" s="62">
        <v>733</v>
      </c>
      <c r="B739" s="62">
        <v>-9.8199999999999996E-2</v>
      </c>
      <c r="C739" s="62">
        <v>-0.11609999999999999</v>
      </c>
      <c r="D739" s="62">
        <v>-2.3699999999999999E-2</v>
      </c>
      <c r="E739" s="62">
        <v>-6.9220000000000004E-2</v>
      </c>
      <c r="F739" s="62">
        <v>-3.0110000000000001E-2</v>
      </c>
      <c r="G739" s="62">
        <v>-0.28308</v>
      </c>
      <c r="H739" s="62">
        <v>5.5620000000000003E-2</v>
      </c>
      <c r="I739" s="62">
        <v>2.214E-2</v>
      </c>
      <c r="J739" s="62">
        <v>-0.14255000000000001</v>
      </c>
      <c r="K739" s="62">
        <v>0.12114</v>
      </c>
    </row>
    <row r="740" spans="1:11" x14ac:dyDescent="0.35">
      <c r="A740" s="62">
        <v>734</v>
      </c>
      <c r="B740" s="62">
        <v>-0.12548999999999999</v>
      </c>
      <c r="C740" s="62">
        <v>0.11848</v>
      </c>
      <c r="D740" s="62">
        <v>-6.9519999999999998E-2</v>
      </c>
      <c r="E740" s="62">
        <v>-8.3580000000000002E-2</v>
      </c>
      <c r="F740" s="62">
        <v>-0.30443999999999999</v>
      </c>
      <c r="G740" s="62">
        <v>1.3979999999999999E-2</v>
      </c>
      <c r="H740" s="62">
        <v>-0.1125</v>
      </c>
      <c r="I740" s="62">
        <v>0.16255</v>
      </c>
      <c r="J740" s="62">
        <v>-2.7029999999999998E-2</v>
      </c>
      <c r="K740" s="62">
        <v>-7.3830000000000007E-2</v>
      </c>
    </row>
    <row r="741" spans="1:11" x14ac:dyDescent="0.35">
      <c r="A741" s="62">
        <v>735</v>
      </c>
      <c r="B741" s="62">
        <v>9.9790000000000004E-2</v>
      </c>
      <c r="C741" s="62">
        <v>0.16611000000000001</v>
      </c>
      <c r="D741" s="62">
        <v>6.0470000000000003E-2</v>
      </c>
      <c r="E741" s="62">
        <v>-8.4279999999999994E-2</v>
      </c>
      <c r="F741" s="62">
        <v>-0.10353999999999999</v>
      </c>
      <c r="G741" s="62">
        <v>6.3100000000000003E-2</v>
      </c>
      <c r="H741" s="62">
        <v>-2.8580000000000001E-2</v>
      </c>
      <c r="I741" s="62">
        <v>-5.1569999999999998E-2</v>
      </c>
      <c r="J741" s="62">
        <v>-5.6129999999999999E-2</v>
      </c>
      <c r="K741" s="62">
        <v>6.6439999999999999E-2</v>
      </c>
    </row>
    <row r="742" spans="1:11" x14ac:dyDescent="0.35">
      <c r="A742" s="62">
        <v>736</v>
      </c>
      <c r="B742" s="62">
        <v>0.12171999999999999</v>
      </c>
      <c r="C742" s="62">
        <v>-6.1370000000000001E-2</v>
      </c>
      <c r="D742" s="62">
        <v>2.8E-3</v>
      </c>
      <c r="E742" s="62">
        <v>0.10593</v>
      </c>
      <c r="F742" s="62">
        <v>-3.5610000000000003E-2</v>
      </c>
      <c r="G742" s="62">
        <v>1.5869999999999999E-2</v>
      </c>
      <c r="H742" s="62">
        <v>-6.9000000000000006E-2</v>
      </c>
      <c r="I742" s="62">
        <v>0.1106</v>
      </c>
      <c r="J742" s="62">
        <v>5.0880000000000002E-2</v>
      </c>
      <c r="K742" s="62">
        <v>6.0199999999999997E-2</v>
      </c>
    </row>
    <row r="743" spans="1:11" x14ac:dyDescent="0.35">
      <c r="A743" s="62">
        <v>737</v>
      </c>
      <c r="B743" s="62">
        <v>0.13164000000000001</v>
      </c>
      <c r="C743" s="62">
        <v>0.14054</v>
      </c>
      <c r="D743" s="62">
        <v>-9.4199999999999996E-3</v>
      </c>
      <c r="E743" s="62">
        <v>-0.26251000000000002</v>
      </c>
      <c r="F743" s="62">
        <v>4.7120000000000002E-2</v>
      </c>
      <c r="G743" s="62">
        <v>8.4029999999999994E-2</v>
      </c>
      <c r="H743" s="62">
        <v>-9.9900000000000006E-3</v>
      </c>
      <c r="I743" s="62">
        <v>0.11609999999999999</v>
      </c>
      <c r="J743" s="62">
        <v>-2.4029999999999999E-2</v>
      </c>
      <c r="K743" s="62">
        <v>0.10743</v>
      </c>
    </row>
    <row r="744" spans="1:11" x14ac:dyDescent="0.35">
      <c r="A744" s="62">
        <v>738</v>
      </c>
      <c r="B744" s="62">
        <v>0.12408</v>
      </c>
      <c r="C744" s="62">
        <v>0.14384</v>
      </c>
      <c r="D744" s="62">
        <v>1.89E-2</v>
      </c>
      <c r="E744" s="62">
        <v>-3.4689999999999999E-2</v>
      </c>
      <c r="F744" s="62">
        <v>-0.17566000000000001</v>
      </c>
      <c r="G744" s="62">
        <v>4.9099999999999998E-2</v>
      </c>
      <c r="H744" s="62">
        <v>-2.588E-2</v>
      </c>
      <c r="I744" s="62">
        <v>-9.4530000000000003E-2</v>
      </c>
      <c r="J744" s="62">
        <v>2.1999999999999999E-2</v>
      </c>
      <c r="K744" s="62">
        <v>0.10884000000000001</v>
      </c>
    </row>
    <row r="745" spans="1:11" x14ac:dyDescent="0.35">
      <c r="A745" s="62">
        <v>739</v>
      </c>
      <c r="B745" s="62">
        <v>0.12701000000000001</v>
      </c>
      <c r="C745" s="62">
        <v>0.11769</v>
      </c>
      <c r="D745" s="62">
        <v>7.8899999999999994E-3</v>
      </c>
      <c r="E745" s="62">
        <v>-0.20269999999999999</v>
      </c>
      <c r="F745" s="62">
        <v>-7.442E-2</v>
      </c>
      <c r="G745" s="62">
        <v>9.0240000000000001E-2</v>
      </c>
      <c r="H745" s="62">
        <v>-4.2419999999999999E-2</v>
      </c>
      <c r="I745" s="62">
        <v>5.722E-2</v>
      </c>
      <c r="J745" s="62">
        <v>1.1209999999999999E-2</v>
      </c>
      <c r="K745" s="62">
        <v>0.15679000000000001</v>
      </c>
    </row>
    <row r="746" spans="1:11" x14ac:dyDescent="0.35">
      <c r="A746" s="62">
        <v>740</v>
      </c>
      <c r="B746" s="62">
        <v>-0.36426999999999998</v>
      </c>
      <c r="C746" s="62">
        <v>0.11065999999999999</v>
      </c>
      <c r="D746" s="62">
        <v>-0.16439999999999999</v>
      </c>
      <c r="E746" s="62">
        <v>3.4079999999999999E-2</v>
      </c>
      <c r="F746" s="62">
        <v>0.22531999999999999</v>
      </c>
      <c r="G746" s="62">
        <v>-5.7099999999999998E-3</v>
      </c>
      <c r="H746" s="62">
        <v>6.0159999999999998E-2</v>
      </c>
      <c r="I746" s="62">
        <v>-1.0300000000000001E-3</v>
      </c>
      <c r="J746" s="62">
        <v>9.0929999999999997E-2</v>
      </c>
      <c r="K746" s="62">
        <v>0.10573</v>
      </c>
    </row>
    <row r="747" spans="1:11" x14ac:dyDescent="0.35">
      <c r="A747" s="62">
        <v>741</v>
      </c>
      <c r="B747" s="62">
        <v>0.13020000000000001</v>
      </c>
      <c r="C747" s="62">
        <v>0.20835999999999999</v>
      </c>
      <c r="D747" s="62">
        <v>1.4880000000000001E-2</v>
      </c>
      <c r="E747" s="62">
        <v>-5.1330000000000001E-2</v>
      </c>
      <c r="F747" s="62">
        <v>8.362E-2</v>
      </c>
      <c r="G747" s="62">
        <v>-8.3999999999999995E-3</v>
      </c>
      <c r="H747" s="62">
        <v>-0.14809</v>
      </c>
      <c r="I747" s="62">
        <v>5.7889999999999997E-2</v>
      </c>
      <c r="J747" s="62">
        <v>6.0449999999999997E-2</v>
      </c>
      <c r="K747" s="62">
        <v>-0.11428000000000001</v>
      </c>
    </row>
    <row r="748" spans="1:11" x14ac:dyDescent="0.35">
      <c r="A748" s="62">
        <v>742</v>
      </c>
      <c r="B748" s="62">
        <v>-0.37213000000000002</v>
      </c>
      <c r="C748" s="62">
        <v>9.2619999999999994E-2</v>
      </c>
      <c r="D748" s="62">
        <v>-0.13428000000000001</v>
      </c>
      <c r="E748" s="62">
        <v>4.7820000000000001E-2</v>
      </c>
      <c r="F748" s="62">
        <v>0.12051000000000001</v>
      </c>
      <c r="G748" s="62">
        <v>3.2300000000000002E-2</v>
      </c>
      <c r="H748" s="62">
        <v>-1.566E-2</v>
      </c>
      <c r="I748" s="62">
        <v>-1.91E-3</v>
      </c>
      <c r="J748" s="62">
        <v>8.4760000000000002E-2</v>
      </c>
      <c r="K748" s="62">
        <v>0.13816000000000001</v>
      </c>
    </row>
    <row r="749" spans="1:11" x14ac:dyDescent="0.35">
      <c r="A749" s="62">
        <v>743</v>
      </c>
      <c r="B749" s="62">
        <v>-0.36548999999999998</v>
      </c>
      <c r="C749" s="62">
        <v>8.8980000000000004E-2</v>
      </c>
      <c r="D749" s="62">
        <v>-0.12959999999999999</v>
      </c>
      <c r="E749" s="62">
        <v>6.5850000000000006E-2</v>
      </c>
      <c r="F749" s="62">
        <v>7.5509999999999994E-2</v>
      </c>
      <c r="G749" s="62">
        <v>3.5400000000000001E-2</v>
      </c>
      <c r="H749" s="62">
        <v>-2.9649999999999999E-2</v>
      </c>
      <c r="I749" s="62">
        <v>-2.418E-2</v>
      </c>
      <c r="J749" s="62">
        <v>7.3700000000000002E-2</v>
      </c>
      <c r="K749" s="62">
        <v>0.14188000000000001</v>
      </c>
    </row>
    <row r="750" spans="1:11" x14ac:dyDescent="0.35">
      <c r="A750" s="62">
        <v>744</v>
      </c>
      <c r="B750" s="62">
        <v>0.18551999999999999</v>
      </c>
      <c r="C750" s="62">
        <v>9.8650000000000002E-2</v>
      </c>
      <c r="D750" s="62">
        <v>8.8959999999999997E-2</v>
      </c>
      <c r="E750" s="62">
        <v>0.20161999999999999</v>
      </c>
      <c r="F750" s="62">
        <v>-6.6439999999999999E-2</v>
      </c>
      <c r="G750" s="62">
        <v>-1.472E-2</v>
      </c>
      <c r="H750" s="62">
        <v>-3.44E-2</v>
      </c>
      <c r="I750" s="62">
        <v>-9.2929999999999999E-2</v>
      </c>
      <c r="J750" s="62">
        <v>-1.4319999999999999E-2</v>
      </c>
      <c r="K750" s="62">
        <v>-1.0529999999999999E-2</v>
      </c>
    </row>
    <row r="751" spans="1:11" x14ac:dyDescent="0.35">
      <c r="A751" s="62">
        <v>745</v>
      </c>
      <c r="B751" s="62">
        <v>6.6689999999999999E-2</v>
      </c>
      <c r="C751" s="62">
        <v>0.32124000000000003</v>
      </c>
      <c r="D751" s="62">
        <v>-2.3900000000000002E-3</v>
      </c>
      <c r="E751" s="62">
        <v>-5.8930000000000003E-2</v>
      </c>
      <c r="F751" s="62">
        <v>-5.6770000000000001E-2</v>
      </c>
      <c r="G751" s="62">
        <v>-4.786E-2</v>
      </c>
      <c r="H751" s="62">
        <v>2.7879999999999999E-2</v>
      </c>
      <c r="I751" s="62">
        <v>-0.16552</v>
      </c>
      <c r="J751" s="62">
        <v>4.5670000000000002E-2</v>
      </c>
      <c r="K751" s="62">
        <v>-0.10824</v>
      </c>
    </row>
    <row r="752" spans="1:11" x14ac:dyDescent="0.35">
      <c r="A752" s="62">
        <v>746</v>
      </c>
      <c r="B752" s="62">
        <v>0.17713999999999999</v>
      </c>
      <c r="C752" s="62">
        <v>0.1009</v>
      </c>
      <c r="D752" s="62">
        <v>6.5589999999999996E-2</v>
      </c>
      <c r="E752" s="62">
        <v>0.14121</v>
      </c>
      <c r="F752" s="62">
        <v>-7.6E-3</v>
      </c>
      <c r="G752" s="62">
        <v>6.2599999999999999E-3</v>
      </c>
      <c r="H752" s="62">
        <v>1.367E-2</v>
      </c>
      <c r="I752" s="62">
        <v>-1.7409999999999998E-2</v>
      </c>
      <c r="J752" s="62">
        <v>-1.6109999999999999E-2</v>
      </c>
      <c r="K752" s="62">
        <v>3.5830000000000001E-2</v>
      </c>
    </row>
    <row r="753" spans="1:11" x14ac:dyDescent="0.35">
      <c r="A753" s="62">
        <v>747</v>
      </c>
      <c r="B753" s="62">
        <v>-0.36403000000000002</v>
      </c>
      <c r="C753" s="62">
        <v>0.104</v>
      </c>
      <c r="D753" s="62">
        <v>-0.17882999999999999</v>
      </c>
      <c r="E753" s="62">
        <v>0.14863999999999999</v>
      </c>
      <c r="F753" s="62">
        <v>8.5900000000000004E-2</v>
      </c>
      <c r="G753" s="62">
        <v>-1.3259999999999999E-2</v>
      </c>
      <c r="H753" s="62">
        <v>0.15476000000000001</v>
      </c>
      <c r="I753" s="62">
        <v>-7.2789999999999994E-2</v>
      </c>
      <c r="J753" s="62">
        <v>0.14823</v>
      </c>
      <c r="K753" s="62">
        <v>0.20105999999999999</v>
      </c>
    </row>
    <row r="754" spans="1:11" x14ac:dyDescent="0.35">
      <c r="A754" s="62">
        <v>748</v>
      </c>
      <c r="B754" s="62">
        <v>-0.18794</v>
      </c>
      <c r="C754" s="62">
        <v>-1.4E-3</v>
      </c>
      <c r="D754" s="62">
        <v>-5.9130000000000002E-2</v>
      </c>
      <c r="E754" s="62">
        <v>0.11776</v>
      </c>
      <c r="F754" s="62">
        <v>0.27272000000000002</v>
      </c>
      <c r="G754" s="62">
        <v>-5.7119999999999997E-2</v>
      </c>
      <c r="H754" s="62">
        <v>-0.12642999999999999</v>
      </c>
      <c r="I754" s="62">
        <v>-7.0550000000000002E-2</v>
      </c>
      <c r="J754" s="62">
        <v>0.11996999999999999</v>
      </c>
      <c r="K754" s="62">
        <v>-1.3699999999999999E-3</v>
      </c>
    </row>
    <row r="755" spans="1:11" x14ac:dyDescent="0.35">
      <c r="A755" s="62">
        <v>749</v>
      </c>
      <c r="B755" s="62">
        <v>8.4190000000000001E-2</v>
      </c>
      <c r="C755" s="62">
        <v>0.21343000000000001</v>
      </c>
      <c r="D755" s="62">
        <v>-2.9499999999999998E-2</v>
      </c>
      <c r="E755" s="62">
        <v>-0.27781</v>
      </c>
      <c r="F755" s="62">
        <v>-0.12017</v>
      </c>
      <c r="G755" s="62">
        <v>-0.18583</v>
      </c>
      <c r="H755" s="62">
        <v>-9.5409999999999995E-2</v>
      </c>
      <c r="I755" s="62">
        <v>4.2270000000000002E-2</v>
      </c>
      <c r="J755" s="62">
        <v>0.19345999999999999</v>
      </c>
      <c r="K755" s="62">
        <v>2.163E-2</v>
      </c>
    </row>
    <row r="756" spans="1:11" x14ac:dyDescent="0.35">
      <c r="A756" s="62">
        <v>750</v>
      </c>
      <c r="B756" s="62">
        <v>-0.39251000000000003</v>
      </c>
      <c r="C756" s="62">
        <v>1.021E-2</v>
      </c>
      <c r="D756" s="62">
        <v>-9.325E-2</v>
      </c>
      <c r="E756" s="62">
        <v>-8.8690000000000005E-2</v>
      </c>
      <c r="F756" s="62">
        <v>8.0000000000000002E-3</v>
      </c>
      <c r="G756" s="62">
        <v>-0.18484999999999999</v>
      </c>
      <c r="H756" s="62">
        <v>-0.13608000000000001</v>
      </c>
      <c r="I756" s="62">
        <v>0.11651</v>
      </c>
      <c r="J756" s="62">
        <v>0.17599999999999999</v>
      </c>
      <c r="K756" s="62">
        <v>0.20579</v>
      </c>
    </row>
    <row r="757" spans="1:11" x14ac:dyDescent="0.35">
      <c r="A757" s="62">
        <v>751</v>
      </c>
      <c r="B757" s="62">
        <v>0.13245999999999999</v>
      </c>
      <c r="C757" s="62">
        <v>0.21239</v>
      </c>
      <c r="D757" s="62">
        <v>4.8079999999999998E-2</v>
      </c>
      <c r="E757" s="62">
        <v>7.6200000000000004E-2</v>
      </c>
      <c r="F757" s="62">
        <v>-4.9029999999999997E-2</v>
      </c>
      <c r="G757" s="62">
        <v>-2.9159999999999998E-2</v>
      </c>
      <c r="H757" s="62">
        <v>-0.17147000000000001</v>
      </c>
      <c r="I757" s="62">
        <v>-6.5199999999999994E-2</v>
      </c>
      <c r="J757" s="62">
        <v>6.411E-2</v>
      </c>
      <c r="K757" s="62">
        <v>-0.14021</v>
      </c>
    </row>
    <row r="758" spans="1:11" x14ac:dyDescent="0.35">
      <c r="A758" s="62">
        <v>752</v>
      </c>
      <c r="B758" s="62">
        <v>-0.40117999999999998</v>
      </c>
      <c r="C758" s="62">
        <v>8.6800000000000002E-3</v>
      </c>
      <c r="D758" s="62">
        <v>-6.1269999999999998E-2</v>
      </c>
      <c r="E758" s="62">
        <v>-2.8300000000000001E-3</v>
      </c>
      <c r="F758" s="62">
        <v>-0.10793</v>
      </c>
      <c r="G758" s="62">
        <v>-0.18539</v>
      </c>
      <c r="H758" s="62">
        <v>-0.14896000000000001</v>
      </c>
      <c r="I758" s="62">
        <v>4.462E-2</v>
      </c>
      <c r="J758" s="62">
        <v>0.18035999999999999</v>
      </c>
      <c r="K758" s="62">
        <v>0.21967999999999999</v>
      </c>
    </row>
    <row r="759" spans="1:11" x14ac:dyDescent="0.35">
      <c r="A759" s="62">
        <v>753</v>
      </c>
      <c r="B759" s="62">
        <v>-2.9399999999999999E-2</v>
      </c>
      <c r="C759" s="62">
        <v>-0.27484999999999998</v>
      </c>
      <c r="D759" s="62">
        <v>5.1670000000000001E-2</v>
      </c>
      <c r="E759" s="62">
        <v>-8.9969999999999994E-2</v>
      </c>
      <c r="F759" s="62">
        <v>0.14616000000000001</v>
      </c>
      <c r="G759" s="62">
        <v>0.14982000000000001</v>
      </c>
      <c r="H759" s="62">
        <v>-1.7799999999999999E-3</v>
      </c>
      <c r="I759" s="62">
        <v>6.9150000000000003E-2</v>
      </c>
      <c r="J759" s="62">
        <v>0.13377</v>
      </c>
      <c r="K759" s="62">
        <v>-2.1530000000000001E-2</v>
      </c>
    </row>
    <row r="760" spans="1:11" x14ac:dyDescent="0.35">
      <c r="A760" s="62">
        <v>754</v>
      </c>
      <c r="B760" s="62">
        <v>0.10099</v>
      </c>
      <c r="C760" s="62">
        <v>-0.13832</v>
      </c>
      <c r="D760" s="62">
        <v>0.21790999999999999</v>
      </c>
      <c r="E760" s="62">
        <v>-8.0149999999999999E-2</v>
      </c>
      <c r="F760" s="62">
        <v>-0.18704000000000001</v>
      </c>
      <c r="G760" s="62">
        <v>-4.8750000000000002E-2</v>
      </c>
      <c r="H760" s="62">
        <v>-0.16073999999999999</v>
      </c>
      <c r="I760" s="62">
        <v>7.8030000000000002E-2</v>
      </c>
      <c r="J760" s="62">
        <v>0.25905</v>
      </c>
      <c r="K760" s="62">
        <v>9.2480000000000007E-2</v>
      </c>
    </row>
    <row r="761" spans="1:11" x14ac:dyDescent="0.35">
      <c r="A761" s="62">
        <v>755</v>
      </c>
      <c r="B761" s="62">
        <v>0.11644</v>
      </c>
      <c r="C761" s="62">
        <v>0.23554</v>
      </c>
      <c r="D761" s="62">
        <v>-8.9770000000000003E-2</v>
      </c>
      <c r="E761" s="62">
        <v>-0.18251999999999999</v>
      </c>
      <c r="F761" s="62">
        <v>-9.9210000000000007E-2</v>
      </c>
      <c r="G761" s="62">
        <v>-0.26090999999999998</v>
      </c>
      <c r="H761" s="62">
        <v>0.14809</v>
      </c>
      <c r="I761" s="62">
        <v>-3.2500000000000001E-2</v>
      </c>
      <c r="J761" s="62">
        <v>0.24623</v>
      </c>
      <c r="K761" s="62">
        <v>6.1769999999999999E-2</v>
      </c>
    </row>
    <row r="762" spans="1:11" x14ac:dyDescent="0.35">
      <c r="A762" s="62">
        <v>756</v>
      </c>
      <c r="B762" s="62">
        <v>8.4320000000000006E-2</v>
      </c>
      <c r="C762" s="62">
        <v>0.20050000000000001</v>
      </c>
      <c r="D762" s="62">
        <v>-2.3029999999999998E-2</v>
      </c>
      <c r="E762" s="62">
        <v>-0.31759999999999999</v>
      </c>
      <c r="F762" s="62">
        <v>-0.13586999999999999</v>
      </c>
      <c r="G762" s="62">
        <v>-0.16136</v>
      </c>
      <c r="H762" s="62">
        <v>-0.12086</v>
      </c>
      <c r="I762" s="62">
        <v>8.2879999999999995E-2</v>
      </c>
      <c r="J762" s="62">
        <v>0.18795000000000001</v>
      </c>
      <c r="K762" s="62">
        <v>4.7149999999999997E-2</v>
      </c>
    </row>
    <row r="763" spans="1:11" x14ac:dyDescent="0.35">
      <c r="A763" s="62">
        <v>757</v>
      </c>
      <c r="B763" s="62">
        <v>-4.7149999999999997E-2</v>
      </c>
      <c r="C763" s="62">
        <v>-0.22065000000000001</v>
      </c>
      <c r="D763" s="62">
        <v>0.12132</v>
      </c>
      <c r="E763" s="62">
        <v>0.11977</v>
      </c>
      <c r="F763" s="62">
        <v>5.416E-2</v>
      </c>
      <c r="G763" s="62">
        <v>8.6330000000000004E-2</v>
      </c>
      <c r="H763" s="62">
        <v>7.4260000000000007E-2</v>
      </c>
      <c r="I763" s="62">
        <v>-0.13367000000000001</v>
      </c>
      <c r="J763" s="62">
        <v>6.8099999999999994E-2</v>
      </c>
      <c r="K763" s="62">
        <v>-0.11498</v>
      </c>
    </row>
    <row r="764" spans="1:11" x14ac:dyDescent="0.35">
      <c r="A764" s="62">
        <v>758</v>
      </c>
      <c r="B764" s="62">
        <v>-0.38512000000000002</v>
      </c>
      <c r="C764" s="62">
        <v>0.10728</v>
      </c>
      <c r="D764" s="62">
        <v>-4.0980000000000003E-2</v>
      </c>
      <c r="E764" s="62">
        <v>6.6250000000000003E-2</v>
      </c>
      <c r="F764" s="62">
        <v>0.11482000000000001</v>
      </c>
      <c r="G764" s="62">
        <v>3.058E-2</v>
      </c>
      <c r="H764" s="62">
        <v>1.3089999999999999E-2</v>
      </c>
      <c r="I764" s="62">
        <v>-8.09E-2</v>
      </c>
      <c r="J764" s="62">
        <v>-3.0120000000000001E-2</v>
      </c>
      <c r="K764" s="62">
        <v>5.0979999999999998E-2</v>
      </c>
    </row>
    <row r="765" spans="1:11" x14ac:dyDescent="0.35">
      <c r="A765" s="62">
        <v>759</v>
      </c>
      <c r="B765" s="62">
        <v>-0.10281</v>
      </c>
      <c r="C765" s="62">
        <v>-8.5650000000000004E-2</v>
      </c>
      <c r="D765" s="62">
        <v>1.92E-3</v>
      </c>
      <c r="E765" s="62">
        <v>2.5659999999999999E-2</v>
      </c>
      <c r="F765" s="62">
        <v>-0.10786999999999999</v>
      </c>
      <c r="G765" s="62">
        <v>-2.2000000000000001E-3</v>
      </c>
      <c r="H765" s="62">
        <v>-0.13883999999999999</v>
      </c>
      <c r="I765" s="62">
        <v>-6.0260000000000001E-2</v>
      </c>
      <c r="J765" s="62">
        <v>-0.23766000000000001</v>
      </c>
      <c r="K765" s="62">
        <v>5.8889999999999998E-2</v>
      </c>
    </row>
    <row r="766" spans="1:11" x14ac:dyDescent="0.35">
      <c r="A766" s="62">
        <v>760</v>
      </c>
      <c r="B766" s="62">
        <v>1.206E-2</v>
      </c>
      <c r="C766" s="62">
        <v>-0.16072</v>
      </c>
      <c r="D766" s="62">
        <v>0.21804000000000001</v>
      </c>
      <c r="E766" s="62">
        <v>7.9549999999999996E-2</v>
      </c>
      <c r="F766" s="62">
        <v>-5.3870000000000001E-2</v>
      </c>
      <c r="G766" s="62">
        <v>0.15878</v>
      </c>
      <c r="H766" s="62">
        <v>-6.59E-2</v>
      </c>
      <c r="I766" s="62">
        <v>-4.0699999999999998E-3</v>
      </c>
      <c r="J766" s="62">
        <v>8.2629999999999995E-2</v>
      </c>
      <c r="K766" s="62">
        <v>-0.12958</v>
      </c>
    </row>
    <row r="767" spans="1:11" x14ac:dyDescent="0.35">
      <c r="A767" s="62">
        <v>761</v>
      </c>
      <c r="B767" s="62">
        <v>9.1299999999999992E-3</v>
      </c>
      <c r="C767" s="62">
        <v>1.7860000000000001E-2</v>
      </c>
      <c r="D767" s="62">
        <v>0.22800999999999999</v>
      </c>
      <c r="E767" s="62">
        <v>-0.18267</v>
      </c>
      <c r="F767" s="62">
        <v>-0.16714000000000001</v>
      </c>
      <c r="G767" s="62">
        <v>0.18859999999999999</v>
      </c>
      <c r="H767" s="62">
        <v>-7.8740000000000004E-2</v>
      </c>
      <c r="I767" s="62">
        <v>-9.2060000000000003E-2</v>
      </c>
      <c r="J767" s="62">
        <v>5.5E-2</v>
      </c>
      <c r="K767" s="62">
        <v>6.3499999999999997E-3</v>
      </c>
    </row>
    <row r="768" spans="1:11" x14ac:dyDescent="0.35">
      <c r="A768" s="62">
        <v>762</v>
      </c>
      <c r="B768" s="62">
        <v>-0.13111999999999999</v>
      </c>
      <c r="C768" s="62">
        <v>-0.14751</v>
      </c>
      <c r="D768" s="62">
        <v>-2.5420000000000002E-2</v>
      </c>
      <c r="E768" s="62">
        <v>-2.632E-2</v>
      </c>
      <c r="F768" s="62">
        <v>-0.26867999999999997</v>
      </c>
      <c r="G768" s="62">
        <v>-0.23888999999999999</v>
      </c>
      <c r="H768" s="62">
        <v>-4.9410000000000003E-2</v>
      </c>
      <c r="I768" s="62">
        <v>4.5449999999999997E-2</v>
      </c>
      <c r="J768" s="62">
        <v>-0.11747</v>
      </c>
      <c r="K768" s="62">
        <v>0.10853</v>
      </c>
    </row>
    <row r="769" spans="1:11" x14ac:dyDescent="0.35">
      <c r="A769" s="62">
        <v>763</v>
      </c>
      <c r="B769" s="62">
        <v>5.8279999999999998E-2</v>
      </c>
      <c r="C769" s="62">
        <v>-0.17917</v>
      </c>
      <c r="D769" s="62">
        <v>2.853E-2</v>
      </c>
      <c r="E769" s="62">
        <v>9.4600000000000004E-2</v>
      </c>
      <c r="F769" s="62">
        <v>-1.5640000000000001E-2</v>
      </c>
      <c r="G769" s="62">
        <v>-8.6899999999999998E-3</v>
      </c>
      <c r="H769" s="62">
        <v>-0.19980000000000001</v>
      </c>
      <c r="I769" s="62">
        <v>-9.6019999999999994E-2</v>
      </c>
      <c r="J769" s="62">
        <v>-0.11644</v>
      </c>
      <c r="K769" s="62">
        <v>-4.3069999999999997E-2</v>
      </c>
    </row>
    <row r="770" spans="1:11" x14ac:dyDescent="0.35">
      <c r="A770" s="62">
        <v>764</v>
      </c>
      <c r="B770" s="62">
        <v>-0.15529999999999999</v>
      </c>
      <c r="C770" s="62">
        <v>-5.4510000000000003E-2</v>
      </c>
      <c r="D770" s="62">
        <v>0.20333000000000001</v>
      </c>
      <c r="E770" s="62">
        <v>1.3950000000000001E-2</v>
      </c>
      <c r="F770" s="62">
        <v>-0.11082</v>
      </c>
      <c r="G770" s="62">
        <v>0.16306999999999999</v>
      </c>
      <c r="H770" s="62">
        <v>0.10561</v>
      </c>
      <c r="I770" s="62">
        <v>4.3720000000000002E-2</v>
      </c>
      <c r="J770" s="62">
        <v>-7.3400000000000002E-3</v>
      </c>
      <c r="K770" s="62">
        <v>-6.8199999999999997E-3</v>
      </c>
    </row>
    <row r="771" spans="1:11" x14ac:dyDescent="0.35">
      <c r="A771" s="62">
        <v>765</v>
      </c>
      <c r="B771" s="62">
        <v>6.6720000000000002E-2</v>
      </c>
      <c r="C771" s="62">
        <v>-0.20560999999999999</v>
      </c>
      <c r="D771" s="62">
        <v>-2.785E-2</v>
      </c>
      <c r="E771" s="62">
        <v>-7.0870000000000002E-2</v>
      </c>
      <c r="F771" s="62">
        <v>0.12952</v>
      </c>
      <c r="G771" s="62">
        <v>-0.30291000000000001</v>
      </c>
      <c r="H771" s="62">
        <v>-8.3970000000000003E-2</v>
      </c>
      <c r="I771" s="62">
        <v>8.5239999999999996E-2</v>
      </c>
      <c r="J771" s="62">
        <v>-4.8799999999999998E-3</v>
      </c>
      <c r="K771" s="62">
        <v>6.1650000000000003E-2</v>
      </c>
    </row>
    <row r="772" spans="1:11" x14ac:dyDescent="0.35">
      <c r="A772" s="62">
        <v>766</v>
      </c>
      <c r="B772" s="62">
        <v>-0.22367999999999999</v>
      </c>
      <c r="C772" s="62">
        <v>-0.14479</v>
      </c>
      <c r="D772" s="62">
        <v>0.11651</v>
      </c>
      <c r="E772" s="62">
        <v>1.014E-2</v>
      </c>
      <c r="F772" s="62">
        <v>-1.7659999999999999E-2</v>
      </c>
      <c r="G772" s="62">
        <v>0.11516</v>
      </c>
      <c r="H772" s="62">
        <v>5.3100000000000001E-2</v>
      </c>
      <c r="I772" s="62">
        <v>-8.4000000000000005E-2</v>
      </c>
      <c r="J772" s="62">
        <v>-4.3459999999999999E-2</v>
      </c>
      <c r="K772" s="62">
        <v>-5.969E-2</v>
      </c>
    </row>
    <row r="773" spans="1:11" x14ac:dyDescent="0.35">
      <c r="A773" s="62">
        <v>767</v>
      </c>
      <c r="B773" s="62">
        <v>-4.9259999999999998E-2</v>
      </c>
      <c r="C773" s="62">
        <v>-0.25264999999999999</v>
      </c>
      <c r="D773" s="62">
        <v>0.10173</v>
      </c>
      <c r="E773" s="62">
        <v>3.09E-2</v>
      </c>
      <c r="F773" s="62">
        <v>5.2089999999999997E-2</v>
      </c>
      <c r="G773" s="62">
        <v>0.13447999999999999</v>
      </c>
      <c r="H773" s="62">
        <v>-5.4559999999999997E-2</v>
      </c>
      <c r="I773" s="62">
        <v>-5.289E-2</v>
      </c>
      <c r="J773" s="62">
        <v>9.3179999999999999E-2</v>
      </c>
      <c r="K773" s="62">
        <v>-8.6239999999999997E-2</v>
      </c>
    </row>
    <row r="774" spans="1:11" x14ac:dyDescent="0.35">
      <c r="A774" s="62">
        <v>768</v>
      </c>
      <c r="B774" s="62">
        <v>-5.0779999999999999E-2</v>
      </c>
      <c r="C774" s="62">
        <v>-0.23075000000000001</v>
      </c>
      <c r="D774" s="62">
        <v>0.12316000000000001</v>
      </c>
      <c r="E774" s="62">
        <v>6.4619999999999997E-2</v>
      </c>
      <c r="F774" s="62">
        <v>8.2170000000000007E-2</v>
      </c>
      <c r="G774" s="62">
        <v>0.10007000000000001</v>
      </c>
      <c r="H774" s="62">
        <v>-2.324E-2</v>
      </c>
      <c r="I774" s="62">
        <v>-0.10399</v>
      </c>
      <c r="J774" s="62">
        <v>5.7070000000000003E-2</v>
      </c>
      <c r="K774" s="62">
        <v>-0.14754</v>
      </c>
    </row>
    <row r="775" spans="1:11" x14ac:dyDescent="0.35">
      <c r="A775" s="62">
        <v>769</v>
      </c>
      <c r="B775" s="62">
        <v>-0.36779000000000001</v>
      </c>
      <c r="C775" s="62">
        <v>5.9369999999999999E-2</v>
      </c>
      <c r="D775" s="62">
        <v>-9.2560000000000003E-2</v>
      </c>
      <c r="E775" s="62">
        <v>4.7070000000000001E-2</v>
      </c>
      <c r="F775" s="62">
        <v>2.5690000000000001E-2</v>
      </c>
      <c r="G775" s="62">
        <v>5.8590000000000003E-2</v>
      </c>
      <c r="H775" s="62">
        <v>-0.11015999999999999</v>
      </c>
      <c r="I775" s="62">
        <v>-6.3369999999999996E-2</v>
      </c>
      <c r="J775" s="62">
        <v>5.6489999999999999E-2</v>
      </c>
      <c r="K775" s="62">
        <v>0.10335</v>
      </c>
    </row>
    <row r="776" spans="1:11" x14ac:dyDescent="0.35">
      <c r="A776" s="62">
        <v>770</v>
      </c>
      <c r="B776" s="62">
        <v>-0.22439000000000001</v>
      </c>
      <c r="C776" s="62">
        <v>-0.14046</v>
      </c>
      <c r="D776" s="62">
        <v>0.13586999999999999</v>
      </c>
      <c r="E776" s="62">
        <v>0.10218000000000001</v>
      </c>
      <c r="F776" s="62">
        <v>-0.11733</v>
      </c>
      <c r="G776" s="62">
        <v>0.11162999999999999</v>
      </c>
      <c r="H776" s="62">
        <v>8.5209999999999994E-2</v>
      </c>
      <c r="I776" s="62">
        <v>-0.14774999999999999</v>
      </c>
      <c r="J776" s="62">
        <v>-3.6859999999999997E-2</v>
      </c>
      <c r="K776" s="62">
        <v>-3.8429999999999999E-2</v>
      </c>
    </row>
    <row r="777" spans="1:11" x14ac:dyDescent="0.35">
      <c r="A777" s="62">
        <v>771</v>
      </c>
      <c r="B777" s="62">
        <v>2.0070000000000001E-2</v>
      </c>
      <c r="C777" s="62">
        <v>-0.17104</v>
      </c>
      <c r="D777" s="62">
        <v>0.18593000000000001</v>
      </c>
      <c r="E777" s="62">
        <v>-7.0809999999999998E-2</v>
      </c>
      <c r="F777" s="62">
        <v>8.4279999999999994E-2</v>
      </c>
      <c r="G777" s="62">
        <v>0.18148</v>
      </c>
      <c r="H777" s="62">
        <v>-7.6319999999999999E-2</v>
      </c>
      <c r="I777" s="62">
        <v>0.13155</v>
      </c>
      <c r="J777" s="62">
        <v>7.782E-2</v>
      </c>
      <c r="K777" s="62">
        <v>-0.12363</v>
      </c>
    </row>
    <row r="778" spans="1:11" x14ac:dyDescent="0.35">
      <c r="A778" s="62">
        <v>772</v>
      </c>
      <c r="B778" s="62">
        <v>1.0999999999999999E-2</v>
      </c>
      <c r="C778" s="62">
        <v>-0.15154999999999999</v>
      </c>
      <c r="D778" s="62">
        <v>0.1807</v>
      </c>
      <c r="E778" s="62">
        <v>-9.6000000000000002E-4</v>
      </c>
      <c r="F778" s="62">
        <v>8.2559999999999995E-2</v>
      </c>
      <c r="G778" s="62">
        <v>0.14793999999999999</v>
      </c>
      <c r="H778" s="62">
        <v>2.1309999999999999E-2</v>
      </c>
      <c r="I778" s="62">
        <v>6.9029999999999994E-2</v>
      </c>
      <c r="J778" s="62">
        <v>8.3559999999999995E-2</v>
      </c>
      <c r="K778" s="62">
        <v>-0.11352</v>
      </c>
    </row>
    <row r="779" spans="1:11" x14ac:dyDescent="0.35">
      <c r="A779" s="62">
        <v>773</v>
      </c>
      <c r="B779" s="62">
        <v>-0.38712000000000002</v>
      </c>
      <c r="C779" s="62">
        <v>9.8030000000000006E-2</v>
      </c>
      <c r="D779" s="62">
        <v>-1.8259999999999998E-2</v>
      </c>
      <c r="E779" s="62">
        <v>9.1249999999999998E-2</v>
      </c>
      <c r="F779" s="62">
        <v>4.0340000000000001E-2</v>
      </c>
      <c r="G779" s="62">
        <v>4.4260000000000001E-2</v>
      </c>
      <c r="H779" s="62">
        <v>-8.7239999999999998E-2</v>
      </c>
      <c r="I779" s="62">
        <v>-0.11183</v>
      </c>
      <c r="J779" s="62">
        <v>-3.4799999999999998E-2</v>
      </c>
      <c r="K779" s="62">
        <v>2.6259999999999999E-2</v>
      </c>
    </row>
    <row r="780" spans="1:11" x14ac:dyDescent="0.35">
      <c r="A780" s="62">
        <v>774</v>
      </c>
      <c r="B780" s="62">
        <v>-8.5620000000000002E-2</v>
      </c>
      <c r="C780" s="62">
        <v>7.2959999999999997E-2</v>
      </c>
      <c r="D780" s="62">
        <v>8.4839999999999999E-2</v>
      </c>
      <c r="E780" s="62">
        <v>-0.26185999999999998</v>
      </c>
      <c r="F780" s="62">
        <v>-0.16575999999999999</v>
      </c>
      <c r="G780" s="62">
        <v>-0.14152000000000001</v>
      </c>
      <c r="H780" s="62">
        <v>-0.31695000000000001</v>
      </c>
      <c r="I780" s="62">
        <v>-0.10473</v>
      </c>
      <c r="J780" s="62">
        <v>0.12523000000000001</v>
      </c>
      <c r="K780" s="62">
        <v>3.4199999999999999E-3</v>
      </c>
    </row>
    <row r="781" spans="1:11" x14ac:dyDescent="0.35">
      <c r="A781" s="62">
        <v>775</v>
      </c>
      <c r="B781" s="62">
        <v>-0.21403</v>
      </c>
      <c r="C781" s="62">
        <v>-0.15573000000000001</v>
      </c>
      <c r="D781" s="62">
        <v>0.12529000000000001</v>
      </c>
      <c r="E781" s="62">
        <v>1.7579999999999998E-2</v>
      </c>
      <c r="F781" s="62">
        <v>-4.2070000000000003E-2</v>
      </c>
      <c r="G781" s="62">
        <v>0.12032</v>
      </c>
      <c r="H781" s="62">
        <v>0.13497000000000001</v>
      </c>
      <c r="I781" s="62">
        <v>-0.1176</v>
      </c>
      <c r="J781" s="62">
        <v>-5.7549999999999997E-2</v>
      </c>
      <c r="K781" s="62">
        <v>-4.1070000000000002E-2</v>
      </c>
    </row>
    <row r="782" spans="1:11" x14ac:dyDescent="0.35">
      <c r="A782" s="62">
        <v>776</v>
      </c>
      <c r="B782" s="62">
        <v>-0.14188000000000001</v>
      </c>
      <c r="C782" s="62">
        <v>-8.0490000000000006E-2</v>
      </c>
      <c r="D782" s="62">
        <v>0.20916999999999999</v>
      </c>
      <c r="E782" s="62">
        <v>-6.5589999999999996E-2</v>
      </c>
      <c r="F782" s="62">
        <v>-8.8389999999999996E-2</v>
      </c>
      <c r="G782" s="62">
        <v>0.18734000000000001</v>
      </c>
      <c r="H782" s="62">
        <v>4.5560000000000003E-2</v>
      </c>
      <c r="I782" s="62">
        <v>6.1830000000000003E-2</v>
      </c>
      <c r="J782" s="62">
        <v>-3.3779999999999998E-2</v>
      </c>
      <c r="K782" s="62">
        <v>-4.4679999999999997E-2</v>
      </c>
    </row>
    <row r="783" spans="1:11" x14ac:dyDescent="0.35">
      <c r="A783" s="62">
        <v>777</v>
      </c>
      <c r="B783" s="62">
        <v>-2.589E-2</v>
      </c>
      <c r="C783" s="62">
        <v>-0.24345</v>
      </c>
      <c r="D783" s="62">
        <v>0.14581</v>
      </c>
      <c r="E783" s="62">
        <v>0.11260000000000001</v>
      </c>
      <c r="F783" s="62">
        <v>2.087E-2</v>
      </c>
      <c r="G783" s="62">
        <v>8.6389999999999995E-2</v>
      </c>
      <c r="H783" s="62">
        <v>-1.66E-2</v>
      </c>
      <c r="I783" s="62">
        <v>-0.19108</v>
      </c>
      <c r="J783" s="62">
        <v>4.6890000000000001E-2</v>
      </c>
      <c r="K783" s="62">
        <v>-0.19294</v>
      </c>
    </row>
    <row r="784" spans="1:11" x14ac:dyDescent="0.35">
      <c r="A784" s="62">
        <v>778</v>
      </c>
      <c r="B784" s="62">
        <v>2.282E-2</v>
      </c>
      <c r="C784" s="62">
        <v>-0.18082000000000001</v>
      </c>
      <c r="D784" s="62">
        <v>0.23899000000000001</v>
      </c>
      <c r="E784" s="62">
        <v>6.4549999999999996E-2</v>
      </c>
      <c r="F784" s="62">
        <v>-8.3589999999999998E-2</v>
      </c>
      <c r="G784" s="62">
        <v>0.16994999999999999</v>
      </c>
      <c r="H784" s="62">
        <v>-6.6089999999999996E-2</v>
      </c>
      <c r="I784" s="62">
        <v>-2.938E-2</v>
      </c>
      <c r="J784" s="62">
        <v>6.8809999999999996E-2</v>
      </c>
      <c r="K784" s="62">
        <v>-0.14057</v>
      </c>
    </row>
    <row r="785" spans="1:11" x14ac:dyDescent="0.35">
      <c r="A785" s="62">
        <v>779</v>
      </c>
      <c r="B785" s="62">
        <v>-0.21929999999999999</v>
      </c>
      <c r="C785" s="62">
        <v>-0.17663999999999999</v>
      </c>
      <c r="D785" s="62">
        <v>0.16037999999999999</v>
      </c>
      <c r="E785" s="62">
        <v>2.5139999999999999E-2</v>
      </c>
      <c r="F785" s="62">
        <v>-0.14402999999999999</v>
      </c>
      <c r="G785" s="62">
        <v>0.15884000000000001</v>
      </c>
      <c r="H785" s="62">
        <v>2.6759999999999999E-2</v>
      </c>
      <c r="I785" s="62">
        <v>-0.11787</v>
      </c>
      <c r="J785" s="62">
        <v>-6.3369999999999996E-2</v>
      </c>
      <c r="K785" s="62">
        <v>-2.913E-2</v>
      </c>
    </row>
    <row r="786" spans="1:11" x14ac:dyDescent="0.35">
      <c r="A786" s="62">
        <v>780</v>
      </c>
      <c r="B786" s="62">
        <v>-0.14366000000000001</v>
      </c>
      <c r="C786" s="62">
        <v>-6.1760000000000002E-2</v>
      </c>
      <c r="D786" s="62">
        <v>0.21045</v>
      </c>
      <c r="E786" s="62">
        <v>2.1579999999999998E-2</v>
      </c>
      <c r="F786" s="62">
        <v>-0.10713</v>
      </c>
      <c r="G786" s="62">
        <v>0.14899000000000001</v>
      </c>
      <c r="H786" s="62">
        <v>0.13811999999999999</v>
      </c>
      <c r="I786" s="62">
        <v>-1.4069999999999999E-2</v>
      </c>
      <c r="J786" s="62">
        <v>-2.1100000000000001E-2</v>
      </c>
      <c r="K786" s="62">
        <v>-4.58E-2</v>
      </c>
    </row>
    <row r="787" spans="1:11" x14ac:dyDescent="0.35">
      <c r="A787" s="62">
        <v>781</v>
      </c>
      <c r="B787" s="62">
        <v>-0.20293</v>
      </c>
      <c r="C787" s="62">
        <v>-0.21392</v>
      </c>
      <c r="D787" s="62">
        <v>0.10316</v>
      </c>
      <c r="E787" s="62">
        <v>-2.572E-2</v>
      </c>
      <c r="F787" s="62">
        <v>-0.15997</v>
      </c>
      <c r="G787" s="62">
        <v>0.1767</v>
      </c>
      <c r="H787" s="62">
        <v>-2.0539999999999999E-2</v>
      </c>
      <c r="I787" s="62">
        <v>-6.9099999999999995E-2</v>
      </c>
      <c r="J787" s="62">
        <v>1.44E-2</v>
      </c>
      <c r="K787" s="62">
        <v>3.3689999999999998E-2</v>
      </c>
    </row>
    <row r="788" spans="1:11" x14ac:dyDescent="0.35">
      <c r="A788" s="62">
        <v>782</v>
      </c>
      <c r="B788" s="62">
        <v>-0.14186000000000001</v>
      </c>
      <c r="C788" s="62">
        <v>-6.6900000000000001E-2</v>
      </c>
      <c r="D788" s="62">
        <v>0.22586000000000001</v>
      </c>
      <c r="E788" s="62">
        <v>5.228E-2</v>
      </c>
      <c r="F788" s="62">
        <v>-0.17216999999999999</v>
      </c>
      <c r="G788" s="62">
        <v>0.15654000000000001</v>
      </c>
      <c r="H788" s="62">
        <v>8.7239999999999998E-2</v>
      </c>
      <c r="I788" s="62">
        <v>-4.2639999999999997E-2</v>
      </c>
      <c r="J788" s="62">
        <v>-2.4510000000000001E-2</v>
      </c>
      <c r="K788" s="62">
        <v>-5.6989999999999999E-2</v>
      </c>
    </row>
    <row r="789" spans="1:11" x14ac:dyDescent="0.35">
      <c r="A789" s="62">
        <v>783</v>
      </c>
      <c r="B789" s="62">
        <v>-3.5839999999999997E-2</v>
      </c>
      <c r="C789" s="62">
        <v>-0.25035000000000002</v>
      </c>
      <c r="D789" s="62">
        <v>0.12725</v>
      </c>
      <c r="E789" s="62">
        <v>3.0000000000000001E-5</v>
      </c>
      <c r="F789" s="62">
        <v>0.12862000000000001</v>
      </c>
      <c r="G789" s="62">
        <v>0.10836999999999999</v>
      </c>
      <c r="H789" s="62">
        <v>-1.0789999999999999E-2</v>
      </c>
      <c r="I789" s="62">
        <v>-8.6309999999999998E-2</v>
      </c>
      <c r="J789" s="62">
        <v>4.419E-2</v>
      </c>
      <c r="K789" s="62">
        <v>-0.16542999999999999</v>
      </c>
    </row>
    <row r="790" spans="1:11" x14ac:dyDescent="0.35">
      <c r="A790" s="62">
        <v>784</v>
      </c>
      <c r="B790" s="62">
        <v>-3.8240000000000003E-2</v>
      </c>
      <c r="C790" s="62">
        <v>-0.26730999999999999</v>
      </c>
      <c r="D790" s="62">
        <v>0.14815</v>
      </c>
      <c r="E790" s="62">
        <v>-1.2489999999999999E-2</v>
      </c>
      <c r="F790" s="62">
        <v>5.6370000000000003E-2</v>
      </c>
      <c r="G790" s="62">
        <v>0.14507</v>
      </c>
      <c r="H790" s="62">
        <v>-0.10974</v>
      </c>
      <c r="I790" s="62">
        <v>-7.0569999999999994E-2</v>
      </c>
      <c r="J790" s="62">
        <v>3.669E-2</v>
      </c>
      <c r="K790" s="62">
        <v>-0.159</v>
      </c>
    </row>
    <row r="791" spans="1:11" x14ac:dyDescent="0.35">
      <c r="A791" s="62">
        <v>785</v>
      </c>
      <c r="B791" s="62">
        <v>1.9730000000000001E-2</v>
      </c>
      <c r="C791" s="62">
        <v>-0.17079</v>
      </c>
      <c r="D791" s="62">
        <v>0.20219999999999999</v>
      </c>
      <c r="E791" s="62">
        <v>-1.193E-2</v>
      </c>
      <c r="F791" s="62">
        <v>5.0020000000000002E-2</v>
      </c>
      <c r="G791" s="62">
        <v>0.16061</v>
      </c>
      <c r="H791" s="62">
        <v>1.5219999999999999E-2</v>
      </c>
      <c r="I791" s="62">
        <v>4.2200000000000001E-2</v>
      </c>
      <c r="J791" s="62">
        <v>7.1230000000000002E-2</v>
      </c>
      <c r="K791" s="62">
        <v>-0.12612999999999999</v>
      </c>
    </row>
    <row r="792" spans="1:11" x14ac:dyDescent="0.35">
      <c r="A792" s="62">
        <v>786</v>
      </c>
      <c r="B792" s="62">
        <v>-6.4649999999999999E-2</v>
      </c>
      <c r="C792" s="62">
        <v>-0.10349</v>
      </c>
      <c r="D792" s="62">
        <v>3.807E-2</v>
      </c>
      <c r="E792" s="62">
        <v>-3.8449999999999998E-2</v>
      </c>
      <c r="F792" s="62">
        <v>0.16158</v>
      </c>
      <c r="G792" s="62">
        <v>7.6069999999999999E-2</v>
      </c>
      <c r="H792" s="62">
        <v>-0.14434</v>
      </c>
      <c r="I792" s="62">
        <v>-9.7300000000000008E-3</v>
      </c>
      <c r="J792" s="62">
        <v>2.1950000000000001E-2</v>
      </c>
      <c r="K792" s="62">
        <v>-0.18301000000000001</v>
      </c>
    </row>
    <row r="793" spans="1:11" x14ac:dyDescent="0.35">
      <c r="A793" s="62">
        <v>787</v>
      </c>
      <c r="B793" s="62">
        <v>2.5389999999999999E-2</v>
      </c>
      <c r="C793" s="62">
        <v>-0.15092</v>
      </c>
      <c r="D793" s="62">
        <v>0.18484</v>
      </c>
      <c r="E793" s="62">
        <v>4.2619999999999998E-2</v>
      </c>
      <c r="F793" s="62">
        <v>6.8529999999999994E-2</v>
      </c>
      <c r="G793" s="62">
        <v>0.12385</v>
      </c>
      <c r="H793" s="62">
        <v>0.12973999999999999</v>
      </c>
      <c r="I793" s="62">
        <v>-3.5400000000000002E-3</v>
      </c>
      <c r="J793" s="62">
        <v>7.7170000000000002E-2</v>
      </c>
      <c r="K793" s="62">
        <v>-0.12223000000000001</v>
      </c>
    </row>
    <row r="794" spans="1:11" x14ac:dyDescent="0.35">
      <c r="A794" s="62">
        <v>788</v>
      </c>
      <c r="B794" s="62">
        <v>-2.92E-2</v>
      </c>
      <c r="C794" s="62">
        <v>-0.23069000000000001</v>
      </c>
      <c r="D794" s="62">
        <v>0.10761</v>
      </c>
      <c r="E794" s="62">
        <v>4.6469999999999997E-2</v>
      </c>
      <c r="F794" s="62">
        <v>0.15060000000000001</v>
      </c>
      <c r="G794" s="62">
        <v>7.3810000000000001E-2</v>
      </c>
      <c r="H794" s="62">
        <v>9.2259999999999995E-2</v>
      </c>
      <c r="I794" s="62">
        <v>-0.12559000000000001</v>
      </c>
      <c r="J794" s="62">
        <v>4.9829999999999999E-2</v>
      </c>
      <c r="K794" s="62">
        <v>-0.16769999999999999</v>
      </c>
    </row>
    <row r="795" spans="1:11" x14ac:dyDescent="0.35">
      <c r="A795" s="62">
        <v>789</v>
      </c>
      <c r="B795" s="62">
        <v>-0.13969999999999999</v>
      </c>
      <c r="C795" s="62">
        <v>-8.2479999999999998E-2</v>
      </c>
      <c r="D795" s="62">
        <v>0.20014000000000001</v>
      </c>
      <c r="E795" s="62">
        <v>-0.1119</v>
      </c>
      <c r="F795" s="62">
        <v>-2.2190000000000001E-2</v>
      </c>
      <c r="G795" s="62">
        <v>0.17998</v>
      </c>
      <c r="H795" s="62">
        <v>7.6869999999999994E-2</v>
      </c>
      <c r="I795" s="62">
        <v>9.5049999999999996E-2</v>
      </c>
      <c r="J795" s="62">
        <v>-3.4860000000000002E-2</v>
      </c>
      <c r="K795" s="62">
        <v>-4.0669999999999998E-2</v>
      </c>
    </row>
    <row r="796" spans="1:11" x14ac:dyDescent="0.35">
      <c r="A796" s="62">
        <v>790</v>
      </c>
      <c r="B796" s="62">
        <v>-0.13985</v>
      </c>
      <c r="C796" s="62">
        <v>-5.8689999999999999E-2</v>
      </c>
      <c r="D796" s="62">
        <v>0.18695999999999999</v>
      </c>
      <c r="E796" s="62">
        <v>-3.857E-2</v>
      </c>
      <c r="F796" s="62">
        <v>-2.3789999999999999E-2</v>
      </c>
      <c r="G796" s="62">
        <v>0.14319999999999999</v>
      </c>
      <c r="H796" s="62">
        <v>0.18340999999999999</v>
      </c>
      <c r="I796" s="62">
        <v>3.5000000000000003E-2</v>
      </c>
      <c r="J796" s="62">
        <v>-2.3429999999999999E-2</v>
      </c>
      <c r="K796" s="62">
        <v>-4.1410000000000002E-2</v>
      </c>
    </row>
    <row r="797" spans="1:11" x14ac:dyDescent="0.35">
      <c r="A797" s="62">
        <v>791</v>
      </c>
      <c r="B797" s="62">
        <v>-0.21142</v>
      </c>
      <c r="C797" s="62">
        <v>-0.16893</v>
      </c>
      <c r="D797" s="62">
        <v>9.7290000000000001E-2</v>
      </c>
      <c r="E797" s="62">
        <v>-0.14593999999999999</v>
      </c>
      <c r="F797" s="62">
        <v>9.6769999999999995E-2</v>
      </c>
      <c r="G797" s="62">
        <v>0.15189</v>
      </c>
      <c r="H797" s="62">
        <v>9.6740000000000007E-2</v>
      </c>
      <c r="I797" s="62">
        <v>2.7289999999999998E-2</v>
      </c>
      <c r="J797" s="62">
        <v>-6.3909999999999995E-2</v>
      </c>
      <c r="K797" s="62">
        <v>-4.1540000000000001E-2</v>
      </c>
    </row>
    <row r="798" spans="1:11" x14ac:dyDescent="0.35">
      <c r="A798" s="62">
        <v>792</v>
      </c>
      <c r="B798" s="62">
        <v>-0.14047000000000001</v>
      </c>
      <c r="C798" s="62">
        <v>-9.4549999999999995E-2</v>
      </c>
      <c r="D798" s="62">
        <v>0.20727000000000001</v>
      </c>
      <c r="E798" s="62">
        <v>1.5270000000000001E-2</v>
      </c>
      <c r="F798" s="62">
        <v>-0.21099999999999999</v>
      </c>
      <c r="G798" s="62">
        <v>0.19022</v>
      </c>
      <c r="H798" s="62">
        <v>5.9950000000000003E-2</v>
      </c>
      <c r="I798" s="62">
        <v>7.3200000000000001E-3</v>
      </c>
      <c r="J798" s="62">
        <v>1.337E-2</v>
      </c>
      <c r="K798" s="62">
        <v>1.653E-2</v>
      </c>
    </row>
    <row r="799" spans="1:11" x14ac:dyDescent="0.35">
      <c r="A799" s="62">
        <v>793</v>
      </c>
      <c r="B799" s="62">
        <v>-9.3710000000000002E-2</v>
      </c>
      <c r="C799" s="62">
        <v>-5.6140000000000002E-2</v>
      </c>
      <c r="D799" s="62">
        <v>-9.4000000000000004E-3</v>
      </c>
      <c r="E799" s="62">
        <v>0.13771</v>
      </c>
      <c r="F799" s="62">
        <v>-9.1399999999999995E-2</v>
      </c>
      <c r="G799" s="62">
        <v>-7.5329999999999994E-2</v>
      </c>
      <c r="H799" s="62">
        <v>1.507E-2</v>
      </c>
      <c r="I799" s="62">
        <v>-0.16950999999999999</v>
      </c>
      <c r="J799" s="62">
        <v>-0.22434999999999999</v>
      </c>
      <c r="K799" s="62">
        <v>3.7170000000000002E-2</v>
      </c>
    </row>
    <row r="800" spans="1:11" x14ac:dyDescent="0.35">
      <c r="A800" s="62">
        <v>794</v>
      </c>
      <c r="B800" s="62">
        <v>-0.14348</v>
      </c>
      <c r="C800" s="62">
        <v>-7.0639999999999994E-2</v>
      </c>
      <c r="D800" s="62">
        <v>0.19055</v>
      </c>
      <c r="E800" s="62">
        <v>-8.269E-2</v>
      </c>
      <c r="F800" s="62">
        <v>-3.4680000000000002E-2</v>
      </c>
      <c r="G800" s="62">
        <v>0.17791999999999999</v>
      </c>
      <c r="H800" s="62">
        <v>0.12512999999999999</v>
      </c>
      <c r="I800" s="62">
        <v>8.5769999999999999E-2</v>
      </c>
      <c r="J800" s="62">
        <v>-2.751E-2</v>
      </c>
      <c r="K800" s="62">
        <v>-2.529E-2</v>
      </c>
    </row>
    <row r="801" spans="1:11" x14ac:dyDescent="0.35">
      <c r="A801" s="62">
        <v>795</v>
      </c>
      <c r="B801" s="62">
        <v>-0.14191999999999999</v>
      </c>
      <c r="C801" s="62">
        <v>-7.3289999999999994E-2</v>
      </c>
      <c r="D801" s="62">
        <v>0.18940000000000001</v>
      </c>
      <c r="E801" s="62">
        <v>-9.844E-2</v>
      </c>
      <c r="F801" s="62">
        <v>-2.5149999999999999E-2</v>
      </c>
      <c r="G801" s="62">
        <v>0.18171000000000001</v>
      </c>
      <c r="H801" s="62">
        <v>9.887E-2</v>
      </c>
      <c r="I801" s="62">
        <v>9.6259999999999998E-2</v>
      </c>
      <c r="J801" s="62">
        <v>-2.954E-2</v>
      </c>
      <c r="K801" s="62">
        <v>-3.6700000000000003E-2</v>
      </c>
    </row>
    <row r="802" spans="1:11" x14ac:dyDescent="0.35">
      <c r="A802" s="62">
        <v>796</v>
      </c>
      <c r="B802" s="62">
        <v>-0.13916999999999999</v>
      </c>
      <c r="C802" s="62">
        <v>-5.6750000000000002E-2</v>
      </c>
      <c r="D802" s="62">
        <v>0.18779000000000001</v>
      </c>
      <c r="E802" s="62">
        <v>-2.1250000000000002E-2</v>
      </c>
      <c r="F802" s="62">
        <v>-2.7199999999999998E-2</v>
      </c>
      <c r="G802" s="62">
        <v>0.13943</v>
      </c>
      <c r="H802" s="62">
        <v>0.20665</v>
      </c>
      <c r="I802" s="62">
        <v>2.5669999999999998E-2</v>
      </c>
      <c r="J802" s="62">
        <v>-2.0820000000000002E-2</v>
      </c>
      <c r="K802" s="62">
        <v>-3.2509999999999997E-2</v>
      </c>
    </row>
    <row r="803" spans="1:11" x14ac:dyDescent="0.35">
      <c r="A803" s="62">
        <v>797</v>
      </c>
      <c r="B803" s="62">
        <v>-0.14188999999999999</v>
      </c>
      <c r="C803" s="62">
        <v>-8.0449999999999994E-2</v>
      </c>
      <c r="D803" s="62">
        <v>0.20901</v>
      </c>
      <c r="E803" s="62">
        <v>-6.5619999999999998E-2</v>
      </c>
      <c r="F803" s="62">
        <v>-8.8080000000000006E-2</v>
      </c>
      <c r="G803" s="62">
        <v>0.18723999999999999</v>
      </c>
      <c r="H803" s="62">
        <v>4.5949999999999998E-2</v>
      </c>
      <c r="I803" s="62">
        <v>6.2E-2</v>
      </c>
      <c r="J803" s="62">
        <v>-3.3709999999999997E-2</v>
      </c>
      <c r="K803" s="62">
        <v>-4.4580000000000002E-2</v>
      </c>
    </row>
    <row r="804" spans="1:11" x14ac:dyDescent="0.35">
      <c r="A804" s="62">
        <v>798</v>
      </c>
      <c r="B804" s="62">
        <v>-3.7330000000000002E-2</v>
      </c>
      <c r="C804" s="62">
        <v>-0.23891999999999999</v>
      </c>
      <c r="D804" s="62">
        <v>0.11814</v>
      </c>
      <c r="E804" s="62">
        <v>3.5650000000000001E-2</v>
      </c>
      <c r="F804" s="62">
        <v>0.11851</v>
      </c>
      <c r="G804" s="62">
        <v>9.6659999999999996E-2</v>
      </c>
      <c r="H804" s="62">
        <v>9.0859999999999996E-2</v>
      </c>
      <c r="I804" s="62">
        <v>-0.10347000000000001</v>
      </c>
      <c r="J804" s="62">
        <v>4.7800000000000002E-2</v>
      </c>
      <c r="K804" s="62">
        <v>-0.12708</v>
      </c>
    </row>
    <row r="805" spans="1:11" x14ac:dyDescent="0.35">
      <c r="A805" s="62">
        <v>799</v>
      </c>
      <c r="B805" s="62">
        <v>-0.13805000000000001</v>
      </c>
      <c r="C805" s="62">
        <v>-8.3989999999999995E-2</v>
      </c>
      <c r="D805" s="62">
        <v>0.16386000000000001</v>
      </c>
      <c r="E805" s="62">
        <v>-7.5759999999999994E-2</v>
      </c>
      <c r="F805" s="62">
        <v>-5.8400000000000001E-2</v>
      </c>
      <c r="G805" s="62">
        <v>0.17956</v>
      </c>
      <c r="H805" s="62">
        <v>0.15149000000000001</v>
      </c>
      <c r="I805" s="62">
        <v>8.9510000000000006E-2</v>
      </c>
      <c r="J805" s="62">
        <v>1.5800000000000002E-2</v>
      </c>
      <c r="K805" s="62">
        <v>2.776E-2</v>
      </c>
    </row>
    <row r="806" spans="1:11" x14ac:dyDescent="0.35">
      <c r="A806" s="62">
        <v>800</v>
      </c>
      <c r="B806" s="62">
        <v>-0.26611000000000001</v>
      </c>
      <c r="C806" s="62">
        <v>-7.0519999999999999E-2</v>
      </c>
      <c r="D806" s="62">
        <v>2.2030000000000001E-2</v>
      </c>
      <c r="E806" s="62">
        <v>-4.1610000000000001E-2</v>
      </c>
      <c r="F806" s="62">
        <v>-0.26794000000000001</v>
      </c>
      <c r="G806" s="62">
        <v>-0.16550999999999999</v>
      </c>
      <c r="H806" s="62">
        <v>-0.13827</v>
      </c>
      <c r="I806" s="62">
        <v>2.8320000000000001E-2</v>
      </c>
      <c r="J806" s="62">
        <v>0.12188</v>
      </c>
      <c r="K806" s="62">
        <v>6.83E-2</v>
      </c>
    </row>
    <row r="807" spans="1:11" x14ac:dyDescent="0.35">
      <c r="A807" s="62">
        <v>801</v>
      </c>
      <c r="B807" s="62">
        <v>-0.38146000000000002</v>
      </c>
      <c r="C807" s="62">
        <v>4.0739999999999998E-2</v>
      </c>
      <c r="D807" s="62">
        <v>-4.3290000000000002E-2</v>
      </c>
      <c r="E807" s="62">
        <v>9.3890000000000001E-2</v>
      </c>
      <c r="F807" s="62">
        <v>-0.11598</v>
      </c>
      <c r="G807" s="62">
        <v>8.9560000000000001E-2</v>
      </c>
      <c r="H807" s="62">
        <v>-0.14352000000000001</v>
      </c>
      <c r="I807" s="62">
        <v>-9.5960000000000004E-2</v>
      </c>
      <c r="J807" s="62">
        <v>5.2819999999999999E-2</v>
      </c>
      <c r="K807" s="62">
        <v>0.16691</v>
      </c>
    </row>
    <row r="808" spans="1:11" x14ac:dyDescent="0.35">
      <c r="A808" s="62">
        <v>802</v>
      </c>
      <c r="B808" s="62">
        <v>-0.38164999999999999</v>
      </c>
      <c r="C808" s="62">
        <v>3.9829999999999997E-2</v>
      </c>
      <c r="D808" s="62">
        <v>-4.4409999999999998E-2</v>
      </c>
      <c r="E808" s="62">
        <v>8.3970000000000003E-2</v>
      </c>
      <c r="F808" s="62">
        <v>-0.11326</v>
      </c>
      <c r="G808" s="62">
        <v>9.1730000000000006E-2</v>
      </c>
      <c r="H808" s="62">
        <v>-0.15637999999999999</v>
      </c>
      <c r="I808" s="62">
        <v>-8.9990000000000001E-2</v>
      </c>
      <c r="J808" s="62">
        <v>5.1560000000000002E-2</v>
      </c>
      <c r="K808" s="62">
        <v>0.16159000000000001</v>
      </c>
    </row>
    <row r="809" spans="1:11" x14ac:dyDescent="0.35">
      <c r="A809" s="62">
        <v>803</v>
      </c>
      <c r="B809" s="62">
        <v>-0.39712999999999998</v>
      </c>
      <c r="C809" s="62">
        <v>-3.313E-2</v>
      </c>
      <c r="D809" s="62">
        <v>-3.8940000000000002E-2</v>
      </c>
      <c r="E809" s="62">
        <v>-0.10728</v>
      </c>
      <c r="F809" s="62">
        <v>-0.12286999999999999</v>
      </c>
      <c r="G809" s="62">
        <v>-0.12436</v>
      </c>
      <c r="H809" s="62">
        <v>-0.25103999999999999</v>
      </c>
      <c r="I809" s="62">
        <v>9.2189999999999994E-2</v>
      </c>
      <c r="J809" s="62">
        <v>0.14940999999999999</v>
      </c>
      <c r="K809" s="62">
        <v>0.21625</v>
      </c>
    </row>
    <row r="810" spans="1:11" x14ac:dyDescent="0.35">
      <c r="A810" s="62">
        <v>804</v>
      </c>
      <c r="B810" s="62">
        <v>-0.37272</v>
      </c>
      <c r="C810" s="62">
        <v>7.7090000000000006E-2</v>
      </c>
      <c r="D810" s="62">
        <v>-6.3890000000000002E-2</v>
      </c>
      <c r="E810" s="62">
        <v>0.20397000000000001</v>
      </c>
      <c r="F810" s="62">
        <v>-8.7120000000000003E-2</v>
      </c>
      <c r="G810" s="62">
        <v>2.1600000000000001E-2</v>
      </c>
      <c r="H810" s="62">
        <v>-4.1140000000000003E-2</v>
      </c>
      <c r="I810" s="62">
        <v>-0.19947000000000001</v>
      </c>
      <c r="J810" s="62">
        <v>7.0809999999999998E-2</v>
      </c>
      <c r="K810" s="62">
        <v>0.10828</v>
      </c>
    </row>
    <row r="811" spans="1:11" x14ac:dyDescent="0.35">
      <c r="A811" s="62">
        <v>805</v>
      </c>
      <c r="B811" s="62">
        <v>-0.26404</v>
      </c>
      <c r="C811" s="62">
        <v>3.0259999999999999E-2</v>
      </c>
      <c r="D811" s="62">
        <v>3.9140000000000001E-2</v>
      </c>
      <c r="E811" s="62">
        <v>-5.3400000000000001E-3</v>
      </c>
      <c r="F811" s="62">
        <v>-5.0380000000000001E-2</v>
      </c>
      <c r="G811" s="62">
        <v>7.596E-2</v>
      </c>
      <c r="H811" s="62">
        <v>-8.3140000000000006E-2</v>
      </c>
      <c r="I811" s="62">
        <v>-1.7270000000000001E-2</v>
      </c>
      <c r="J811" s="62">
        <v>-7.3679999999999995E-2</v>
      </c>
      <c r="K811" s="62">
        <v>-8.3879999999999996E-2</v>
      </c>
    </row>
    <row r="812" spans="1:11" x14ac:dyDescent="0.35">
      <c r="A812" s="62">
        <v>806</v>
      </c>
      <c r="B812" s="62">
        <v>-0.24879999999999999</v>
      </c>
      <c r="C812" s="62">
        <v>1.729E-2</v>
      </c>
      <c r="D812" s="62">
        <v>-2.707E-2</v>
      </c>
      <c r="E812" s="62">
        <v>7.5689999999999993E-2</v>
      </c>
      <c r="F812" s="62">
        <v>-0.10917</v>
      </c>
      <c r="G812" s="62">
        <v>3.7069999999999999E-2</v>
      </c>
      <c r="H812" s="62">
        <v>7.5730000000000006E-2</v>
      </c>
      <c r="I812" s="62">
        <v>-7.6109999999999997E-2</v>
      </c>
      <c r="J812" s="62">
        <v>3.2930000000000001E-2</v>
      </c>
      <c r="K812" s="62">
        <v>3.049E-2</v>
      </c>
    </row>
    <row r="813" spans="1:11" x14ac:dyDescent="0.35">
      <c r="A813" s="62">
        <v>807</v>
      </c>
      <c r="B813" s="62">
        <v>-0.24682999999999999</v>
      </c>
      <c r="C813" s="62">
        <v>-1.985E-2</v>
      </c>
      <c r="D813" s="62">
        <v>-5.636E-2</v>
      </c>
      <c r="E813" s="62">
        <v>-0.19575999999999999</v>
      </c>
      <c r="F813" s="62">
        <v>6.9500000000000006E-2</v>
      </c>
      <c r="G813" s="62">
        <v>0.10756</v>
      </c>
      <c r="H813" s="62">
        <v>-3.2329999999999998E-2</v>
      </c>
      <c r="I813" s="62">
        <v>0.15856000000000001</v>
      </c>
      <c r="J813" s="62">
        <v>1.001E-2</v>
      </c>
      <c r="K813" s="62">
        <v>5.4670000000000003E-2</v>
      </c>
    </row>
    <row r="814" spans="1:11" x14ac:dyDescent="0.35">
      <c r="A814" s="62">
        <v>808</v>
      </c>
      <c r="B814" s="62">
        <v>-0.26506999999999997</v>
      </c>
      <c r="C814" s="62">
        <v>-7.4529999999999999E-2</v>
      </c>
      <c r="D814" s="62">
        <v>2.2720000000000001E-2</v>
      </c>
      <c r="E814" s="62">
        <v>-5.9360000000000003E-2</v>
      </c>
      <c r="F814" s="62">
        <v>-0.25875999999999999</v>
      </c>
      <c r="G814" s="62">
        <v>-0.16248000000000001</v>
      </c>
      <c r="H814" s="62">
        <v>-0.16644999999999999</v>
      </c>
      <c r="I814" s="62">
        <v>3.771E-2</v>
      </c>
      <c r="J814" s="62">
        <v>0.11902</v>
      </c>
      <c r="K814" s="62">
        <v>5.781E-2</v>
      </c>
    </row>
    <row r="815" spans="1:11" x14ac:dyDescent="0.35">
      <c r="A815" s="62">
        <v>809</v>
      </c>
      <c r="B815" s="62">
        <v>-0.38129999999999997</v>
      </c>
      <c r="C815" s="62">
        <v>3.5360000000000003E-2</v>
      </c>
      <c r="D815" s="62">
        <v>-7.3200000000000001E-2</v>
      </c>
      <c r="E815" s="62">
        <v>-1.967E-2</v>
      </c>
      <c r="F815" s="62">
        <v>-3.1009999999999999E-2</v>
      </c>
      <c r="G815" s="62">
        <v>0.12942999999999999</v>
      </c>
      <c r="H815" s="62">
        <v>-0.17419999999999999</v>
      </c>
      <c r="I815" s="62">
        <v>2.4060000000000002E-2</v>
      </c>
      <c r="J815" s="62">
        <v>4.9820000000000003E-2</v>
      </c>
      <c r="K815" s="62">
        <v>0.17879999999999999</v>
      </c>
    </row>
    <row r="816" spans="1:11" x14ac:dyDescent="0.35">
      <c r="A816" s="62">
        <v>810</v>
      </c>
      <c r="B816" s="62">
        <v>-7.4099999999999999E-2</v>
      </c>
      <c r="C816" s="62">
        <v>0.13363</v>
      </c>
      <c r="D816" s="62">
        <v>7.5270000000000004E-2</v>
      </c>
      <c r="E816" s="62">
        <v>-9.0120000000000006E-2</v>
      </c>
      <c r="F816" s="62">
        <v>-0.12130000000000001</v>
      </c>
      <c r="G816" s="62">
        <v>4.2169999999999999E-2</v>
      </c>
      <c r="H816" s="62">
        <v>-3.4160000000000003E-2</v>
      </c>
      <c r="I816" s="62">
        <v>-0.32558999999999999</v>
      </c>
      <c r="J816" s="62">
        <v>8.0800000000000004E-3</v>
      </c>
      <c r="K816" s="62">
        <v>-3.4930000000000003E-2</v>
      </c>
    </row>
    <row r="817" spans="1:11" x14ac:dyDescent="0.35">
      <c r="A817" s="62">
        <v>811</v>
      </c>
      <c r="B817" s="62">
        <v>-7.0989999999999998E-2</v>
      </c>
      <c r="C817" s="62">
        <v>0.12154</v>
      </c>
      <c r="D817" s="62">
        <v>3.551E-2</v>
      </c>
      <c r="E817" s="62">
        <v>-0.27739999999999998</v>
      </c>
      <c r="F817" s="62">
        <v>4.8370000000000003E-2</v>
      </c>
      <c r="G817" s="62">
        <v>7.5249999999999997E-2</v>
      </c>
      <c r="H817" s="62">
        <v>-7.1169999999999997E-2</v>
      </c>
      <c r="I817" s="62">
        <v>-0.16077</v>
      </c>
      <c r="J817" s="62">
        <v>-4.3699999999999998E-3</v>
      </c>
      <c r="K817" s="62">
        <v>-3.3500000000000002E-2</v>
      </c>
    </row>
    <row r="818" spans="1:11" x14ac:dyDescent="0.35">
      <c r="A818" s="62">
        <v>812</v>
      </c>
      <c r="B818" s="62">
        <v>-7.6829999999999996E-2</v>
      </c>
      <c r="C818" s="62">
        <v>0.11926</v>
      </c>
      <c r="D818" s="62">
        <v>6.0040000000000003E-2</v>
      </c>
      <c r="E818" s="62">
        <v>-0.21367</v>
      </c>
      <c r="F818" s="62">
        <v>-4.0820000000000002E-2</v>
      </c>
      <c r="G818" s="62">
        <v>7.9070000000000001E-2</v>
      </c>
      <c r="H818" s="62">
        <v>-9.5079999999999998E-2</v>
      </c>
      <c r="I818" s="62">
        <v>-0.21485000000000001</v>
      </c>
      <c r="J818" s="62">
        <v>-4.0600000000000002E-3</v>
      </c>
      <c r="K818" s="62">
        <v>-2.7730000000000001E-2</v>
      </c>
    </row>
    <row r="819" spans="1:11" x14ac:dyDescent="0.35">
      <c r="A819" s="62">
        <v>813</v>
      </c>
      <c r="B819" s="62">
        <v>-7.5270000000000004E-2</v>
      </c>
      <c r="C819" s="62">
        <v>0.11687</v>
      </c>
      <c r="D819" s="62">
        <v>6.0909999999999999E-2</v>
      </c>
      <c r="E819" s="62">
        <v>-0.22075</v>
      </c>
      <c r="F819" s="62">
        <v>-3.4599999999999999E-2</v>
      </c>
      <c r="G819" s="62">
        <v>8.0019999999999994E-2</v>
      </c>
      <c r="H819" s="62">
        <v>-0.10959000000000001</v>
      </c>
      <c r="I819" s="62">
        <v>-0.21115999999999999</v>
      </c>
      <c r="J819" s="62">
        <v>-5.0600000000000003E-3</v>
      </c>
      <c r="K819" s="62">
        <v>-3.347E-2</v>
      </c>
    </row>
    <row r="820" spans="1:11" x14ac:dyDescent="0.35">
      <c r="A820" s="62">
        <v>814</v>
      </c>
      <c r="B820" s="62">
        <v>-7.5329999999999994E-2</v>
      </c>
      <c r="C820" s="62">
        <v>9.8610000000000003E-2</v>
      </c>
      <c r="D820" s="62">
        <v>6.9819999999999993E-2</v>
      </c>
      <c r="E820" s="62">
        <v>-0.28344000000000003</v>
      </c>
      <c r="F820" s="62">
        <v>-4.8320000000000002E-2</v>
      </c>
      <c r="G820" s="62">
        <v>0.11279</v>
      </c>
      <c r="H820" s="62">
        <v>-0.18770000000000001</v>
      </c>
      <c r="I820" s="62">
        <v>-0.15773999999999999</v>
      </c>
      <c r="J820" s="62">
        <v>-1.059E-2</v>
      </c>
      <c r="K820" s="62">
        <v>-2.393E-2</v>
      </c>
    </row>
    <row r="821" spans="1:11" x14ac:dyDescent="0.35">
      <c r="A821" s="62">
        <v>815</v>
      </c>
      <c r="B821" s="62">
        <v>-0.25830999999999998</v>
      </c>
      <c r="C821" s="62">
        <v>-2.3789999999999999E-2</v>
      </c>
      <c r="D821" s="62">
        <v>8.448E-2</v>
      </c>
      <c r="E821" s="62">
        <v>-9.2230000000000006E-2</v>
      </c>
      <c r="F821" s="62">
        <v>-0.12942000000000001</v>
      </c>
      <c r="G821" s="62">
        <v>0.14118</v>
      </c>
      <c r="H821" s="62">
        <v>-0.24251</v>
      </c>
      <c r="I821" s="62">
        <v>-3.3500000000000001E-3</v>
      </c>
      <c r="J821" s="62">
        <v>-0.11602</v>
      </c>
      <c r="K821" s="62">
        <v>-9.2249999999999999E-2</v>
      </c>
    </row>
    <row r="822" spans="1:11" x14ac:dyDescent="0.35">
      <c r="A822" s="62">
        <v>816</v>
      </c>
      <c r="B822" s="62">
        <v>5.1900000000000002E-2</v>
      </c>
      <c r="C822" s="62">
        <v>-0.2122</v>
      </c>
      <c r="D822" s="62">
        <v>0.11904000000000001</v>
      </c>
      <c r="E822" s="62">
        <v>-4.3740000000000001E-2</v>
      </c>
      <c r="F822" s="62">
        <v>1.5859999999999999E-2</v>
      </c>
      <c r="G822" s="62">
        <v>0.17063</v>
      </c>
      <c r="H822" s="62">
        <v>4.6559999999999997E-2</v>
      </c>
      <c r="I822" s="62">
        <v>9.0319999999999998E-2</v>
      </c>
      <c r="J822" s="62">
        <v>0.18573000000000001</v>
      </c>
      <c r="K822" s="62">
        <v>-1.273E-2</v>
      </c>
    </row>
    <row r="823" spans="1:11" x14ac:dyDescent="0.35">
      <c r="A823" s="62">
        <v>817</v>
      </c>
      <c r="B823" s="62">
        <v>-0.26738000000000001</v>
      </c>
      <c r="C823" s="62">
        <v>-8.2040000000000002E-2</v>
      </c>
      <c r="D823" s="62">
        <v>3.5369999999999999E-2</v>
      </c>
      <c r="E823" s="62">
        <v>-6.8589999999999998E-2</v>
      </c>
      <c r="F823" s="62">
        <v>-0.26951999999999998</v>
      </c>
      <c r="G823" s="62">
        <v>-0.16686000000000001</v>
      </c>
      <c r="H823" s="62">
        <v>-0.17019999999999999</v>
      </c>
      <c r="I823" s="62">
        <v>2.921E-2</v>
      </c>
      <c r="J823" s="62">
        <v>0.11351</v>
      </c>
      <c r="K823" s="62">
        <v>6.4350000000000004E-2</v>
      </c>
    </row>
    <row r="824" spans="1:11" x14ac:dyDescent="0.35">
      <c r="A824" s="62">
        <v>818</v>
      </c>
      <c r="B824" s="62">
        <v>0.13858000000000001</v>
      </c>
      <c r="C824" s="62">
        <v>-4.5519999999999998E-2</v>
      </c>
      <c r="D824" s="62">
        <v>3.8280000000000002E-2</v>
      </c>
      <c r="E824" s="62">
        <v>3.1460000000000002E-2</v>
      </c>
      <c r="F824" s="62">
        <v>0.13102</v>
      </c>
      <c r="G824" s="62">
        <v>4.326E-2</v>
      </c>
      <c r="H824" s="62">
        <v>7.399E-2</v>
      </c>
      <c r="I824" s="62">
        <v>8.9950000000000002E-2</v>
      </c>
      <c r="J824" s="62">
        <v>-6.021E-2</v>
      </c>
      <c r="K824" s="62">
        <v>-8.6330000000000004E-2</v>
      </c>
    </row>
    <row r="825" spans="1:11" x14ac:dyDescent="0.35">
      <c r="A825" s="62">
        <v>819</v>
      </c>
      <c r="B825" s="62">
        <v>-6.6369999999999998E-2</v>
      </c>
      <c r="C825" s="62">
        <v>0.12509999999999999</v>
      </c>
      <c r="D825" s="62">
        <v>1.7639999999999999E-2</v>
      </c>
      <c r="E825" s="62">
        <v>-0.31822</v>
      </c>
      <c r="F825" s="62">
        <v>0.1171</v>
      </c>
      <c r="G825" s="62">
        <v>6.7360000000000003E-2</v>
      </c>
      <c r="H825" s="62">
        <v>-3.0110000000000001E-2</v>
      </c>
      <c r="I825" s="62">
        <v>-0.12456</v>
      </c>
      <c r="J825" s="62">
        <v>3.3E-4</v>
      </c>
      <c r="K825" s="62">
        <v>-3.1320000000000001E-2</v>
      </c>
    </row>
    <row r="826" spans="1:11" x14ac:dyDescent="0.35">
      <c r="A826" s="62">
        <v>820</v>
      </c>
      <c r="B826" s="62">
        <v>-6.4729999999999996E-2</v>
      </c>
      <c r="C826" s="62">
        <v>0.14652000000000001</v>
      </c>
      <c r="D826" s="62">
        <v>1.073E-2</v>
      </c>
      <c r="E826" s="62">
        <v>-0.23354</v>
      </c>
      <c r="F826" s="62">
        <v>0.11310000000000001</v>
      </c>
      <c r="G826" s="62">
        <v>2.6360000000000001E-2</v>
      </c>
      <c r="H826" s="62">
        <v>9.0649999999999994E-2</v>
      </c>
      <c r="I826" s="62">
        <v>-0.19495000000000001</v>
      </c>
      <c r="J826" s="62">
        <v>1.074E-2</v>
      </c>
      <c r="K826" s="62">
        <v>-2.5389999999999999E-2</v>
      </c>
    </row>
    <row r="827" spans="1:11" x14ac:dyDescent="0.35">
      <c r="A827" s="62">
        <v>821</v>
      </c>
      <c r="B827" s="62">
        <v>-8.3540000000000003E-2</v>
      </c>
      <c r="C827" s="62">
        <v>0.16525000000000001</v>
      </c>
      <c r="D827" s="62">
        <v>-7.4599999999999996E-3</v>
      </c>
      <c r="E827" s="62">
        <v>-0.24943000000000001</v>
      </c>
      <c r="F827" s="62">
        <v>0.13567000000000001</v>
      </c>
      <c r="G827" s="62">
        <v>3.6200000000000003E-2</v>
      </c>
      <c r="H827" s="62">
        <v>-2.4400000000000002E-2</v>
      </c>
      <c r="I827" s="62">
        <v>-9.8739999999999994E-2</v>
      </c>
      <c r="J827" s="62">
        <v>3.9059999999999997E-2</v>
      </c>
      <c r="K827" s="62">
        <v>-7.0600000000000003E-3</v>
      </c>
    </row>
    <row r="828" spans="1:11" x14ac:dyDescent="0.35">
      <c r="A828" s="62">
        <v>822</v>
      </c>
      <c r="B828" s="62">
        <v>-6.1339999999999999E-2</v>
      </c>
      <c r="C828" s="62">
        <v>0.12981000000000001</v>
      </c>
      <c r="D828" s="62">
        <v>2.8289999999999999E-2</v>
      </c>
      <c r="E828" s="62">
        <v>-0.25659999999999999</v>
      </c>
      <c r="F828" s="62">
        <v>7.7920000000000003E-2</v>
      </c>
      <c r="G828" s="62">
        <v>4.5080000000000002E-2</v>
      </c>
      <c r="H828" s="62">
        <v>-5.781E-2</v>
      </c>
      <c r="I828" s="62">
        <v>-0.19592999999999999</v>
      </c>
      <c r="J828" s="62">
        <v>-1.31E-3</v>
      </c>
      <c r="K828" s="62">
        <v>-7.213E-2</v>
      </c>
    </row>
    <row r="829" spans="1:11" x14ac:dyDescent="0.35">
      <c r="A829" s="62">
        <v>823</v>
      </c>
      <c r="B829" s="62">
        <v>-6.837E-2</v>
      </c>
      <c r="C829" s="62">
        <v>0.10331</v>
      </c>
      <c r="D829" s="62">
        <v>4.326E-2</v>
      </c>
      <c r="E829" s="62">
        <v>-0.33851999999999999</v>
      </c>
      <c r="F829" s="62">
        <v>4.0649999999999999E-2</v>
      </c>
      <c r="G829" s="62">
        <v>0.10927000000000001</v>
      </c>
      <c r="H829" s="62">
        <v>-0.15734999999999999</v>
      </c>
      <c r="I829" s="62">
        <v>-0.10607999999999999</v>
      </c>
      <c r="J829" s="62">
        <v>-8.7200000000000003E-3</v>
      </c>
      <c r="K829" s="62">
        <v>-2.9139999999999999E-2</v>
      </c>
    </row>
    <row r="830" spans="1:11" x14ac:dyDescent="0.35">
      <c r="A830" s="62">
        <v>824</v>
      </c>
      <c r="B830" s="62">
        <v>1.06E-2</v>
      </c>
      <c r="C830" s="62">
        <v>2.478E-2</v>
      </c>
      <c r="D830" s="62">
        <v>5.305E-2</v>
      </c>
      <c r="E830" s="62">
        <v>-0.10884000000000001</v>
      </c>
      <c r="F830" s="62">
        <v>0.15376000000000001</v>
      </c>
      <c r="G830" s="62">
        <v>5.7110000000000001E-2</v>
      </c>
      <c r="H830" s="62">
        <v>-0.17118</v>
      </c>
      <c r="I830" s="62">
        <v>-5.2240000000000002E-2</v>
      </c>
      <c r="J830" s="62">
        <v>2.964E-2</v>
      </c>
      <c r="K830" s="62">
        <v>-7.9250000000000001E-2</v>
      </c>
    </row>
    <row r="831" spans="1:11" x14ac:dyDescent="0.35">
      <c r="A831" s="62">
        <v>825</v>
      </c>
      <c r="B831" s="62">
        <v>-0.27399000000000001</v>
      </c>
      <c r="C831" s="62">
        <v>-9.5680000000000001E-2</v>
      </c>
      <c r="D831" s="62">
        <v>4.3630000000000002E-2</v>
      </c>
      <c r="E831" s="62">
        <v>-0.11046</v>
      </c>
      <c r="F831" s="62">
        <v>-0.29398000000000002</v>
      </c>
      <c r="G831" s="62">
        <v>-0.13124</v>
      </c>
      <c r="H831" s="62">
        <v>-0.21575</v>
      </c>
      <c r="I831" s="62">
        <v>7.7049999999999993E-2</v>
      </c>
      <c r="J831" s="62">
        <v>0.10872999999999999</v>
      </c>
      <c r="K831" s="62">
        <v>9.3939999999999996E-2</v>
      </c>
    </row>
    <row r="832" spans="1:11" x14ac:dyDescent="0.35">
      <c r="A832" s="62">
        <v>826</v>
      </c>
      <c r="B832" s="62">
        <v>-9.5610000000000001E-2</v>
      </c>
      <c r="C832" s="62">
        <v>-7.6310000000000003E-2</v>
      </c>
      <c r="D832" s="62">
        <v>-4.4099999999999999E-3</v>
      </c>
      <c r="E832" s="62">
        <v>5.6230000000000002E-2</v>
      </c>
      <c r="F832" s="62">
        <v>-8.0199999999999994E-2</v>
      </c>
      <c r="G832" s="62">
        <v>-3.2550000000000003E-2</v>
      </c>
      <c r="H832" s="62">
        <v>-0.11105</v>
      </c>
      <c r="I832" s="62">
        <v>-9.8309999999999995E-2</v>
      </c>
      <c r="J832" s="62">
        <v>-0.23426</v>
      </c>
      <c r="K832" s="62">
        <v>2.7789999999999999E-2</v>
      </c>
    </row>
    <row r="833" spans="1:11" x14ac:dyDescent="0.35">
      <c r="A833" s="62">
        <v>827</v>
      </c>
      <c r="B833" s="62">
        <v>-9.5259999999999997E-2</v>
      </c>
      <c r="C833" s="62">
        <v>-6.898E-2</v>
      </c>
      <c r="D833" s="62">
        <v>-1.4160000000000001E-2</v>
      </c>
      <c r="E833" s="62">
        <v>7.1319999999999995E-2</v>
      </c>
      <c r="F833" s="62">
        <v>-7.5149999999999995E-2</v>
      </c>
      <c r="G833" s="62">
        <v>-4.2410000000000003E-2</v>
      </c>
      <c r="H833" s="62">
        <v>-3.6819999999999999E-2</v>
      </c>
      <c r="I833" s="62">
        <v>-0.105</v>
      </c>
      <c r="J833" s="62">
        <v>-0.23361000000000001</v>
      </c>
      <c r="K833" s="62">
        <v>5.5789999999999999E-2</v>
      </c>
    </row>
    <row r="834" spans="1:11" x14ac:dyDescent="0.35">
      <c r="A834" s="62">
        <v>828</v>
      </c>
      <c r="B834" s="62">
        <v>-9.5479999999999995E-2</v>
      </c>
      <c r="C834" s="62">
        <v>-8.6959999999999996E-2</v>
      </c>
      <c r="D834" s="62">
        <v>-5.058E-2</v>
      </c>
      <c r="E834" s="62">
        <v>1.7350000000000001E-2</v>
      </c>
      <c r="F834" s="62">
        <v>-6.1789999999999998E-2</v>
      </c>
      <c r="G834" s="62">
        <v>-1.7659999999999999E-2</v>
      </c>
      <c r="H834" s="62">
        <v>1.349E-2</v>
      </c>
      <c r="I834" s="62">
        <v>-3.1980000000000001E-2</v>
      </c>
      <c r="J834" s="62">
        <v>-0.18983</v>
      </c>
      <c r="K834" s="62">
        <v>0.14821999999999999</v>
      </c>
    </row>
    <row r="835" spans="1:11" x14ac:dyDescent="0.35">
      <c r="A835" s="62">
        <v>829</v>
      </c>
      <c r="B835" s="62">
        <v>-0.13966000000000001</v>
      </c>
      <c r="C835" s="62">
        <v>-4.6980000000000001E-2</v>
      </c>
      <c r="D835" s="62">
        <v>0.14227999999999999</v>
      </c>
      <c r="E835" s="62">
        <v>2.367E-2</v>
      </c>
      <c r="F835" s="62">
        <v>-3.6729999999999999E-2</v>
      </c>
      <c r="G835" s="62">
        <v>0.12463</v>
      </c>
      <c r="H835" s="62">
        <v>0.25213000000000002</v>
      </c>
      <c r="I835" s="62">
        <v>4.5539999999999997E-2</v>
      </c>
      <c r="J835" s="62">
        <v>4.3900000000000002E-2</v>
      </c>
      <c r="K835" s="62">
        <v>3.4599999999999999E-2</v>
      </c>
    </row>
    <row r="836" spans="1:11" x14ac:dyDescent="0.35">
      <c r="A836" s="62">
        <v>830</v>
      </c>
      <c r="B836" s="62">
        <v>6.25E-2</v>
      </c>
      <c r="C836" s="62">
        <v>-0.15853999999999999</v>
      </c>
      <c r="D836" s="62">
        <v>-3.1759999999999997E-2</v>
      </c>
      <c r="E836" s="62">
        <v>4.2479999999999997E-2</v>
      </c>
      <c r="F836" s="62">
        <v>0.14762</v>
      </c>
      <c r="G836" s="62">
        <v>-0.10823000000000001</v>
      </c>
      <c r="H836" s="62">
        <v>-2.7609999999999999E-2</v>
      </c>
      <c r="I836" s="62">
        <v>-5.6590000000000001E-2</v>
      </c>
      <c r="J836" s="62">
        <v>-0.10492</v>
      </c>
      <c r="K836" s="62">
        <v>1.1599999999999999E-2</v>
      </c>
    </row>
    <row r="837" spans="1:11" x14ac:dyDescent="0.35">
      <c r="A837" s="62">
        <v>831</v>
      </c>
      <c r="B837" s="62">
        <v>-0.1409</v>
      </c>
      <c r="C837" s="62">
        <v>-4.6460000000000001E-2</v>
      </c>
      <c r="D837" s="62">
        <v>0.13932</v>
      </c>
      <c r="E837" s="62">
        <v>1.495E-2</v>
      </c>
      <c r="F837" s="62">
        <v>-3.209E-2</v>
      </c>
      <c r="G837" s="62">
        <v>0.12759999999999999</v>
      </c>
      <c r="H837" s="62">
        <v>0.23859</v>
      </c>
      <c r="I837" s="62">
        <v>5.2130000000000003E-2</v>
      </c>
      <c r="J837" s="62">
        <v>4.3450000000000003E-2</v>
      </c>
      <c r="K837" s="62">
        <v>2.895E-2</v>
      </c>
    </row>
    <row r="838" spans="1:11" x14ac:dyDescent="0.35">
      <c r="A838" s="62">
        <v>832</v>
      </c>
      <c r="B838" s="62">
        <v>-0.39384999999999998</v>
      </c>
      <c r="C838" s="62">
        <v>0.11086</v>
      </c>
      <c r="D838" s="62">
        <v>-7.1199999999999996E-3</v>
      </c>
      <c r="E838" s="62">
        <v>0.17005999999999999</v>
      </c>
      <c r="F838" s="62">
        <v>-2.1610000000000001E-2</v>
      </c>
      <c r="G838" s="62">
        <v>3.1649999999999998E-2</v>
      </c>
      <c r="H838" s="62">
        <v>-0.14760000000000001</v>
      </c>
      <c r="I838" s="62">
        <v>-0.13804</v>
      </c>
      <c r="J838" s="62">
        <v>-1.6400000000000001E-2</v>
      </c>
      <c r="K838" s="62">
        <v>2.8729999999999999E-2</v>
      </c>
    </row>
    <row r="839" spans="1:11" x14ac:dyDescent="0.35">
      <c r="A839" s="62">
        <v>833</v>
      </c>
      <c r="B839" s="62">
        <v>-0.39778999999999998</v>
      </c>
      <c r="C839" s="62">
        <v>9.9110000000000004E-2</v>
      </c>
      <c r="D839" s="62">
        <v>-2.0119999999999999E-2</v>
      </c>
      <c r="E839" s="62">
        <v>6.4710000000000004E-2</v>
      </c>
      <c r="F839" s="62">
        <v>4.1910000000000003E-2</v>
      </c>
      <c r="G839" s="62">
        <v>6.6320000000000004E-2</v>
      </c>
      <c r="H839" s="62">
        <v>-0.17899000000000001</v>
      </c>
      <c r="I839" s="62">
        <v>-3.678E-2</v>
      </c>
      <c r="J839" s="62">
        <v>-2.1010000000000001E-2</v>
      </c>
      <c r="K839" s="62">
        <v>4.9250000000000002E-2</v>
      </c>
    </row>
    <row r="840" spans="1:11" x14ac:dyDescent="0.35">
      <c r="A840" s="62">
        <v>834</v>
      </c>
      <c r="B840" s="62">
        <v>-0.38524000000000003</v>
      </c>
      <c r="C840" s="62">
        <v>0.13244</v>
      </c>
      <c r="D840" s="62">
        <v>-8.9410000000000003E-2</v>
      </c>
      <c r="E840" s="62">
        <v>2.0840000000000001E-2</v>
      </c>
      <c r="F840" s="62">
        <v>0.24146000000000001</v>
      </c>
      <c r="G840" s="62">
        <v>1.0319999999999999E-2</v>
      </c>
      <c r="H840" s="62">
        <v>3.8159999999999999E-2</v>
      </c>
      <c r="I840" s="62">
        <v>8.7399999999999995E-3</v>
      </c>
      <c r="J840" s="62">
        <v>-8.8400000000000006E-3</v>
      </c>
      <c r="K840" s="62">
        <v>5.1020000000000003E-2</v>
      </c>
    </row>
    <row r="841" spans="1:11" x14ac:dyDescent="0.35">
      <c r="A841" s="62">
        <v>835</v>
      </c>
      <c r="B841" s="62">
        <v>8.3000000000000001E-3</v>
      </c>
      <c r="C841" s="62">
        <v>-0.15598000000000001</v>
      </c>
      <c r="D841" s="62">
        <v>0.20033000000000001</v>
      </c>
      <c r="E841" s="62">
        <v>3.9849999999999997E-2</v>
      </c>
      <c r="F841" s="62">
        <v>1.388E-2</v>
      </c>
      <c r="G841" s="62">
        <v>0.15351999999999999</v>
      </c>
      <c r="H841" s="62">
        <v>-2.1499999999999998E-2</v>
      </c>
      <c r="I841" s="62">
        <v>3.0980000000000001E-2</v>
      </c>
      <c r="J841" s="62">
        <v>8.2049999999999998E-2</v>
      </c>
      <c r="K841" s="62">
        <v>-0.11838</v>
      </c>
    </row>
    <row r="842" spans="1:11" x14ac:dyDescent="0.35">
      <c r="A842" s="62">
        <v>836</v>
      </c>
      <c r="B842" s="62">
        <v>1.345E-2</v>
      </c>
      <c r="C842" s="62">
        <v>-0.14659</v>
      </c>
      <c r="D842" s="62">
        <v>0.19359999999999999</v>
      </c>
      <c r="E842" s="62">
        <v>6.5259999999999999E-2</v>
      </c>
      <c r="F842" s="62">
        <v>3.5020000000000003E-2</v>
      </c>
      <c r="G842" s="62">
        <v>0.12601999999999999</v>
      </c>
      <c r="H842" s="62">
        <v>7.1199999999999996E-3</v>
      </c>
      <c r="I842" s="62">
        <v>-3.48E-3</v>
      </c>
      <c r="J842" s="62">
        <v>8.4640000000000007E-2</v>
      </c>
      <c r="K842" s="62">
        <v>-0.14488000000000001</v>
      </c>
    </row>
    <row r="843" spans="1:11" x14ac:dyDescent="0.35">
      <c r="A843" s="62">
        <v>837</v>
      </c>
      <c r="B843" s="62">
        <v>-0.37254999999999999</v>
      </c>
      <c r="C843" s="62">
        <v>0.10397000000000001</v>
      </c>
      <c r="D843" s="62">
        <v>-0.15443000000000001</v>
      </c>
      <c r="E843" s="62">
        <v>3.4320000000000003E-2</v>
      </c>
      <c r="F843" s="62">
        <v>0.18092</v>
      </c>
      <c r="G843" s="62">
        <v>1.8360000000000001E-2</v>
      </c>
      <c r="H843" s="62">
        <v>9.3579999999999997E-2</v>
      </c>
      <c r="I843" s="62">
        <v>2.0500000000000001E-2</v>
      </c>
      <c r="J843" s="62">
        <v>9.1090000000000004E-2</v>
      </c>
      <c r="K843" s="62">
        <v>0.16739000000000001</v>
      </c>
    </row>
    <row r="844" spans="1:11" x14ac:dyDescent="0.35">
      <c r="A844" s="62">
        <v>838</v>
      </c>
      <c r="B844" s="62">
        <v>-0.38780999999999999</v>
      </c>
      <c r="C844" s="62">
        <v>0.10954</v>
      </c>
      <c r="D844" s="62">
        <v>-8.0259999999999998E-2</v>
      </c>
      <c r="E844" s="62">
        <v>-6.404E-2</v>
      </c>
      <c r="F844" s="62">
        <v>0.24143000000000001</v>
      </c>
      <c r="G844" s="62">
        <v>5.7250000000000002E-2</v>
      </c>
      <c r="H844" s="62">
        <v>-8.9870000000000005E-2</v>
      </c>
      <c r="I844" s="62">
        <v>8.1079999999999999E-2</v>
      </c>
      <c r="J844" s="62">
        <v>-2.0670000000000001E-2</v>
      </c>
      <c r="K844" s="62">
        <v>4.8239999999999998E-2</v>
      </c>
    </row>
    <row r="845" spans="1:11" x14ac:dyDescent="0.35">
      <c r="A845" s="62">
        <v>839</v>
      </c>
      <c r="B845" s="62">
        <v>-0.25369000000000003</v>
      </c>
      <c r="C845" s="62">
        <v>8.1339999999999996E-2</v>
      </c>
      <c r="D845" s="62">
        <v>-1.5859999999999999E-2</v>
      </c>
      <c r="E845" s="62">
        <v>4.2759999999999999E-2</v>
      </c>
      <c r="F845" s="62">
        <v>0.10326</v>
      </c>
      <c r="G845" s="62">
        <v>-1.738E-2</v>
      </c>
      <c r="H845" s="62">
        <v>4.2659999999999997E-2</v>
      </c>
      <c r="I845" s="62">
        <v>-3.9320000000000001E-2</v>
      </c>
      <c r="J845" s="62">
        <v>-4.5030000000000001E-2</v>
      </c>
      <c r="K845" s="62">
        <v>-0.13389000000000001</v>
      </c>
    </row>
    <row r="846" spans="1:11" x14ac:dyDescent="0.35">
      <c r="A846" s="62">
        <v>840</v>
      </c>
      <c r="B846" s="62">
        <v>-0.25229000000000001</v>
      </c>
      <c r="C846" s="62">
        <v>7.0260000000000003E-2</v>
      </c>
      <c r="D846" s="62">
        <v>-2.6980000000000001E-2</v>
      </c>
      <c r="E846" s="62">
        <v>-2.6579999999999999E-2</v>
      </c>
      <c r="F846" s="62">
        <v>0.11719</v>
      </c>
      <c r="G846" s="62">
        <v>1.482E-2</v>
      </c>
      <c r="H846" s="62">
        <v>3.3640000000000003E-2</v>
      </c>
      <c r="I846" s="62">
        <v>3.252E-2</v>
      </c>
      <c r="J846" s="62">
        <v>-5.6279999999999997E-2</v>
      </c>
      <c r="K846" s="62">
        <v>-9.6670000000000006E-2</v>
      </c>
    </row>
    <row r="847" spans="1:11" x14ac:dyDescent="0.35">
      <c r="A847" s="62">
        <v>841</v>
      </c>
      <c r="B847" s="62">
        <v>7.6749999999999999E-2</v>
      </c>
      <c r="C847" s="62">
        <v>-0.10542</v>
      </c>
      <c r="D847" s="62">
        <v>-5.083E-2</v>
      </c>
      <c r="E847" s="62">
        <v>9.3579999999999997E-2</v>
      </c>
      <c r="F847" s="62">
        <v>0.18537000000000001</v>
      </c>
      <c r="G847" s="62">
        <v>-1.755E-2</v>
      </c>
      <c r="H847" s="62">
        <v>3.356E-2</v>
      </c>
      <c r="I847" s="62">
        <v>-3.9410000000000001E-2</v>
      </c>
      <c r="J847" s="62">
        <v>-7.3580000000000007E-2</v>
      </c>
      <c r="K847" s="62">
        <v>-0.11706</v>
      </c>
    </row>
    <row r="848" spans="1:11" x14ac:dyDescent="0.35">
      <c r="A848" s="62">
        <v>842</v>
      </c>
      <c r="B848" s="62">
        <v>-0.26074000000000003</v>
      </c>
      <c r="C848" s="62">
        <v>8.2659999999999997E-2</v>
      </c>
      <c r="D848" s="62">
        <v>-3.7449999999999997E-2</v>
      </c>
      <c r="E848" s="62">
        <v>-1.081E-2</v>
      </c>
      <c r="F848" s="62">
        <v>0.15282000000000001</v>
      </c>
      <c r="G848" s="62">
        <v>2.2899999999999999E-3</v>
      </c>
      <c r="H848" s="62">
        <v>0.11693000000000001</v>
      </c>
      <c r="I848" s="62">
        <v>4.095E-2</v>
      </c>
      <c r="J848" s="62">
        <v>-3.7839999999999999E-2</v>
      </c>
      <c r="K848" s="62">
        <v>-7.5950000000000004E-2</v>
      </c>
    </row>
    <row r="849" spans="1:11" x14ac:dyDescent="0.35">
      <c r="A849" s="62">
        <v>843</v>
      </c>
      <c r="B849" s="62">
        <v>-0.25985000000000003</v>
      </c>
      <c r="C849" s="62">
        <v>7.7119999999999994E-2</v>
      </c>
      <c r="D849" s="62">
        <v>-1.397E-2</v>
      </c>
      <c r="E849" s="62">
        <v>3.7539999999999997E-2</v>
      </c>
      <c r="F849" s="62">
        <v>7.0919999999999997E-2</v>
      </c>
      <c r="G849" s="62">
        <v>7.5300000000000002E-3</v>
      </c>
      <c r="H849" s="62">
        <v>8.1780000000000005E-2</v>
      </c>
      <c r="I849" s="62">
        <v>-8.6E-3</v>
      </c>
      <c r="J849" s="62">
        <v>-4.4630000000000003E-2</v>
      </c>
      <c r="K849" s="62">
        <v>-7.3810000000000001E-2</v>
      </c>
    </row>
    <row r="850" spans="1:11" x14ac:dyDescent="0.35">
      <c r="A850" s="62">
        <v>844</v>
      </c>
      <c r="B850" s="62">
        <v>-0.38319999999999999</v>
      </c>
      <c r="C850" s="62">
        <v>0.1012</v>
      </c>
      <c r="D850" s="62">
        <v>-0.11533</v>
      </c>
      <c r="E850" s="62">
        <v>-3.1230000000000001E-2</v>
      </c>
      <c r="F850" s="62">
        <v>0.20186000000000001</v>
      </c>
      <c r="G850" s="62">
        <v>5.373E-2</v>
      </c>
      <c r="H850" s="62">
        <v>-1.0410000000000001E-2</v>
      </c>
      <c r="I850" s="62">
        <v>7.4620000000000006E-2</v>
      </c>
      <c r="J850" s="62">
        <v>3.4549999999999997E-2</v>
      </c>
      <c r="K850" s="62">
        <v>0.12561</v>
      </c>
    </row>
    <row r="851" spans="1:11" x14ac:dyDescent="0.35">
      <c r="A851" s="62">
        <v>845</v>
      </c>
      <c r="B851" s="62">
        <v>6.2640000000000001E-2</v>
      </c>
      <c r="C851" s="62">
        <v>-7.0900000000000005E-2</v>
      </c>
      <c r="D851" s="62">
        <v>-0.10893</v>
      </c>
      <c r="E851" s="62">
        <v>0.19073999999999999</v>
      </c>
      <c r="F851" s="62">
        <v>3.8620000000000002E-2</v>
      </c>
      <c r="G851" s="62">
        <v>-8.5239999999999996E-2</v>
      </c>
      <c r="H851" s="62">
        <v>-9.3900000000000008E-3</v>
      </c>
      <c r="I851" s="62">
        <v>-3.7949999999999998E-2</v>
      </c>
      <c r="J851" s="62">
        <v>-6.762E-2</v>
      </c>
      <c r="K851" s="62">
        <v>-4.6379999999999998E-2</v>
      </c>
    </row>
    <row r="852" spans="1:11" x14ac:dyDescent="0.35">
      <c r="A852" s="62">
        <v>846</v>
      </c>
      <c r="B852" s="62">
        <v>6.2640000000000001E-2</v>
      </c>
      <c r="C852" s="62">
        <v>-7.0900000000000005E-2</v>
      </c>
      <c r="D852" s="62">
        <v>-0.10893</v>
      </c>
      <c r="E852" s="62">
        <v>0.19073999999999999</v>
      </c>
      <c r="F852" s="62">
        <v>3.8620000000000002E-2</v>
      </c>
      <c r="G852" s="62">
        <v>-8.5239999999999996E-2</v>
      </c>
      <c r="H852" s="62">
        <v>-9.3900000000000008E-3</v>
      </c>
      <c r="I852" s="62">
        <v>-3.7949999999999998E-2</v>
      </c>
      <c r="J852" s="62">
        <v>-6.762E-2</v>
      </c>
      <c r="K852" s="62">
        <v>-4.6379999999999998E-2</v>
      </c>
    </row>
    <row r="853" spans="1:11" x14ac:dyDescent="0.35">
      <c r="A853" s="62">
        <v>847</v>
      </c>
      <c r="B853" s="62">
        <v>-8.8870000000000005E-2</v>
      </c>
      <c r="C853" s="62">
        <v>-0.12249</v>
      </c>
      <c r="D853" s="62">
        <v>-1.917E-2</v>
      </c>
      <c r="E853" s="62">
        <v>6.9529999999999995E-2</v>
      </c>
      <c r="F853" s="62">
        <v>-0.14985000000000001</v>
      </c>
      <c r="G853" s="62">
        <v>-0.31306</v>
      </c>
      <c r="H853" s="62">
        <v>0.10635</v>
      </c>
      <c r="I853" s="62">
        <v>-9.1810000000000003E-2</v>
      </c>
      <c r="J853" s="62">
        <v>-8.9249999999999996E-2</v>
      </c>
      <c r="K853" s="62">
        <v>0.15670999999999999</v>
      </c>
    </row>
    <row r="854" spans="1:11" x14ac:dyDescent="0.35">
      <c r="A854" s="62">
        <v>848</v>
      </c>
      <c r="B854" s="62">
        <v>5.8729999999999997E-2</v>
      </c>
      <c r="C854" s="62">
        <v>-0.13582</v>
      </c>
      <c r="D854" s="62">
        <v>-5.5460000000000002E-2</v>
      </c>
      <c r="E854" s="62">
        <v>6.8080000000000002E-2</v>
      </c>
      <c r="F854" s="62">
        <v>7.5389999999999999E-2</v>
      </c>
      <c r="G854" s="62">
        <v>-1.085E-2</v>
      </c>
      <c r="H854" s="62">
        <v>-0.12967999999999999</v>
      </c>
      <c r="I854" s="62">
        <v>3.0259999999999999E-2</v>
      </c>
      <c r="J854" s="62">
        <v>-2.427E-2</v>
      </c>
      <c r="K854" s="62">
        <v>4.0499999999999998E-3</v>
      </c>
    </row>
    <row r="855" spans="1:11" x14ac:dyDescent="0.35">
      <c r="A855" s="62">
        <v>849</v>
      </c>
      <c r="B855" s="62">
        <v>6.0670000000000002E-2</v>
      </c>
      <c r="C855" s="62">
        <v>-0.12019000000000001</v>
      </c>
      <c r="D855" s="62">
        <v>-6.0639999999999999E-2</v>
      </c>
      <c r="E855" s="62">
        <v>0.12995000000000001</v>
      </c>
      <c r="F855" s="62">
        <v>7.8750000000000001E-2</v>
      </c>
      <c r="G855" s="62">
        <v>-4.5650000000000003E-2</v>
      </c>
      <c r="H855" s="62">
        <v>-4.3630000000000002E-2</v>
      </c>
      <c r="I855" s="62">
        <v>-2.6429999999999999E-2</v>
      </c>
      <c r="J855" s="62">
        <v>-1.702E-2</v>
      </c>
      <c r="K855" s="62">
        <v>1.9300000000000001E-3</v>
      </c>
    </row>
    <row r="856" spans="1:11" x14ac:dyDescent="0.35">
      <c r="A856" s="62">
        <v>850</v>
      </c>
      <c r="B856" s="62">
        <v>6.3640000000000002E-2</v>
      </c>
      <c r="C856" s="62">
        <v>-6.9089999999999999E-2</v>
      </c>
      <c r="D856" s="62">
        <v>-0.11275</v>
      </c>
      <c r="E856" s="62">
        <v>0.19045000000000001</v>
      </c>
      <c r="F856" s="62">
        <v>4.2360000000000002E-2</v>
      </c>
      <c r="G856" s="62">
        <v>-8.3330000000000001E-2</v>
      </c>
      <c r="H856" s="62">
        <v>-1.2789999999999999E-2</v>
      </c>
      <c r="I856" s="62">
        <v>-3.3959999999999997E-2</v>
      </c>
      <c r="J856" s="62">
        <v>-6.6269999999999996E-2</v>
      </c>
      <c r="K856" s="62">
        <v>-5.024E-2</v>
      </c>
    </row>
    <row r="857" spans="1:11" x14ac:dyDescent="0.35">
      <c r="A857" s="62">
        <v>851</v>
      </c>
      <c r="B857" s="62">
        <v>-0.10439</v>
      </c>
      <c r="C857" s="62">
        <v>-0.14629</v>
      </c>
      <c r="D857" s="62">
        <v>-1.269E-2</v>
      </c>
      <c r="E857" s="62">
        <v>-3.721E-2</v>
      </c>
      <c r="F857" s="62">
        <v>-0.17283999999999999</v>
      </c>
      <c r="G857" s="62">
        <v>-0.24007000000000001</v>
      </c>
      <c r="H857" s="62">
        <v>-3.2300000000000002E-2</v>
      </c>
      <c r="I857" s="62">
        <v>1.491E-2</v>
      </c>
      <c r="J857" s="62">
        <v>-0.10032000000000001</v>
      </c>
      <c r="K857" s="62">
        <v>0.18611</v>
      </c>
    </row>
    <row r="858" spans="1:11" x14ac:dyDescent="0.35">
      <c r="A858" s="62">
        <v>852</v>
      </c>
      <c r="B858" s="62">
        <v>0.19409000000000001</v>
      </c>
      <c r="C858" s="62">
        <v>7.2169999999999998E-2</v>
      </c>
      <c r="D858" s="62">
        <v>7.1660000000000001E-2</v>
      </c>
      <c r="E858" s="62">
        <v>0.17602999999999999</v>
      </c>
      <c r="F858" s="62">
        <v>-0.13392000000000001</v>
      </c>
      <c r="G858" s="62">
        <v>3.2239999999999998E-2</v>
      </c>
      <c r="H858" s="62">
        <v>-8.7299999999999999E-3</v>
      </c>
      <c r="I858" s="62">
        <v>-2.5749999999999999E-2</v>
      </c>
      <c r="J858" s="62">
        <v>2.6630000000000001E-2</v>
      </c>
      <c r="K858" s="62">
        <v>0.10083</v>
      </c>
    </row>
    <row r="859" spans="1:11" x14ac:dyDescent="0.35">
      <c r="A859" s="62">
        <v>853</v>
      </c>
      <c r="B859" s="62">
        <v>-8.4349999999999994E-2</v>
      </c>
      <c r="C859" s="62">
        <v>1.333E-2</v>
      </c>
      <c r="D859" s="62">
        <v>-6.4799999999999996E-3</v>
      </c>
      <c r="E859" s="62">
        <v>-7.0600000000000003E-3</v>
      </c>
      <c r="F859" s="62">
        <v>-0.17358999999999999</v>
      </c>
      <c r="G859" s="62">
        <v>-0.24515999999999999</v>
      </c>
      <c r="H859" s="62">
        <v>8.8109999999999994E-2</v>
      </c>
      <c r="I859" s="62">
        <v>0.25788</v>
      </c>
      <c r="J859" s="62">
        <v>-8.4059999999999996E-2</v>
      </c>
      <c r="K859" s="62">
        <v>-2.9669999999999998E-2</v>
      </c>
    </row>
    <row r="860" spans="1:11" x14ac:dyDescent="0.35">
      <c r="A860" s="62">
        <v>854</v>
      </c>
      <c r="B860" s="62">
        <v>0.17813999999999999</v>
      </c>
      <c r="C860" s="62">
        <v>8.6440000000000003E-2</v>
      </c>
      <c r="D860" s="62">
        <v>4.3479999999999998E-2</v>
      </c>
      <c r="E860" s="62">
        <v>0.13120000000000001</v>
      </c>
      <c r="F860" s="62">
        <v>-2.4889999999999999E-2</v>
      </c>
      <c r="G860" s="62">
        <v>1.5299999999999999E-2</v>
      </c>
      <c r="H860" s="62">
        <v>-5.3600000000000002E-3</v>
      </c>
      <c r="I860" s="62">
        <v>-4.6699999999999997E-3</v>
      </c>
      <c r="J860" s="62">
        <v>2.095E-2</v>
      </c>
      <c r="K860" s="62">
        <v>6.9819999999999993E-2</v>
      </c>
    </row>
    <row r="861" spans="1:11" x14ac:dyDescent="0.35">
      <c r="A861" s="62">
        <v>855</v>
      </c>
      <c r="B861" s="62">
        <v>0.12642999999999999</v>
      </c>
      <c r="C861" s="62">
        <v>-7.1279999999999996E-2</v>
      </c>
      <c r="D861" s="62">
        <v>8.924E-2</v>
      </c>
      <c r="E861" s="62">
        <v>5.552E-2</v>
      </c>
      <c r="F861" s="62">
        <v>-1.9349999999999999E-2</v>
      </c>
      <c r="G861" s="62">
        <v>9.0010000000000007E-2</v>
      </c>
      <c r="H861" s="62">
        <v>-0.10357</v>
      </c>
      <c r="I861" s="62">
        <v>6.2590000000000007E-2</v>
      </c>
      <c r="J861" s="62">
        <v>-7.2029999999999997E-2</v>
      </c>
      <c r="K861" s="62">
        <v>-9.0719999999999995E-2</v>
      </c>
    </row>
    <row r="862" spans="1:11" x14ac:dyDescent="0.35">
      <c r="A862" s="62">
        <v>856</v>
      </c>
      <c r="B862" s="62">
        <v>0.18820000000000001</v>
      </c>
      <c r="C862" s="62">
        <v>6.2549999999999994E-2</v>
      </c>
      <c r="D862" s="62">
        <v>6.8260000000000001E-2</v>
      </c>
      <c r="E862" s="62">
        <v>0.10958</v>
      </c>
      <c r="F862" s="62">
        <v>-4.718E-2</v>
      </c>
      <c r="G862" s="62">
        <v>2.1850000000000001E-2</v>
      </c>
      <c r="H862" s="62">
        <v>8.6899999999999998E-3</v>
      </c>
      <c r="I862" s="62">
        <v>-3.245E-2</v>
      </c>
      <c r="J862" s="62">
        <v>9.3999999999999997E-4</v>
      </c>
      <c r="K862" s="62">
        <v>6.9629999999999997E-2</v>
      </c>
    </row>
    <row r="863" spans="1:11" x14ac:dyDescent="0.35">
      <c r="A863" s="62">
        <v>857</v>
      </c>
      <c r="B863" s="62">
        <v>-8.1930000000000003E-2</v>
      </c>
      <c r="C863" s="62">
        <v>-2.2899999999999999E-3</v>
      </c>
      <c r="D863" s="62">
        <v>8.9999999999999993E-3</v>
      </c>
      <c r="E863" s="62">
        <v>0.11124000000000001</v>
      </c>
      <c r="F863" s="62">
        <v>-0.34949999999999998</v>
      </c>
      <c r="G863" s="62">
        <v>-0.23798</v>
      </c>
      <c r="H863" s="62">
        <v>6.9510000000000002E-2</v>
      </c>
      <c r="I863" s="62">
        <v>0.16955000000000001</v>
      </c>
      <c r="J863" s="62">
        <v>-4.0529999999999997E-2</v>
      </c>
      <c r="K863" s="62">
        <v>2.1340000000000001E-2</v>
      </c>
    </row>
    <row r="864" spans="1:11" x14ac:dyDescent="0.35">
      <c r="A864" s="62">
        <v>858</v>
      </c>
      <c r="B864" s="62">
        <v>0.17355999999999999</v>
      </c>
      <c r="C864" s="62">
        <v>8.5209999999999994E-2</v>
      </c>
      <c r="D864" s="62">
        <v>6.9110000000000005E-2</v>
      </c>
      <c r="E864" s="62">
        <v>7.5200000000000003E-2</v>
      </c>
      <c r="F864" s="62">
        <v>9.0000000000000006E-5</v>
      </c>
      <c r="G864" s="62">
        <v>4.1140000000000003E-2</v>
      </c>
      <c r="H864" s="62">
        <v>-6.8849999999999995E-2</v>
      </c>
      <c r="I864" s="62">
        <v>4.172E-2</v>
      </c>
      <c r="J864" s="62">
        <v>-2.682E-2</v>
      </c>
      <c r="K864" s="62">
        <v>4.1919999999999999E-2</v>
      </c>
    </row>
    <row r="865" spans="1:11" x14ac:dyDescent="0.35">
      <c r="A865" s="62">
        <v>859</v>
      </c>
      <c r="B865" s="62">
        <v>-8.183E-2</v>
      </c>
      <c r="C865" s="62">
        <v>-1.3799999999999999E-3</v>
      </c>
      <c r="D865" s="62">
        <v>9.9500000000000005E-3</v>
      </c>
      <c r="E865" s="62">
        <v>0.11742</v>
      </c>
      <c r="F865" s="62">
        <v>-0.35705999999999999</v>
      </c>
      <c r="G865" s="62">
        <v>-0.24012</v>
      </c>
      <c r="H865" s="62">
        <v>8.3510000000000001E-2</v>
      </c>
      <c r="I865" s="62">
        <v>0.16456000000000001</v>
      </c>
      <c r="J865" s="62">
        <v>-3.968E-2</v>
      </c>
      <c r="K865" s="62">
        <v>2.6710000000000001E-2</v>
      </c>
    </row>
    <row r="866" spans="1:11" x14ac:dyDescent="0.35">
      <c r="A866" s="62">
        <v>860</v>
      </c>
      <c r="B866" s="62">
        <v>0.12018</v>
      </c>
      <c r="C866" s="62">
        <v>-4.172E-2</v>
      </c>
      <c r="D866" s="62">
        <v>8.3049999999999999E-2</v>
      </c>
      <c r="E866" s="62">
        <v>0.17036999999999999</v>
      </c>
      <c r="F866" s="62">
        <v>-5.7590000000000002E-2</v>
      </c>
      <c r="G866" s="62">
        <v>4.9730000000000003E-2</v>
      </c>
      <c r="H866" s="62">
        <v>-7.399E-2</v>
      </c>
      <c r="I866" s="62">
        <v>-3.1700000000000001E-3</v>
      </c>
      <c r="J866" s="62">
        <v>-4.8669999999999998E-2</v>
      </c>
      <c r="K866" s="62">
        <v>-9.7439999999999999E-2</v>
      </c>
    </row>
    <row r="867" spans="1:11" x14ac:dyDescent="0.35">
      <c r="A867" s="62">
        <v>861</v>
      </c>
      <c r="B867" s="62">
        <v>-0.10511</v>
      </c>
      <c r="C867" s="62">
        <v>-0.12393999999999999</v>
      </c>
      <c r="D867" s="62">
        <v>6.7200000000000003E-3</v>
      </c>
      <c r="E867" s="62">
        <v>-2.2800000000000001E-2</v>
      </c>
      <c r="F867" s="62">
        <v>-0.11814</v>
      </c>
      <c r="G867" s="62">
        <v>-0.27037</v>
      </c>
      <c r="H867" s="62">
        <v>-4.2349999999999999E-2</v>
      </c>
      <c r="I867" s="62">
        <v>-2.2950000000000002E-2</v>
      </c>
      <c r="J867" s="62">
        <v>-0.1416</v>
      </c>
      <c r="K867" s="62">
        <v>9.9299999999999999E-2</v>
      </c>
    </row>
    <row r="868" spans="1:11" x14ac:dyDescent="0.35">
      <c r="A868" s="62">
        <v>862</v>
      </c>
      <c r="B868" s="62">
        <v>-0.14612</v>
      </c>
      <c r="C868" s="62">
        <v>-8.2720000000000002E-2</v>
      </c>
      <c r="D868" s="62">
        <v>-7.7310000000000004E-2</v>
      </c>
      <c r="E868" s="62">
        <v>-5.5539999999999999E-2</v>
      </c>
      <c r="F868" s="62">
        <v>-0.12203</v>
      </c>
      <c r="G868" s="62">
        <v>-0.24177000000000001</v>
      </c>
      <c r="H868" s="62">
        <v>1.273E-2</v>
      </c>
      <c r="I868" s="62">
        <v>0.20984</v>
      </c>
      <c r="J868" s="62">
        <v>-0.11748</v>
      </c>
      <c r="K868" s="62">
        <v>-1.771E-2</v>
      </c>
    </row>
    <row r="869" spans="1:11" x14ac:dyDescent="0.35">
      <c r="A869" s="62">
        <v>863</v>
      </c>
      <c r="B869" s="62">
        <v>-8.4779999999999994E-2</v>
      </c>
      <c r="C869" s="62">
        <v>-1.311E-2</v>
      </c>
      <c r="D869" s="62">
        <v>1.469E-2</v>
      </c>
      <c r="E869" s="62">
        <v>7.5200000000000003E-2</v>
      </c>
      <c r="F869" s="62">
        <v>-0.36752000000000001</v>
      </c>
      <c r="G869" s="62">
        <v>-0.20935999999999999</v>
      </c>
      <c r="H869" s="62">
        <v>3.2460000000000003E-2</v>
      </c>
      <c r="I869" s="62">
        <v>0.20982999999999999</v>
      </c>
      <c r="J869" s="62">
        <v>-4.4999999999999998E-2</v>
      </c>
      <c r="K869" s="62">
        <v>4.3090000000000003E-2</v>
      </c>
    </row>
    <row r="870" spans="1:11" x14ac:dyDescent="0.35">
      <c r="A870" s="62">
        <v>864</v>
      </c>
      <c r="B870" s="62">
        <v>0.18064</v>
      </c>
      <c r="C870" s="62">
        <v>5.4300000000000001E-2</v>
      </c>
      <c r="D870" s="62">
        <v>6.6409999999999997E-2</v>
      </c>
      <c r="E870" s="62">
        <v>6.234E-2</v>
      </c>
      <c r="F870" s="62">
        <v>-4.9869999999999998E-2</v>
      </c>
      <c r="G870" s="62">
        <v>5.8369999999999998E-2</v>
      </c>
      <c r="H870" s="62">
        <v>-5.9290000000000002E-2</v>
      </c>
      <c r="I870" s="62">
        <v>2.232E-2</v>
      </c>
      <c r="J870" s="62">
        <v>-3.1700000000000001E-3</v>
      </c>
      <c r="K870" s="62">
        <v>7.9240000000000005E-2</v>
      </c>
    </row>
    <row r="871" spans="1:11" x14ac:dyDescent="0.35">
      <c r="A871" s="62">
        <v>865</v>
      </c>
      <c r="B871" s="62">
        <v>0.18376000000000001</v>
      </c>
      <c r="C871" s="62">
        <v>7.4249999999999997E-2</v>
      </c>
      <c r="D871" s="62">
        <v>6.0159999999999998E-2</v>
      </c>
      <c r="E871" s="62">
        <v>0.13148000000000001</v>
      </c>
      <c r="F871" s="62">
        <v>-6.6460000000000005E-2</v>
      </c>
      <c r="G871" s="62">
        <v>2.648E-2</v>
      </c>
      <c r="H871" s="62">
        <v>-0.10197000000000001</v>
      </c>
      <c r="I871" s="62">
        <v>-1.736E-2</v>
      </c>
      <c r="J871" s="62">
        <v>1.3639999999999999E-2</v>
      </c>
      <c r="K871" s="62">
        <v>3.934E-2</v>
      </c>
    </row>
    <row r="872" spans="1:11" x14ac:dyDescent="0.35">
      <c r="A872" s="62">
        <v>866</v>
      </c>
      <c r="B872" s="62">
        <v>0.19026000000000001</v>
      </c>
      <c r="C872" s="62">
        <v>9.0399999999999994E-2</v>
      </c>
      <c r="D872" s="62">
        <v>5.4780000000000002E-2</v>
      </c>
      <c r="E872" s="62">
        <v>0.20094999999999999</v>
      </c>
      <c r="F872" s="62">
        <v>-7.0239999999999997E-2</v>
      </c>
      <c r="G872" s="62">
        <v>-1.214E-2</v>
      </c>
      <c r="H872" s="62">
        <v>-5.9000000000000003E-4</v>
      </c>
      <c r="I872" s="62">
        <v>-7.7439999999999995E-2</v>
      </c>
      <c r="J872" s="62">
        <v>2.486E-2</v>
      </c>
      <c r="K872" s="62">
        <v>3.8739999999999997E-2</v>
      </c>
    </row>
    <row r="873" spans="1:11" x14ac:dyDescent="0.35">
      <c r="A873" s="62">
        <v>867</v>
      </c>
      <c r="B873" s="62">
        <v>5.8040000000000001E-2</v>
      </c>
      <c r="C873" s="62">
        <v>-0.15631</v>
      </c>
      <c r="D873" s="62">
        <v>-3.31E-3</v>
      </c>
      <c r="E873" s="62">
        <v>0.12926000000000001</v>
      </c>
      <c r="F873" s="62">
        <v>3.2410000000000001E-2</v>
      </c>
      <c r="G873" s="62">
        <v>-0.10548</v>
      </c>
      <c r="H873" s="62">
        <v>-0.16594</v>
      </c>
      <c r="I873" s="62">
        <v>-0.10556</v>
      </c>
      <c r="J873" s="62">
        <v>-9.1310000000000002E-2</v>
      </c>
      <c r="K873" s="62">
        <v>-1.4489999999999999E-2</v>
      </c>
    </row>
    <row r="874" spans="1:11" x14ac:dyDescent="0.35">
      <c r="A874" s="62">
        <v>868</v>
      </c>
      <c r="B874" s="62">
        <v>5.9709999999999999E-2</v>
      </c>
      <c r="C874" s="62">
        <v>-0.15690999999999999</v>
      </c>
      <c r="D874" s="62">
        <v>-2.3120000000000002E-2</v>
      </c>
      <c r="E874" s="62">
        <v>0.16871</v>
      </c>
      <c r="F874" s="62">
        <v>-6.0999999999999997E-4</v>
      </c>
      <c r="G874" s="62">
        <v>-5.2589999999999998E-2</v>
      </c>
      <c r="H874" s="62">
        <v>-9.7799999999999998E-2</v>
      </c>
      <c r="I874" s="62">
        <v>-0.11683</v>
      </c>
      <c r="J874" s="62">
        <v>-5.5370000000000003E-2</v>
      </c>
      <c r="K874" s="62">
        <v>6.0000000000000001E-3</v>
      </c>
    </row>
    <row r="875" spans="1:11" x14ac:dyDescent="0.35">
      <c r="A875" s="62">
        <v>869</v>
      </c>
      <c r="B875" s="62">
        <v>0.11491999999999999</v>
      </c>
      <c r="C875" s="62">
        <v>-2.0910000000000002E-2</v>
      </c>
      <c r="D875" s="62">
        <v>6.9190000000000002E-2</v>
      </c>
      <c r="E875" s="62">
        <v>0.21301</v>
      </c>
      <c r="F875" s="62">
        <v>-5.1020000000000003E-2</v>
      </c>
      <c r="G875" s="62">
        <v>3.39E-2</v>
      </c>
      <c r="H875" s="62">
        <v>-5.176E-2</v>
      </c>
      <c r="I875" s="62">
        <v>2.7000000000000001E-3</v>
      </c>
      <c r="J875" s="62">
        <v>-2.887E-2</v>
      </c>
      <c r="K875" s="62">
        <v>-8.1369999999999998E-2</v>
      </c>
    </row>
    <row r="876" spans="1:11" x14ac:dyDescent="0.35">
      <c r="A876" s="62">
        <v>870</v>
      </c>
      <c r="B876" s="62">
        <v>0.19986999999999999</v>
      </c>
      <c r="C876" s="62">
        <v>8.3229999999999998E-2</v>
      </c>
      <c r="D876" s="62">
        <v>1.8589999999999999E-2</v>
      </c>
      <c r="E876" s="62">
        <v>7.0499999999999993E-2</v>
      </c>
      <c r="F876" s="62">
        <v>7.8909999999999994E-2</v>
      </c>
      <c r="G876" s="62">
        <v>-5.8300000000000001E-3</v>
      </c>
      <c r="H876" s="62">
        <v>8.1629999999999994E-2</v>
      </c>
      <c r="I876" s="62">
        <v>1.6800000000000001E-3</v>
      </c>
      <c r="J876" s="62">
        <v>3.7399999999999998E-3</v>
      </c>
      <c r="K876" s="62">
        <v>3.9410000000000001E-2</v>
      </c>
    </row>
    <row r="877" spans="1:11" x14ac:dyDescent="0.35">
      <c r="A877" s="62">
        <v>871</v>
      </c>
      <c r="B877" s="62">
        <v>0.19159000000000001</v>
      </c>
      <c r="C877" s="62">
        <v>7.1779999999999997E-2</v>
      </c>
      <c r="D877" s="62">
        <v>2.5669999999999998E-2</v>
      </c>
      <c r="E877" s="62">
        <v>3.1629999999999998E-2</v>
      </c>
      <c r="F877" s="62">
        <v>6.5430000000000002E-2</v>
      </c>
      <c r="G877" s="62">
        <v>2.5389999999999999E-2</v>
      </c>
      <c r="H877" s="62">
        <v>2.921E-2</v>
      </c>
      <c r="I877" s="62">
        <v>4.3319999999999997E-2</v>
      </c>
      <c r="J877" s="62">
        <v>-2.0500000000000002E-3</v>
      </c>
      <c r="K877" s="62">
        <v>5.9639999999999999E-2</v>
      </c>
    </row>
    <row r="878" spans="1:11" x14ac:dyDescent="0.35">
      <c r="A878" s="62">
        <v>872</v>
      </c>
      <c r="B878" s="62">
        <v>0.20221</v>
      </c>
      <c r="C878" s="62">
        <v>8.8400000000000006E-2</v>
      </c>
      <c r="D878" s="62">
        <v>2.0209999999999999E-2</v>
      </c>
      <c r="E878" s="62">
        <v>0.1043</v>
      </c>
      <c r="F878" s="62">
        <v>5.5239999999999997E-2</v>
      </c>
      <c r="G878" s="62">
        <v>-1.5270000000000001E-2</v>
      </c>
      <c r="H878" s="62">
        <v>0.14421</v>
      </c>
      <c r="I878" s="62">
        <v>-1.9709999999999998E-2</v>
      </c>
      <c r="J878" s="62">
        <v>9.6699999999999998E-3</v>
      </c>
      <c r="K878" s="62">
        <v>6.1350000000000002E-2</v>
      </c>
    </row>
    <row r="879" spans="1:11" x14ac:dyDescent="0.35">
      <c r="A879" s="62">
        <v>873</v>
      </c>
      <c r="B879" s="62">
        <v>0.1875</v>
      </c>
      <c r="C879" s="62">
        <v>8.3930000000000005E-2</v>
      </c>
      <c r="D879" s="62">
        <v>5.0799999999999998E-2</v>
      </c>
      <c r="E879" s="62">
        <v>3.3259999999999998E-2</v>
      </c>
      <c r="F879" s="62">
        <v>8.362E-2</v>
      </c>
      <c r="G879" s="62">
        <v>2.121E-2</v>
      </c>
      <c r="H879" s="62">
        <v>1.609E-2</v>
      </c>
      <c r="I879" s="62">
        <v>3.422E-2</v>
      </c>
      <c r="J879" s="62">
        <v>-4.036E-2</v>
      </c>
      <c r="K879" s="62">
        <v>1.5779999999999999E-2</v>
      </c>
    </row>
    <row r="880" spans="1:11" x14ac:dyDescent="0.35">
      <c r="A880" s="62">
        <v>874</v>
      </c>
      <c r="B880" s="62">
        <v>0.18856999999999999</v>
      </c>
      <c r="C880" s="62">
        <v>5.8349999999999999E-2</v>
      </c>
      <c r="D880" s="62">
        <v>3.2039999999999999E-2</v>
      </c>
      <c r="E880" s="62">
        <v>-1.601E-2</v>
      </c>
      <c r="F880" s="62">
        <v>5.3310000000000003E-2</v>
      </c>
      <c r="G880" s="62">
        <v>5.6800000000000003E-2</v>
      </c>
      <c r="H880" s="62">
        <v>-3.2550000000000003E-2</v>
      </c>
      <c r="I880" s="62">
        <v>9.0579999999999994E-2</v>
      </c>
      <c r="J880" s="62">
        <v>-7.5700000000000003E-3</v>
      </c>
      <c r="K880" s="62">
        <v>7.2059999999999999E-2</v>
      </c>
    </row>
    <row r="881" spans="1:11" x14ac:dyDescent="0.35">
      <c r="A881" s="62">
        <v>875</v>
      </c>
      <c r="B881" s="62">
        <v>0.19972000000000001</v>
      </c>
      <c r="C881" s="62">
        <v>8.4209999999999993E-2</v>
      </c>
      <c r="D881" s="62">
        <v>2.1690000000000001E-2</v>
      </c>
      <c r="E881" s="62">
        <v>8.4640000000000007E-2</v>
      </c>
      <c r="F881" s="62">
        <v>6.8070000000000006E-2</v>
      </c>
      <c r="G881" s="62">
        <v>-1.051E-2</v>
      </c>
      <c r="H881" s="62">
        <v>0.10772</v>
      </c>
      <c r="I881" s="62">
        <v>-9.5099999999999994E-3</v>
      </c>
      <c r="J881" s="62">
        <v>5.1399999999999996E-3</v>
      </c>
      <c r="K881" s="62">
        <v>5.0619999999999998E-2</v>
      </c>
    </row>
    <row r="882" spans="1:11" x14ac:dyDescent="0.35">
      <c r="A882" s="62">
        <v>876</v>
      </c>
      <c r="B882" s="62">
        <v>0.19142000000000001</v>
      </c>
      <c r="C882" s="62">
        <v>7.3899999999999993E-2</v>
      </c>
      <c r="D882" s="62">
        <v>2.6620000000000001E-2</v>
      </c>
      <c r="E882" s="62">
        <v>4.5690000000000001E-2</v>
      </c>
      <c r="F882" s="62">
        <v>5.6820000000000002E-2</v>
      </c>
      <c r="G882" s="62">
        <v>2.188E-2</v>
      </c>
      <c r="H882" s="62">
        <v>5.3469999999999997E-2</v>
      </c>
      <c r="I882" s="62">
        <v>3.4290000000000001E-2</v>
      </c>
      <c r="J882" s="62">
        <v>-3.0000000000000001E-5</v>
      </c>
      <c r="K882" s="62">
        <v>6.9139999999999993E-2</v>
      </c>
    </row>
    <row r="883" spans="1:11" x14ac:dyDescent="0.35">
      <c r="A883" s="62">
        <v>877</v>
      </c>
      <c r="B883" s="62">
        <v>0.19142000000000001</v>
      </c>
      <c r="C883" s="62">
        <v>7.3899999999999993E-2</v>
      </c>
      <c r="D883" s="62">
        <v>2.6620000000000001E-2</v>
      </c>
      <c r="E883" s="62">
        <v>4.5690000000000001E-2</v>
      </c>
      <c r="F883" s="62">
        <v>5.6820000000000002E-2</v>
      </c>
      <c r="G883" s="62">
        <v>2.188E-2</v>
      </c>
      <c r="H883" s="62">
        <v>5.3469999999999997E-2</v>
      </c>
      <c r="I883" s="62">
        <v>3.4290000000000001E-2</v>
      </c>
      <c r="J883" s="62">
        <v>-3.0000000000000001E-5</v>
      </c>
      <c r="K883" s="62">
        <v>6.9139999999999993E-2</v>
      </c>
    </row>
    <row r="884" spans="1:11" x14ac:dyDescent="0.35">
      <c r="A884" s="62">
        <v>878</v>
      </c>
      <c r="B884" s="62">
        <v>0.19064999999999999</v>
      </c>
      <c r="C884" s="62">
        <v>7.3499999999999996E-2</v>
      </c>
      <c r="D884" s="62">
        <v>2.545E-2</v>
      </c>
      <c r="E884" s="62">
        <v>3.7920000000000002E-2</v>
      </c>
      <c r="F884" s="62">
        <v>5.9360000000000003E-2</v>
      </c>
      <c r="G884" s="62">
        <v>2.3970000000000002E-2</v>
      </c>
      <c r="H884" s="62">
        <v>4.2590000000000003E-2</v>
      </c>
      <c r="I884" s="62">
        <v>3.9350000000000003E-2</v>
      </c>
      <c r="J884" s="62">
        <v>-1.07E-3</v>
      </c>
      <c r="K884" s="62">
        <v>6.5009999999999998E-2</v>
      </c>
    </row>
    <row r="885" spans="1:11" x14ac:dyDescent="0.35">
      <c r="A885" s="62">
        <v>879</v>
      </c>
      <c r="B885" s="62">
        <v>0.19980000000000001</v>
      </c>
      <c r="C885" s="62">
        <v>8.6309999999999998E-2</v>
      </c>
      <c r="D885" s="62">
        <v>2.0299999999999999E-2</v>
      </c>
      <c r="E885" s="62">
        <v>9.0709999999999999E-2</v>
      </c>
      <c r="F885" s="62">
        <v>6.3070000000000001E-2</v>
      </c>
      <c r="G885" s="62">
        <v>-1.1599999999999999E-2</v>
      </c>
      <c r="H885" s="62">
        <v>0.12032</v>
      </c>
      <c r="I885" s="62">
        <v>-1.2149999999999999E-2</v>
      </c>
      <c r="J885" s="62">
        <v>6.7099999999999998E-3</v>
      </c>
      <c r="K885" s="62">
        <v>5.4390000000000001E-2</v>
      </c>
    </row>
    <row r="886" spans="1:11" x14ac:dyDescent="0.35">
      <c r="A886" s="62">
        <v>880</v>
      </c>
      <c r="B886" s="62">
        <v>0.19119</v>
      </c>
      <c r="C886" s="62">
        <v>7.0749999999999993E-2</v>
      </c>
      <c r="D886" s="62">
        <v>2.7799999999999998E-2</v>
      </c>
      <c r="E886" s="62">
        <v>3.177E-2</v>
      </c>
      <c r="F886" s="62">
        <v>6.3280000000000003E-2</v>
      </c>
      <c r="G886" s="62">
        <v>2.436E-2</v>
      </c>
      <c r="H886" s="62">
        <v>3.0929999999999999E-2</v>
      </c>
      <c r="I886" s="62">
        <v>4.1119999999999997E-2</v>
      </c>
      <c r="J886" s="62">
        <v>-2.7799999999999999E-3</v>
      </c>
      <c r="K886" s="62">
        <v>6.1600000000000002E-2</v>
      </c>
    </row>
    <row r="887" spans="1:11" x14ac:dyDescent="0.35">
      <c r="A887" s="62">
        <v>881</v>
      </c>
      <c r="B887" s="62">
        <v>0.19961999999999999</v>
      </c>
      <c r="C887" s="62">
        <v>8.2640000000000005E-2</v>
      </c>
      <c r="D887" s="62">
        <v>1.9800000000000002E-2</v>
      </c>
      <c r="E887" s="62">
        <v>7.059E-2</v>
      </c>
      <c r="F887" s="62">
        <v>7.7689999999999995E-2</v>
      </c>
      <c r="G887" s="62">
        <v>-6.4200000000000004E-3</v>
      </c>
      <c r="H887" s="62">
        <v>8.2610000000000003E-2</v>
      </c>
      <c r="I887" s="62">
        <v>4.2000000000000002E-4</v>
      </c>
      <c r="J887" s="62">
        <v>3.3300000000000001E-3</v>
      </c>
      <c r="K887" s="62">
        <v>4.054E-2</v>
      </c>
    </row>
    <row r="888" spans="1:11" x14ac:dyDescent="0.35">
      <c r="A888" s="62">
        <v>882</v>
      </c>
      <c r="B888" s="62">
        <v>0.19975000000000001</v>
      </c>
      <c r="C888" s="62">
        <v>8.5330000000000003E-2</v>
      </c>
      <c r="D888" s="62">
        <v>1.9529999999999999E-2</v>
      </c>
      <c r="E888" s="62">
        <v>8.455E-2</v>
      </c>
      <c r="F888" s="62">
        <v>7.0290000000000005E-2</v>
      </c>
      <c r="G888" s="62">
        <v>-9.3600000000000003E-3</v>
      </c>
      <c r="H888" s="62">
        <v>0.10591</v>
      </c>
      <c r="I888" s="62">
        <v>-7.3400000000000002E-3</v>
      </c>
      <c r="J888" s="62">
        <v>5.7800000000000004E-3</v>
      </c>
      <c r="K888" s="62">
        <v>4.8890000000000003E-2</v>
      </c>
    </row>
    <row r="889" spans="1:11" x14ac:dyDescent="0.35">
      <c r="A889" s="62">
        <v>883</v>
      </c>
      <c r="B889" s="62">
        <v>0.19281999999999999</v>
      </c>
      <c r="C889" s="62">
        <v>7.2309999999999999E-2</v>
      </c>
      <c r="D889" s="62">
        <v>2.188E-2</v>
      </c>
      <c r="E889" s="62">
        <v>2.3429999999999999E-2</v>
      </c>
      <c r="F889" s="62">
        <v>7.0440000000000003E-2</v>
      </c>
      <c r="G889" s="62">
        <v>2.8340000000000001E-2</v>
      </c>
      <c r="H889" s="62">
        <v>1.6500000000000001E-2</v>
      </c>
      <c r="I889" s="62">
        <v>5.135E-2</v>
      </c>
      <c r="J889" s="62">
        <v>-1.8400000000000001E-3</v>
      </c>
      <c r="K889" s="62">
        <v>5.2080000000000001E-2</v>
      </c>
    </row>
    <row r="890" spans="1:11" x14ac:dyDescent="0.35">
      <c r="A890" s="62">
        <v>884</v>
      </c>
      <c r="B890" s="62">
        <v>0.18881000000000001</v>
      </c>
      <c r="C890" s="62">
        <v>8.0689999999999998E-2</v>
      </c>
      <c r="D890" s="62">
        <v>5.151E-2</v>
      </c>
      <c r="E890" s="62">
        <v>1.907E-2</v>
      </c>
      <c r="F890" s="62">
        <v>9.0380000000000002E-2</v>
      </c>
      <c r="G890" s="62">
        <v>2.3550000000000001E-2</v>
      </c>
      <c r="H890" s="62">
        <v>-6.6299999999999996E-3</v>
      </c>
      <c r="I890" s="62">
        <v>4.1790000000000001E-2</v>
      </c>
      <c r="J890" s="62">
        <v>-4.2599999999999999E-2</v>
      </c>
      <c r="K890" s="62">
        <v>6.79E-3</v>
      </c>
    </row>
    <row r="891" spans="1:11" x14ac:dyDescent="0.35">
      <c r="A891" s="62">
        <v>885</v>
      </c>
      <c r="B891" s="62">
        <v>0.20139000000000001</v>
      </c>
      <c r="C891" s="62">
        <v>8.6489999999999997E-2</v>
      </c>
      <c r="D891" s="62">
        <v>2.1559999999999999E-2</v>
      </c>
      <c r="E891" s="62">
        <v>9.8350000000000007E-2</v>
      </c>
      <c r="F891" s="62">
        <v>6.0339999999999998E-2</v>
      </c>
      <c r="G891" s="62">
        <v>-1.393E-2</v>
      </c>
      <c r="H891" s="62">
        <v>0.13136</v>
      </c>
      <c r="I891" s="62">
        <v>-1.7160000000000002E-2</v>
      </c>
      <c r="J891" s="62">
        <v>7.9299999999999995E-3</v>
      </c>
      <c r="K891" s="62">
        <v>5.8009999999999999E-2</v>
      </c>
    </row>
    <row r="892" spans="1:11" x14ac:dyDescent="0.35">
      <c r="A892" s="62">
        <v>886</v>
      </c>
      <c r="B892" s="62">
        <v>0.19968</v>
      </c>
      <c r="C892" s="62">
        <v>8.4860000000000005E-2</v>
      </c>
      <c r="D892" s="62">
        <v>2.0469999999999999E-2</v>
      </c>
      <c r="E892" s="62">
        <v>8.4599999999999995E-2</v>
      </c>
      <c r="F892" s="62">
        <v>6.9309999999999997E-2</v>
      </c>
      <c r="G892" s="62">
        <v>-9.8300000000000002E-3</v>
      </c>
      <c r="H892" s="62">
        <v>0.10662000000000001</v>
      </c>
      <c r="I892" s="62">
        <v>-8.3000000000000001E-3</v>
      </c>
      <c r="J892" s="62">
        <v>5.4900000000000001E-3</v>
      </c>
      <c r="K892" s="62">
        <v>4.965E-2</v>
      </c>
    </row>
    <row r="893" spans="1:11" x14ac:dyDescent="0.35">
      <c r="A893" s="62">
        <v>887</v>
      </c>
      <c r="B893" s="62">
        <v>0.2019</v>
      </c>
      <c r="C893" s="62">
        <v>8.2610000000000003E-2</v>
      </c>
      <c r="D893" s="62">
        <v>2.3449999999999999E-2</v>
      </c>
      <c r="E893" s="62">
        <v>8.6059999999999998E-2</v>
      </c>
      <c r="F893" s="62">
        <v>7.1160000000000001E-2</v>
      </c>
      <c r="G893" s="62">
        <v>-1.1480000000000001E-2</v>
      </c>
      <c r="H893" s="62">
        <v>0.10555</v>
      </c>
      <c r="I893" s="62">
        <v>-1.0880000000000001E-2</v>
      </c>
      <c r="J893" s="62">
        <v>5.2100000000000002E-3</v>
      </c>
      <c r="K893" s="62">
        <v>4.9329999999999999E-2</v>
      </c>
    </row>
    <row r="894" spans="1:11" x14ac:dyDescent="0.35">
      <c r="A894" s="62">
        <v>888</v>
      </c>
      <c r="B894" s="62">
        <v>0.20021</v>
      </c>
      <c r="C894" s="62">
        <v>8.634E-2</v>
      </c>
      <c r="D894" s="62">
        <v>1.7430000000000001E-2</v>
      </c>
      <c r="E894" s="62">
        <v>8.4409999999999999E-2</v>
      </c>
      <c r="F894" s="62">
        <v>7.2389999999999996E-2</v>
      </c>
      <c r="G894" s="62">
        <v>-8.3400000000000002E-3</v>
      </c>
      <c r="H894" s="62">
        <v>0.10415000000000001</v>
      </c>
      <c r="I894" s="62">
        <v>-5.1599999999999997E-3</v>
      </c>
      <c r="J894" s="62">
        <v>6.5100000000000002E-3</v>
      </c>
      <c r="K894" s="62">
        <v>4.6879999999999998E-2</v>
      </c>
    </row>
    <row r="895" spans="1:11" x14ac:dyDescent="0.35">
      <c r="A895" s="62">
        <v>889</v>
      </c>
      <c r="B895" s="62">
        <v>0.20038</v>
      </c>
      <c r="C895" s="62">
        <v>8.1920000000000007E-2</v>
      </c>
      <c r="D895" s="62">
        <v>2.315E-2</v>
      </c>
      <c r="E895" s="62">
        <v>7.8439999999999996E-2</v>
      </c>
      <c r="F895" s="62">
        <v>7.2889999999999996E-2</v>
      </c>
      <c r="G895" s="62">
        <v>-9.6500000000000006E-3</v>
      </c>
      <c r="H895" s="62">
        <v>9.5250000000000001E-2</v>
      </c>
      <c r="I895" s="62">
        <v>-6.8199999999999997E-3</v>
      </c>
      <c r="J895" s="62">
        <v>3.7200000000000002E-3</v>
      </c>
      <c r="K895" s="62">
        <v>4.6379999999999998E-2</v>
      </c>
    </row>
    <row r="896" spans="1:11" x14ac:dyDescent="0.35">
      <c r="A896" s="62">
        <v>890</v>
      </c>
      <c r="B896" s="62">
        <v>0.19966999999999999</v>
      </c>
      <c r="C896" s="62">
        <v>8.2790000000000002E-2</v>
      </c>
      <c r="D896" s="62">
        <v>1.9519999999999999E-2</v>
      </c>
      <c r="E896" s="62">
        <v>7.0569999999999994E-2</v>
      </c>
      <c r="F896" s="62">
        <v>7.7960000000000002E-2</v>
      </c>
      <c r="G896" s="62">
        <v>-6.2599999999999999E-3</v>
      </c>
      <c r="H896" s="62">
        <v>8.2309999999999994E-2</v>
      </c>
      <c r="I896" s="62">
        <v>7.2000000000000005E-4</v>
      </c>
      <c r="J896" s="62">
        <v>3.4199999999999999E-3</v>
      </c>
      <c r="K896" s="62">
        <v>4.0250000000000001E-2</v>
      </c>
    </row>
    <row r="897" spans="1:11" x14ac:dyDescent="0.35">
      <c r="A897" s="62">
        <v>891</v>
      </c>
      <c r="B897" s="62">
        <v>0.20004</v>
      </c>
      <c r="C897" s="62">
        <v>8.3500000000000005E-2</v>
      </c>
      <c r="D897" s="62">
        <v>1.7999999999999999E-2</v>
      </c>
      <c r="E897" s="62">
        <v>7.0449999999999999E-2</v>
      </c>
      <c r="F897" s="62">
        <v>7.9479999999999995E-2</v>
      </c>
      <c r="G897" s="62">
        <v>-5.5500000000000002E-3</v>
      </c>
      <c r="H897" s="62">
        <v>8.1110000000000002E-2</v>
      </c>
      <c r="I897" s="62">
        <v>2.3E-3</v>
      </c>
      <c r="J897" s="62">
        <v>3.96E-3</v>
      </c>
      <c r="K897" s="62">
        <v>3.8800000000000001E-2</v>
      </c>
    </row>
    <row r="898" spans="1:11" x14ac:dyDescent="0.35">
      <c r="A898" s="62">
        <v>892</v>
      </c>
      <c r="B898" s="62">
        <v>0.19051000000000001</v>
      </c>
      <c r="C898" s="62">
        <v>7.288E-2</v>
      </c>
      <c r="D898" s="62">
        <v>2.6689999999999998E-2</v>
      </c>
      <c r="E898" s="62">
        <v>3.7990000000000003E-2</v>
      </c>
      <c r="F898" s="62">
        <v>5.8069999999999997E-2</v>
      </c>
      <c r="G898" s="62">
        <v>2.3359999999999999E-2</v>
      </c>
      <c r="H898" s="62">
        <v>4.3549999999999998E-2</v>
      </c>
      <c r="I898" s="62">
        <v>3.807E-2</v>
      </c>
      <c r="J898" s="62">
        <v>-1.48E-3</v>
      </c>
      <c r="K898" s="62">
        <v>6.6059999999999994E-2</v>
      </c>
    </row>
    <row r="899" spans="1:11" x14ac:dyDescent="0.35">
      <c r="A899" s="62">
        <v>893</v>
      </c>
      <c r="B899" s="62">
        <v>0.20033999999999999</v>
      </c>
      <c r="C899" s="62">
        <v>8.2570000000000005E-2</v>
      </c>
      <c r="D899" s="62">
        <v>2.1909999999999999E-2</v>
      </c>
      <c r="E899" s="62">
        <v>7.8399999999999997E-2</v>
      </c>
      <c r="F899" s="62">
        <v>7.417E-2</v>
      </c>
      <c r="G899" s="62">
        <v>-8.9700000000000005E-3</v>
      </c>
      <c r="H899" s="62">
        <v>9.4210000000000002E-2</v>
      </c>
      <c r="I899" s="62">
        <v>-5.5900000000000004E-3</v>
      </c>
      <c r="J899" s="62">
        <v>4.0800000000000003E-3</v>
      </c>
      <c r="K899" s="62">
        <v>4.5429999999999998E-2</v>
      </c>
    </row>
    <row r="900" spans="1:11" x14ac:dyDescent="0.35">
      <c r="A900" s="62">
        <v>894</v>
      </c>
      <c r="B900" s="62">
        <v>0.19968</v>
      </c>
      <c r="C900" s="62">
        <v>8.4860000000000005E-2</v>
      </c>
      <c r="D900" s="62">
        <v>2.0469999999999999E-2</v>
      </c>
      <c r="E900" s="62">
        <v>8.4599999999999995E-2</v>
      </c>
      <c r="F900" s="62">
        <v>6.9309999999999997E-2</v>
      </c>
      <c r="G900" s="62">
        <v>-9.8300000000000002E-3</v>
      </c>
      <c r="H900" s="62">
        <v>0.10662000000000001</v>
      </c>
      <c r="I900" s="62">
        <v>-8.3000000000000001E-3</v>
      </c>
      <c r="J900" s="62">
        <v>5.4900000000000001E-3</v>
      </c>
      <c r="K900" s="62">
        <v>4.965E-2</v>
      </c>
    </row>
    <row r="901" spans="1:11" x14ac:dyDescent="0.35">
      <c r="A901" s="62">
        <v>895</v>
      </c>
      <c r="B901" s="62">
        <v>0.20168</v>
      </c>
      <c r="C901" s="62">
        <v>8.0670000000000006E-2</v>
      </c>
      <c r="D901" s="62">
        <v>1.779E-2</v>
      </c>
      <c r="E901" s="62">
        <v>5.6169999999999998E-2</v>
      </c>
      <c r="F901" s="62">
        <v>8.7169999999999997E-2</v>
      </c>
      <c r="G901" s="62">
        <v>-2.8300000000000001E-3</v>
      </c>
      <c r="H901" s="62">
        <v>5.774E-2</v>
      </c>
      <c r="I901" s="62">
        <v>1.085E-2</v>
      </c>
      <c r="J901" s="62">
        <v>2.0699999999999998E-3</v>
      </c>
      <c r="K901" s="62">
        <v>2.8889999999999999E-2</v>
      </c>
    </row>
    <row r="902" spans="1:11" x14ac:dyDescent="0.35">
      <c r="A902" s="62">
        <v>896</v>
      </c>
      <c r="B902" s="62">
        <v>0.19949</v>
      </c>
      <c r="C902" s="62">
        <v>8.5919999999999996E-2</v>
      </c>
      <c r="D902" s="62">
        <v>1.626E-2</v>
      </c>
      <c r="E902" s="62">
        <v>7.6619999999999994E-2</v>
      </c>
      <c r="F902" s="62">
        <v>7.492E-2</v>
      </c>
      <c r="G902" s="62">
        <v>-6.2700000000000004E-3</v>
      </c>
      <c r="H902" s="62">
        <v>9.3289999999999998E-2</v>
      </c>
      <c r="I902" s="62">
        <v>-9.0000000000000006E-5</v>
      </c>
      <c r="J902" s="62">
        <v>5.4799999999999996E-3</v>
      </c>
      <c r="K902" s="62">
        <v>4.2709999999999998E-2</v>
      </c>
    </row>
    <row r="903" spans="1:11" x14ac:dyDescent="0.35">
      <c r="A903" s="62">
        <v>897</v>
      </c>
      <c r="B903" s="62">
        <v>0.19958000000000001</v>
      </c>
      <c r="C903" s="62">
        <v>8.2489999999999994E-2</v>
      </c>
      <c r="D903" s="62">
        <v>2.0129999999999999E-2</v>
      </c>
      <c r="E903" s="62">
        <v>7.0610000000000006E-2</v>
      </c>
      <c r="F903" s="62">
        <v>7.7340000000000006E-2</v>
      </c>
      <c r="G903" s="62">
        <v>-6.5599999999999999E-3</v>
      </c>
      <c r="H903" s="62">
        <v>8.2809999999999995E-2</v>
      </c>
      <c r="I903" s="62">
        <v>9.0000000000000006E-5</v>
      </c>
      <c r="J903" s="62">
        <v>3.2200000000000002E-3</v>
      </c>
      <c r="K903" s="62">
        <v>4.079E-2</v>
      </c>
    </row>
    <row r="904" spans="1:11" x14ac:dyDescent="0.35">
      <c r="A904" s="62">
        <v>898</v>
      </c>
      <c r="B904" s="62">
        <v>0.19103999999999999</v>
      </c>
      <c r="C904" s="62">
        <v>7.3590000000000003E-2</v>
      </c>
      <c r="D904" s="62">
        <v>2.2839999999999999E-2</v>
      </c>
      <c r="E904" s="62">
        <v>2.9899999999999999E-2</v>
      </c>
      <c r="F904" s="62">
        <v>6.3219999999999998E-2</v>
      </c>
      <c r="G904" s="62">
        <v>2.6530000000000001E-2</v>
      </c>
      <c r="H904" s="62">
        <v>3.066E-2</v>
      </c>
      <c r="I904" s="62">
        <v>4.6039999999999998E-2</v>
      </c>
      <c r="J904" s="62">
        <v>-1.42E-3</v>
      </c>
      <c r="K904" s="62">
        <v>5.8930000000000003E-2</v>
      </c>
    </row>
    <row r="905" spans="1:11" x14ac:dyDescent="0.35">
      <c r="A905" s="62">
        <v>899</v>
      </c>
      <c r="B905" s="62">
        <v>0.19151000000000001</v>
      </c>
      <c r="C905" s="62">
        <v>7.6130000000000003E-2</v>
      </c>
      <c r="D905" s="62">
        <v>2.4660000000000001E-2</v>
      </c>
      <c r="E905" s="62">
        <v>5.1670000000000001E-2</v>
      </c>
      <c r="F905" s="62">
        <v>5.2909999999999999E-2</v>
      </c>
      <c r="G905" s="62">
        <v>2.044E-2</v>
      </c>
      <c r="H905" s="62">
        <v>6.7500000000000004E-2</v>
      </c>
      <c r="I905" s="62">
        <v>3.2259999999999997E-2</v>
      </c>
      <c r="J905" s="62">
        <v>1.81E-3</v>
      </c>
      <c r="K905" s="62">
        <v>7.3260000000000006E-2</v>
      </c>
    </row>
    <row r="906" spans="1:11" x14ac:dyDescent="0.35">
      <c r="A906" s="62">
        <v>900</v>
      </c>
      <c r="B906" s="62">
        <v>0.19988</v>
      </c>
      <c r="C906" s="62">
        <v>8.7720000000000006E-2</v>
      </c>
      <c r="D906" s="62">
        <v>1.7270000000000001E-2</v>
      </c>
      <c r="E906" s="62">
        <v>9.0509999999999993E-2</v>
      </c>
      <c r="F906" s="62">
        <v>6.6689999999999999E-2</v>
      </c>
      <c r="G906" s="62">
        <v>-1.065E-2</v>
      </c>
      <c r="H906" s="62">
        <v>0.11967999999999999</v>
      </c>
      <c r="I906" s="62">
        <v>-9.0600000000000003E-3</v>
      </c>
      <c r="J906" s="62">
        <v>7.7200000000000003E-3</v>
      </c>
      <c r="K906" s="62">
        <v>5.2740000000000002E-2</v>
      </c>
    </row>
    <row r="907" spans="1:11" x14ac:dyDescent="0.35">
      <c r="A907" s="62">
        <v>901</v>
      </c>
      <c r="B907" s="62">
        <v>0.20158999999999999</v>
      </c>
      <c r="C907" s="62">
        <v>8.1269999999999995E-2</v>
      </c>
      <c r="D907" s="62">
        <v>1.8020000000000001E-2</v>
      </c>
      <c r="E907" s="62">
        <v>6.2549999999999994E-2</v>
      </c>
      <c r="F907" s="62">
        <v>7.9269999999999993E-2</v>
      </c>
      <c r="G907" s="62">
        <v>-7.3699999999999998E-3</v>
      </c>
      <c r="H907" s="62">
        <v>7.5719999999999996E-2</v>
      </c>
      <c r="I907" s="62">
        <v>4.8399999999999997E-3</v>
      </c>
      <c r="J907" s="62">
        <v>2.8700000000000002E-3</v>
      </c>
      <c r="K907" s="62">
        <v>3.3799999999999997E-2</v>
      </c>
    </row>
    <row r="908" spans="1:11" x14ac:dyDescent="0.35">
      <c r="A908" s="62">
        <v>902</v>
      </c>
      <c r="B908" s="62">
        <v>0.20133000000000001</v>
      </c>
      <c r="C908" s="62">
        <v>8.7300000000000003E-2</v>
      </c>
      <c r="D908" s="62">
        <v>1.9720000000000001E-2</v>
      </c>
      <c r="E908" s="62">
        <v>9.8220000000000002E-2</v>
      </c>
      <c r="F908" s="62">
        <v>6.275E-2</v>
      </c>
      <c r="G908" s="62">
        <v>-1.362E-2</v>
      </c>
      <c r="H908" s="62">
        <v>0.13177</v>
      </c>
      <c r="I908" s="62">
        <v>-1.529E-2</v>
      </c>
      <c r="J908" s="62">
        <v>8.5500000000000003E-3</v>
      </c>
      <c r="K908" s="62">
        <v>5.7439999999999998E-2</v>
      </c>
    </row>
    <row r="909" spans="1:11" x14ac:dyDescent="0.35">
      <c r="A909" s="62">
        <v>903</v>
      </c>
      <c r="B909" s="62">
        <v>0.19147</v>
      </c>
      <c r="C909" s="62">
        <v>7.5980000000000006E-2</v>
      </c>
      <c r="D909" s="62">
        <v>2.496E-2</v>
      </c>
      <c r="E909" s="62">
        <v>5.1679999999999997E-2</v>
      </c>
      <c r="F909" s="62">
        <v>5.2600000000000001E-2</v>
      </c>
      <c r="G909" s="62">
        <v>2.0279999999999999E-2</v>
      </c>
      <c r="H909" s="62">
        <v>6.7750000000000005E-2</v>
      </c>
      <c r="I909" s="62">
        <v>3.1949999999999999E-2</v>
      </c>
      <c r="J909" s="62">
        <v>1.7099999999999999E-3</v>
      </c>
      <c r="K909" s="62">
        <v>7.3529999999999998E-2</v>
      </c>
    </row>
    <row r="910" spans="1:11" x14ac:dyDescent="0.35">
      <c r="A910" s="62">
        <v>904</v>
      </c>
      <c r="B910" s="62">
        <v>0.19133</v>
      </c>
      <c r="C910" s="62">
        <v>7.3419999999999999E-2</v>
      </c>
      <c r="D910" s="62">
        <v>2.7269999999999999E-2</v>
      </c>
      <c r="E910" s="62">
        <v>4.5650000000000003E-2</v>
      </c>
      <c r="F910" s="62">
        <v>5.6649999999999999E-2</v>
      </c>
      <c r="G910" s="62">
        <v>2.0889999999999999E-2</v>
      </c>
      <c r="H910" s="62">
        <v>5.5910000000000001E-2</v>
      </c>
      <c r="I910" s="62">
        <v>3.3660000000000002E-2</v>
      </c>
      <c r="J910" s="62">
        <v>-1.4999999999999999E-4</v>
      </c>
      <c r="K910" s="62">
        <v>7.0540000000000005E-2</v>
      </c>
    </row>
    <row r="911" spans="1:11" x14ac:dyDescent="0.35">
      <c r="A911" s="62">
        <v>905</v>
      </c>
      <c r="B911" s="62">
        <v>0.19051999999999999</v>
      </c>
      <c r="C911" s="62">
        <v>7.3020000000000002E-2</v>
      </c>
      <c r="D911" s="62">
        <v>2.6089999999999999E-2</v>
      </c>
      <c r="E911" s="62">
        <v>3.7879999999999997E-2</v>
      </c>
      <c r="F911" s="62">
        <v>5.9200000000000003E-2</v>
      </c>
      <c r="G911" s="62">
        <v>2.299E-2</v>
      </c>
      <c r="H911" s="62">
        <v>4.5019999999999998E-2</v>
      </c>
      <c r="I911" s="62">
        <v>3.8710000000000001E-2</v>
      </c>
      <c r="J911" s="62">
        <v>-1.1999999999999999E-3</v>
      </c>
      <c r="K911" s="62">
        <v>6.6420000000000007E-2</v>
      </c>
    </row>
    <row r="912" spans="1:11" x14ac:dyDescent="0.35">
      <c r="A912" s="62">
        <v>906</v>
      </c>
      <c r="B912" s="62">
        <v>0.19969000000000001</v>
      </c>
      <c r="C912" s="62">
        <v>8.5000000000000006E-2</v>
      </c>
      <c r="D912" s="62">
        <v>1.9879999999999998E-2</v>
      </c>
      <c r="E912" s="62">
        <v>8.4500000000000006E-2</v>
      </c>
      <c r="F912" s="62">
        <v>7.0440000000000003E-2</v>
      </c>
      <c r="G912" s="62">
        <v>-1.0189999999999999E-2</v>
      </c>
      <c r="H912" s="62">
        <v>0.10809000000000001</v>
      </c>
      <c r="I912" s="62">
        <v>-7.6600000000000001E-3</v>
      </c>
      <c r="J912" s="62">
        <v>5.7600000000000004E-3</v>
      </c>
      <c r="K912" s="62">
        <v>5.0009999999999999E-2</v>
      </c>
    </row>
    <row r="913" spans="1:11" x14ac:dyDescent="0.35">
      <c r="A913" s="62">
        <v>907</v>
      </c>
      <c r="B913" s="62">
        <v>0.1915</v>
      </c>
      <c r="C913" s="62">
        <v>5.203E-2</v>
      </c>
      <c r="D913" s="62">
        <v>3.7240000000000002E-2</v>
      </c>
      <c r="E913" s="62">
        <v>-2.8680000000000001E-2</v>
      </c>
      <c r="F913" s="62">
        <v>6.0929999999999998E-2</v>
      </c>
      <c r="G913" s="62">
        <v>5.6149999999999999E-2</v>
      </c>
      <c r="H913" s="62">
        <v>-5.321E-2</v>
      </c>
      <c r="I913" s="62">
        <v>9.3979999999999994E-2</v>
      </c>
      <c r="J913" s="62">
        <v>-1.0580000000000001E-2</v>
      </c>
      <c r="K913" s="62">
        <v>6.5189999999999998E-2</v>
      </c>
    </row>
    <row r="914" spans="1:11" x14ac:dyDescent="0.35">
      <c r="A914" s="62">
        <v>908</v>
      </c>
      <c r="B914" s="62">
        <v>0.19930999999999999</v>
      </c>
      <c r="C914" s="62">
        <v>8.5180000000000006E-2</v>
      </c>
      <c r="D914" s="62">
        <v>1.516E-2</v>
      </c>
      <c r="E914" s="62">
        <v>6.8669999999999995E-2</v>
      </c>
      <c r="F914" s="62">
        <v>7.7829999999999996E-2</v>
      </c>
      <c r="G914" s="62">
        <v>-5.0600000000000003E-3</v>
      </c>
      <c r="H914" s="62">
        <v>8.455E-2</v>
      </c>
      <c r="I914" s="62">
        <v>5.0400000000000002E-3</v>
      </c>
      <c r="J914" s="62">
        <v>4.6499999999999996E-3</v>
      </c>
      <c r="K914" s="62">
        <v>3.9070000000000001E-2</v>
      </c>
    </row>
    <row r="915" spans="1:11" x14ac:dyDescent="0.35">
      <c r="A915" s="62">
        <v>909</v>
      </c>
      <c r="B915" s="62">
        <v>0.19939000000000001</v>
      </c>
      <c r="C915" s="62">
        <v>8.5930000000000006E-2</v>
      </c>
      <c r="D915" s="62">
        <v>1.5970000000000002E-2</v>
      </c>
      <c r="E915" s="62">
        <v>7.6550000000000007E-2</v>
      </c>
      <c r="F915" s="62">
        <v>7.5749999999999998E-2</v>
      </c>
      <c r="G915" s="62">
        <v>-6.77E-3</v>
      </c>
      <c r="H915" s="62">
        <v>9.4990000000000005E-2</v>
      </c>
      <c r="I915" s="62">
        <v>2.2000000000000001E-4</v>
      </c>
      <c r="J915" s="62">
        <v>5.64E-3</v>
      </c>
      <c r="K915" s="62">
        <v>4.3380000000000002E-2</v>
      </c>
    </row>
    <row r="916" spans="1:11" x14ac:dyDescent="0.35">
      <c r="A916" s="62">
        <v>910</v>
      </c>
      <c r="B916" s="62">
        <v>0.1923</v>
      </c>
      <c r="C916" s="62">
        <v>7.7880000000000005E-2</v>
      </c>
      <c r="D916" s="62">
        <v>2.3630000000000002E-2</v>
      </c>
      <c r="E916" s="62">
        <v>5.7639999999999997E-2</v>
      </c>
      <c r="F916" s="62">
        <v>4.7460000000000002E-2</v>
      </c>
      <c r="G916" s="62">
        <v>1.8960000000000001E-2</v>
      </c>
      <c r="H916" s="62">
        <v>8.054E-2</v>
      </c>
      <c r="I916" s="62">
        <v>2.938E-2</v>
      </c>
      <c r="J916" s="62">
        <v>3.4399999999999999E-3</v>
      </c>
      <c r="K916" s="62">
        <v>7.6850000000000002E-2</v>
      </c>
    </row>
    <row r="917" spans="1:11" x14ac:dyDescent="0.35">
      <c r="A917" s="62">
        <v>911</v>
      </c>
      <c r="B917" s="62">
        <v>0.19950000000000001</v>
      </c>
      <c r="C917" s="62">
        <v>8.6069999999999994E-2</v>
      </c>
      <c r="D917" s="62">
        <v>1.567E-2</v>
      </c>
      <c r="E917" s="62">
        <v>7.6520000000000005E-2</v>
      </c>
      <c r="F917" s="62">
        <v>7.6050000000000006E-2</v>
      </c>
      <c r="G917" s="62">
        <v>-6.6299999999999996E-3</v>
      </c>
      <c r="H917" s="62">
        <v>9.4750000000000001E-2</v>
      </c>
      <c r="I917" s="62">
        <v>5.4000000000000001E-4</v>
      </c>
      <c r="J917" s="62">
        <v>5.7499999999999999E-3</v>
      </c>
      <c r="K917" s="62">
        <v>4.3069999999999997E-2</v>
      </c>
    </row>
    <row r="918" spans="1:11" x14ac:dyDescent="0.35">
      <c r="A918" s="62">
        <v>912</v>
      </c>
      <c r="B918" s="62">
        <v>0.18140000000000001</v>
      </c>
      <c r="C918" s="62">
        <v>9.6560000000000007E-2</v>
      </c>
      <c r="D918" s="62">
        <v>4.0370000000000003E-2</v>
      </c>
      <c r="E918" s="62">
        <v>4.011E-2</v>
      </c>
      <c r="F918" s="62">
        <v>0.1008</v>
      </c>
      <c r="G918" s="62">
        <v>1.286E-2</v>
      </c>
      <c r="H918" s="62">
        <v>-3.2050000000000002E-2</v>
      </c>
      <c r="I918" s="62">
        <v>5.9429999999999997E-2</v>
      </c>
      <c r="J918" s="62">
        <v>-2.392E-2</v>
      </c>
      <c r="K918" s="62">
        <v>5.7000000000000002E-3</v>
      </c>
    </row>
    <row r="919" spans="1:11" x14ac:dyDescent="0.35">
      <c r="A919" s="62">
        <v>913</v>
      </c>
      <c r="B919" s="62">
        <v>7.5380000000000003E-2</v>
      </c>
      <c r="C919" s="62">
        <v>0.31475999999999998</v>
      </c>
      <c r="D919" s="62">
        <v>-3.669E-2</v>
      </c>
      <c r="E919" s="62">
        <v>-5.0290000000000001E-2</v>
      </c>
      <c r="F919" s="62">
        <v>-7.2940000000000005E-2</v>
      </c>
      <c r="G919" s="62">
        <v>-4.9599999999999998E-2</v>
      </c>
      <c r="H919" s="62">
        <v>9.0560000000000002E-2</v>
      </c>
      <c r="I919" s="62">
        <v>-0.157</v>
      </c>
      <c r="J919" s="62">
        <v>8.6529999999999996E-2</v>
      </c>
      <c r="K919" s="62">
        <v>-5.0959999999999998E-2</v>
      </c>
    </row>
    <row r="920" spans="1:11" x14ac:dyDescent="0.35">
      <c r="A920" s="62">
        <v>914</v>
      </c>
      <c r="B920" s="62">
        <v>0.19028999999999999</v>
      </c>
      <c r="C920" s="62">
        <v>9.0700000000000003E-2</v>
      </c>
      <c r="D920" s="62">
        <v>5.4219999999999997E-2</v>
      </c>
      <c r="E920" s="62">
        <v>0.20094000000000001</v>
      </c>
      <c r="F920" s="62">
        <v>-6.9720000000000004E-2</v>
      </c>
      <c r="G920" s="62">
        <v>-1.179E-2</v>
      </c>
      <c r="H920" s="62">
        <v>-1.24E-3</v>
      </c>
      <c r="I920" s="62">
        <v>-7.6880000000000004E-2</v>
      </c>
      <c r="J920" s="62">
        <v>2.503E-2</v>
      </c>
      <c r="K920" s="62">
        <v>3.8199999999999998E-2</v>
      </c>
    </row>
    <row r="921" spans="1:11" x14ac:dyDescent="0.35">
      <c r="A921" s="62">
        <v>915</v>
      </c>
      <c r="B921" s="62">
        <v>7.3289999999999994E-2</v>
      </c>
      <c r="C921" s="62">
        <v>0.31935000000000002</v>
      </c>
      <c r="D921" s="62">
        <v>-2.282E-2</v>
      </c>
      <c r="E921" s="62">
        <v>-0.13209000000000001</v>
      </c>
      <c r="F921" s="62">
        <v>3.007E-2</v>
      </c>
      <c r="G921" s="62">
        <v>-4.9239999999999999E-2</v>
      </c>
      <c r="H921" s="62">
        <v>2.9760000000000002E-2</v>
      </c>
      <c r="I921" s="62">
        <v>-0.10929999999999999</v>
      </c>
      <c r="J921" s="62">
        <v>4.1509999999999998E-2</v>
      </c>
      <c r="K921" s="62">
        <v>-0.12049</v>
      </c>
    </row>
    <row r="922" spans="1:11" x14ac:dyDescent="0.35">
      <c r="A922" s="62">
        <v>916</v>
      </c>
      <c r="B922" s="62">
        <v>6.6790000000000002E-2</v>
      </c>
      <c r="C922" s="62">
        <v>0.30457000000000001</v>
      </c>
      <c r="D922" s="62">
        <v>-4.4209999999999999E-2</v>
      </c>
      <c r="E922" s="62">
        <v>-0.13818</v>
      </c>
      <c r="F922" s="62">
        <v>-1.9609999999999999E-2</v>
      </c>
      <c r="G922" s="62">
        <v>-1.9310000000000001E-2</v>
      </c>
      <c r="H922" s="62">
        <v>4.7940000000000003E-2</v>
      </c>
      <c r="I922" s="62">
        <v>-7.5749999999999998E-2</v>
      </c>
      <c r="J922" s="62">
        <v>8.0280000000000004E-2</v>
      </c>
      <c r="K922" s="62">
        <v>-3.5299999999999998E-2</v>
      </c>
    </row>
    <row r="923" spans="1:11" x14ac:dyDescent="0.35">
      <c r="A923" s="62">
        <v>917</v>
      </c>
      <c r="B923" s="62">
        <v>0.14363000000000001</v>
      </c>
      <c r="C923" s="62">
        <v>0.23144999999999999</v>
      </c>
      <c r="D923" s="62">
        <v>-3.202E-2</v>
      </c>
      <c r="E923" s="62">
        <v>6.053E-2</v>
      </c>
      <c r="F923" s="62">
        <v>7.8659999999999994E-2</v>
      </c>
      <c r="G923" s="62">
        <v>-6.794E-2</v>
      </c>
      <c r="H923" s="62">
        <v>2.078E-2</v>
      </c>
      <c r="I923" s="62">
        <v>-3.015E-2</v>
      </c>
      <c r="J923" s="62">
        <v>0.11699</v>
      </c>
      <c r="K923" s="62">
        <v>-9.0899999999999995E-2</v>
      </c>
    </row>
    <row r="924" spans="1:11" x14ac:dyDescent="0.35">
      <c r="A924" s="62">
        <v>918</v>
      </c>
      <c r="B924" s="62">
        <v>0.19098999999999999</v>
      </c>
      <c r="C924" s="62">
        <v>0.10484</v>
      </c>
      <c r="D924" s="62">
        <v>9.2300000000000004E-3</v>
      </c>
      <c r="E924" s="62">
        <v>0.12376</v>
      </c>
      <c r="F924" s="62">
        <v>6.837E-2</v>
      </c>
      <c r="G924" s="62">
        <v>-1.993E-2</v>
      </c>
      <c r="H924" s="62">
        <v>9.2689999999999995E-2</v>
      </c>
      <c r="I924" s="62">
        <v>4.4999999999999999E-4</v>
      </c>
      <c r="J924" s="62">
        <v>2.81E-2</v>
      </c>
      <c r="K924" s="62">
        <v>5.2130000000000003E-2</v>
      </c>
    </row>
    <row r="925" spans="1:11" x14ac:dyDescent="0.35">
      <c r="A925" s="62">
        <v>919</v>
      </c>
      <c r="B925" s="62">
        <v>7.4069999999999997E-2</v>
      </c>
      <c r="C925" s="62">
        <v>0.31403999999999999</v>
      </c>
      <c r="D925" s="62">
        <v>-4.811E-2</v>
      </c>
      <c r="E925" s="62">
        <v>-0.10143000000000001</v>
      </c>
      <c r="F925" s="62">
        <v>-5.8300000000000001E-3</v>
      </c>
      <c r="G925" s="62">
        <v>-4.829E-2</v>
      </c>
      <c r="H925" s="62">
        <v>8.1320000000000003E-2</v>
      </c>
      <c r="I925" s="62">
        <v>-0.11735</v>
      </c>
      <c r="J925" s="62">
        <v>8.5819999999999994E-2</v>
      </c>
      <c r="K925" s="62">
        <v>-6.1449999999999998E-2</v>
      </c>
    </row>
    <row r="926" spans="1:11" x14ac:dyDescent="0.35">
      <c r="A926" s="62">
        <v>920</v>
      </c>
      <c r="B926" s="62">
        <v>7.7499999999999999E-2</v>
      </c>
      <c r="C926" s="62">
        <v>0.30818000000000001</v>
      </c>
      <c r="D926" s="62">
        <v>-4.8230000000000002E-2</v>
      </c>
      <c r="E926" s="62">
        <v>-0.13000999999999999</v>
      </c>
      <c r="F926" s="62">
        <v>9.1999999999999998E-3</v>
      </c>
      <c r="G926" s="62">
        <v>-4.3069999999999997E-2</v>
      </c>
      <c r="H926" s="62">
        <v>3.4889999999999997E-2</v>
      </c>
      <c r="I926" s="62">
        <v>-0.10054</v>
      </c>
      <c r="J926" s="62">
        <v>8.2000000000000003E-2</v>
      </c>
      <c r="K926" s="62">
        <v>-8.1119999999999998E-2</v>
      </c>
    </row>
    <row r="927" spans="1:11" x14ac:dyDescent="0.35">
      <c r="A927" s="62">
        <v>921</v>
      </c>
      <c r="B927" s="62">
        <v>5.951E-2</v>
      </c>
      <c r="C927" s="62">
        <v>-7.4370000000000006E-2</v>
      </c>
      <c r="D927" s="62">
        <v>-8.2869999999999999E-2</v>
      </c>
      <c r="E927" s="62">
        <v>0.251</v>
      </c>
      <c r="F927" s="62">
        <v>-5.2929999999999998E-2</v>
      </c>
      <c r="G927" s="62">
        <v>-7.886E-2</v>
      </c>
      <c r="H927" s="62">
        <v>-5.8560000000000001E-2</v>
      </c>
      <c r="I927" s="62">
        <v>-8.881E-2</v>
      </c>
      <c r="J927" s="62">
        <v>-6.268E-2</v>
      </c>
      <c r="K927" s="62">
        <v>-5.4820000000000001E-2</v>
      </c>
    </row>
    <row r="928" spans="1:11" x14ac:dyDescent="0.35">
      <c r="A928" s="62">
        <v>922</v>
      </c>
      <c r="B928" s="62">
        <v>5.9769999999999997E-2</v>
      </c>
      <c r="C928" s="62">
        <v>-7.1389999999999995E-2</v>
      </c>
      <c r="D928" s="62">
        <v>-8.3739999999999995E-2</v>
      </c>
      <c r="E928" s="62">
        <v>0.26493</v>
      </c>
      <c r="F928" s="62">
        <v>-5.9720000000000002E-2</v>
      </c>
      <c r="G928" s="62">
        <v>-8.1519999999999995E-2</v>
      </c>
      <c r="H928" s="62">
        <v>-3.5749999999999997E-2</v>
      </c>
      <c r="I928" s="62">
        <v>-9.5939999999999998E-2</v>
      </c>
      <c r="J928" s="62">
        <v>-6.0010000000000001E-2</v>
      </c>
      <c r="K928" s="62">
        <v>-4.7039999999999998E-2</v>
      </c>
    </row>
    <row r="929" spans="1:11" x14ac:dyDescent="0.35">
      <c r="A929" s="62">
        <v>923</v>
      </c>
      <c r="B929" s="62">
        <v>5.9589999999999997E-2</v>
      </c>
      <c r="C929" s="62">
        <v>-7.1669999999999998E-2</v>
      </c>
      <c r="D929" s="62">
        <v>-8.3140000000000006E-2</v>
      </c>
      <c r="E929" s="62">
        <v>0.26497999999999999</v>
      </c>
      <c r="F929" s="62">
        <v>-6.0319999999999999E-2</v>
      </c>
      <c r="G929" s="62">
        <v>-8.1790000000000002E-2</v>
      </c>
      <c r="H929" s="62">
        <v>-3.5279999999999999E-2</v>
      </c>
      <c r="I929" s="62">
        <v>-9.6579999999999999E-2</v>
      </c>
      <c r="J929" s="62">
        <v>-6.0229999999999999E-2</v>
      </c>
      <c r="K929" s="62">
        <v>-4.6440000000000002E-2</v>
      </c>
    </row>
    <row r="930" spans="1:11" x14ac:dyDescent="0.35">
      <c r="A930" s="62">
        <v>924</v>
      </c>
      <c r="B930" s="62">
        <v>5.9959999999999999E-2</v>
      </c>
      <c r="C930" s="62">
        <v>-7.4690000000000006E-2</v>
      </c>
      <c r="D930" s="62">
        <v>-8.0180000000000001E-2</v>
      </c>
      <c r="E930" s="62">
        <v>0.25888</v>
      </c>
      <c r="F930" s="62">
        <v>-5.7000000000000002E-2</v>
      </c>
      <c r="G930" s="62">
        <v>-8.1680000000000003E-2</v>
      </c>
      <c r="H930" s="62">
        <v>-4.6460000000000001E-2</v>
      </c>
      <c r="I930" s="62">
        <v>-9.5439999999999997E-2</v>
      </c>
      <c r="J930" s="62">
        <v>-6.216E-2</v>
      </c>
      <c r="K930" s="62">
        <v>-4.9259999999999998E-2</v>
      </c>
    </row>
    <row r="931" spans="1:11" x14ac:dyDescent="0.35">
      <c r="A931" s="62">
        <v>925</v>
      </c>
      <c r="B931" s="62">
        <v>6.0949999999999997E-2</v>
      </c>
      <c r="C931" s="62">
        <v>-6.9949999999999998E-2</v>
      </c>
      <c r="D931" s="62">
        <v>-8.208E-2</v>
      </c>
      <c r="E931" s="62">
        <v>0.27878999999999998</v>
      </c>
      <c r="F931" s="62">
        <v>-6.923E-2</v>
      </c>
      <c r="G931" s="62">
        <v>-8.5790000000000005E-2</v>
      </c>
      <c r="H931" s="62">
        <v>-1.0619999999999999E-2</v>
      </c>
      <c r="I931" s="62">
        <v>-0.10546999999999999</v>
      </c>
      <c r="J931" s="62">
        <v>-5.7869999999999998E-2</v>
      </c>
      <c r="K931" s="62">
        <v>-3.7859999999999998E-2</v>
      </c>
    </row>
    <row r="932" spans="1:11" x14ac:dyDescent="0.35">
      <c r="A932" s="62">
        <v>926</v>
      </c>
      <c r="B932" s="62">
        <v>5.8740000000000001E-2</v>
      </c>
      <c r="C932" s="62">
        <v>-7.2959999999999997E-2</v>
      </c>
      <c r="D932" s="62">
        <v>-7.9549999999999996E-2</v>
      </c>
      <c r="E932" s="62">
        <v>0.26877000000000001</v>
      </c>
      <c r="F932" s="62">
        <v>-6.5500000000000003E-2</v>
      </c>
      <c r="G932" s="62">
        <v>-8.3460000000000006E-2</v>
      </c>
      <c r="H932" s="62">
        <v>-3.4880000000000001E-2</v>
      </c>
      <c r="I932" s="62">
        <v>-0.10087</v>
      </c>
      <c r="J932" s="62">
        <v>-5.9180000000000003E-2</v>
      </c>
      <c r="K932" s="62">
        <v>-4.4949999999999997E-2</v>
      </c>
    </row>
    <row r="933" spans="1:11" x14ac:dyDescent="0.35">
      <c r="A933" s="62">
        <v>927</v>
      </c>
      <c r="B933" s="62">
        <v>5.9420000000000001E-2</v>
      </c>
      <c r="C933" s="62">
        <v>-7.51E-2</v>
      </c>
      <c r="D933" s="62">
        <v>-7.8420000000000004E-2</v>
      </c>
      <c r="E933" s="62">
        <v>0.26255000000000001</v>
      </c>
      <c r="F933" s="62">
        <v>-6.0339999999999998E-2</v>
      </c>
      <c r="G933" s="62">
        <v>-8.2449999999999996E-2</v>
      </c>
      <c r="H933" s="62">
        <v>-4.7550000000000002E-2</v>
      </c>
      <c r="I933" s="62">
        <v>-9.7850000000000006E-2</v>
      </c>
      <c r="J933" s="62">
        <v>-6.0490000000000002E-2</v>
      </c>
      <c r="K933" s="62">
        <v>-4.9430000000000002E-2</v>
      </c>
    </row>
    <row r="934" spans="1:11" x14ac:dyDescent="0.35">
      <c r="A934" s="62">
        <v>928</v>
      </c>
      <c r="B934" s="62">
        <v>5.8770000000000003E-2</v>
      </c>
      <c r="C934" s="62">
        <v>-7.281E-2</v>
      </c>
      <c r="D934" s="62">
        <v>-7.986E-2</v>
      </c>
      <c r="E934" s="62">
        <v>0.26874999999999999</v>
      </c>
      <c r="F934" s="62">
        <v>-6.5189999999999998E-2</v>
      </c>
      <c r="G934" s="62">
        <v>-8.3299999999999999E-2</v>
      </c>
      <c r="H934" s="62">
        <v>-3.5139999999999998E-2</v>
      </c>
      <c r="I934" s="62">
        <v>-0.10056</v>
      </c>
      <c r="J934" s="62">
        <v>-5.9080000000000001E-2</v>
      </c>
      <c r="K934" s="62">
        <v>-4.521E-2</v>
      </c>
    </row>
    <row r="935" spans="1:11" x14ac:dyDescent="0.35">
      <c r="A935" s="62">
        <v>929</v>
      </c>
      <c r="B935" s="62">
        <v>0.11785</v>
      </c>
      <c r="C935" s="62">
        <v>2.7999999999999998E-4</v>
      </c>
      <c r="D935" s="62">
        <v>4.3800000000000002E-3</v>
      </c>
      <c r="E935" s="62">
        <v>0.25474999999999998</v>
      </c>
      <c r="F935" s="62">
        <v>-9.9979999999999999E-2</v>
      </c>
      <c r="G935" s="62">
        <v>-3.891E-2</v>
      </c>
      <c r="H935" s="62">
        <v>6.3600000000000002E-3</v>
      </c>
      <c r="I935" s="62">
        <v>-3.5000000000000001E-3</v>
      </c>
      <c r="J935" s="62">
        <v>-1.533E-2</v>
      </c>
      <c r="K935" s="62">
        <v>-4.9189999999999998E-2</v>
      </c>
    </row>
    <row r="936" spans="1:11" x14ac:dyDescent="0.35">
      <c r="A936" s="62">
        <v>930</v>
      </c>
      <c r="B936" s="62">
        <v>5.16E-2</v>
      </c>
      <c r="C936" s="62">
        <v>-8.5430000000000006E-2</v>
      </c>
      <c r="D936" s="62">
        <v>-7.3889999999999997E-2</v>
      </c>
      <c r="E936" s="62">
        <v>0.22345000000000001</v>
      </c>
      <c r="F936" s="62">
        <v>-7.0860000000000006E-2</v>
      </c>
      <c r="G936" s="62">
        <v>-5.0479999999999997E-2</v>
      </c>
      <c r="H936" s="62">
        <v>-0.10061</v>
      </c>
      <c r="I936" s="62">
        <v>-5.3539999999999997E-2</v>
      </c>
      <c r="J936" s="62">
        <v>-6.5350000000000005E-2</v>
      </c>
      <c r="K936" s="62">
        <v>-3.092E-2</v>
      </c>
    </row>
    <row r="937" spans="1:11" x14ac:dyDescent="0.35">
      <c r="A937" s="62">
        <v>931</v>
      </c>
      <c r="B937" s="62">
        <v>5.9220000000000002E-2</v>
      </c>
      <c r="C937" s="62">
        <v>-6.973E-2</v>
      </c>
      <c r="D937" s="62">
        <v>-8.3500000000000005E-2</v>
      </c>
      <c r="E937" s="62">
        <v>0.27462999999999999</v>
      </c>
      <c r="F937" s="62">
        <v>-6.7530000000000007E-2</v>
      </c>
      <c r="G937" s="62">
        <v>-8.3779999999999993E-2</v>
      </c>
      <c r="H937" s="62">
        <v>-2.2929999999999999E-2</v>
      </c>
      <c r="I937" s="62">
        <v>-0.10085</v>
      </c>
      <c r="J937" s="62">
        <v>-5.6680000000000001E-2</v>
      </c>
      <c r="K937" s="62">
        <v>-4.2860000000000002E-2</v>
      </c>
    </row>
    <row r="938" spans="1:11" x14ac:dyDescent="0.35">
      <c r="A938" s="62">
        <v>932</v>
      </c>
      <c r="B938" s="62">
        <v>6.0260000000000001E-2</v>
      </c>
      <c r="C938" s="62">
        <v>-5.9889999999999999E-2</v>
      </c>
      <c r="D938" s="62">
        <v>-0.12171</v>
      </c>
      <c r="E938" s="62">
        <v>0.19914000000000001</v>
      </c>
      <c r="F938" s="62">
        <v>7.009E-2</v>
      </c>
      <c r="G938" s="62">
        <v>-9.6960000000000005E-2</v>
      </c>
      <c r="H938" s="62">
        <v>7.8109999999999999E-2</v>
      </c>
      <c r="I938" s="62">
        <v>-3.0120000000000001E-2</v>
      </c>
      <c r="J938" s="62">
        <v>-5.5199999999999999E-2</v>
      </c>
      <c r="K938" s="62">
        <v>-2.2710000000000001E-2</v>
      </c>
    </row>
    <row r="939" spans="1:11" x14ac:dyDescent="0.35">
      <c r="A939" s="62">
        <v>933</v>
      </c>
      <c r="B939" s="62">
        <v>6.2109999999999999E-2</v>
      </c>
      <c r="C939" s="62">
        <v>-6.7949999999999997E-2</v>
      </c>
      <c r="D939" s="62">
        <v>-8.4260000000000002E-2</v>
      </c>
      <c r="E939" s="62">
        <v>0.28784999999999999</v>
      </c>
      <c r="F939" s="62">
        <v>-7.3069999999999996E-2</v>
      </c>
      <c r="G939" s="62">
        <v>-8.9459999999999998E-2</v>
      </c>
      <c r="H939" s="62">
        <v>6.8900000000000003E-3</v>
      </c>
      <c r="I939" s="62">
        <v>-0.10752</v>
      </c>
      <c r="J939" s="62">
        <v>-5.3089999999999998E-2</v>
      </c>
      <c r="K939" s="62">
        <v>-3.4020000000000002E-2</v>
      </c>
    </row>
    <row r="940" spans="1:11" x14ac:dyDescent="0.35">
      <c r="A940" s="62">
        <v>934</v>
      </c>
      <c r="B940" s="62">
        <v>6.1289999999999997E-2</v>
      </c>
      <c r="C940" s="62">
        <v>-6.9849999999999995E-2</v>
      </c>
      <c r="D940" s="62">
        <v>-8.2930000000000004E-2</v>
      </c>
      <c r="E940" s="62">
        <v>0.28188999999999997</v>
      </c>
      <c r="F940" s="62">
        <v>-6.7930000000000004E-2</v>
      </c>
      <c r="G940" s="62">
        <v>-8.8139999999999996E-2</v>
      </c>
      <c r="H940" s="62">
        <v>-5.8999999999999999E-3</v>
      </c>
      <c r="I940" s="62">
        <v>-0.10495</v>
      </c>
      <c r="J940" s="62">
        <v>-5.4820000000000001E-2</v>
      </c>
      <c r="K940" s="62">
        <v>-3.7350000000000001E-2</v>
      </c>
    </row>
    <row r="941" spans="1:11" x14ac:dyDescent="0.35">
      <c r="A941" s="62">
        <v>935</v>
      </c>
      <c r="B941" s="62">
        <v>5.1650000000000001E-2</v>
      </c>
      <c r="C941" s="62">
        <v>-8.5779999999999995E-2</v>
      </c>
      <c r="D941" s="62">
        <v>-7.8539999999999999E-2</v>
      </c>
      <c r="E941" s="62">
        <v>0.20404</v>
      </c>
      <c r="F941" s="62">
        <v>-6.2E-2</v>
      </c>
      <c r="G941" s="62">
        <v>-4.5530000000000001E-2</v>
      </c>
      <c r="H941" s="62">
        <v>-0.12151000000000001</v>
      </c>
      <c r="I941" s="62">
        <v>-4.0289999999999999E-2</v>
      </c>
      <c r="J941" s="62">
        <v>-6.8699999999999997E-2</v>
      </c>
      <c r="K941" s="62">
        <v>-4.0160000000000001E-2</v>
      </c>
    </row>
    <row r="942" spans="1:11" x14ac:dyDescent="0.35">
      <c r="A942" s="62">
        <v>936</v>
      </c>
      <c r="B942" s="62">
        <v>5.885E-2</v>
      </c>
      <c r="C942" s="62">
        <v>-7.1809999999999999E-2</v>
      </c>
      <c r="D942" s="62">
        <v>-8.5059999999999997E-2</v>
      </c>
      <c r="E942" s="62">
        <v>0.25711000000000001</v>
      </c>
      <c r="F942" s="62">
        <v>-5.6640000000000003E-2</v>
      </c>
      <c r="G942" s="62">
        <v>-7.9820000000000002E-2</v>
      </c>
      <c r="H942" s="62">
        <v>-4.5319999999999999E-2</v>
      </c>
      <c r="I942" s="62">
        <v>-9.0740000000000001E-2</v>
      </c>
      <c r="J942" s="62">
        <v>-6.0979999999999999E-2</v>
      </c>
      <c r="K942" s="62">
        <v>-5.0569999999999997E-2</v>
      </c>
    </row>
    <row r="943" spans="1:11" x14ac:dyDescent="0.35">
      <c r="A943" s="62">
        <v>937</v>
      </c>
      <c r="B943" s="62">
        <v>0.10580000000000001</v>
      </c>
      <c r="C943" s="62">
        <v>-5.8199999999999997E-3</v>
      </c>
      <c r="D943" s="62">
        <v>-8.0599999999999995E-3</v>
      </c>
      <c r="E943" s="62">
        <v>0.16977</v>
      </c>
      <c r="F943" s="62">
        <v>-4.5269999999999998E-2</v>
      </c>
      <c r="G943" s="62">
        <v>-7.8200000000000006E-3</v>
      </c>
      <c r="H943" s="62">
        <v>-2.2030000000000001E-2</v>
      </c>
      <c r="I943" s="62">
        <v>7.868E-2</v>
      </c>
      <c r="J943" s="62">
        <v>-2.2009999999999998E-2</v>
      </c>
      <c r="K943" s="62">
        <v>-2.708E-2</v>
      </c>
    </row>
    <row r="944" spans="1:11" x14ac:dyDescent="0.35">
      <c r="A944" s="62">
        <v>938</v>
      </c>
      <c r="B944" s="62">
        <v>5.9130000000000002E-2</v>
      </c>
      <c r="C944" s="62">
        <v>-7.1639999999999995E-2</v>
      </c>
      <c r="D944" s="62">
        <v>-8.5319999999999993E-2</v>
      </c>
      <c r="E944" s="62">
        <v>0.2571</v>
      </c>
      <c r="F944" s="62">
        <v>-5.6680000000000001E-2</v>
      </c>
      <c r="G944" s="62">
        <v>-7.9369999999999996E-2</v>
      </c>
      <c r="H944" s="62">
        <v>-4.6580000000000003E-2</v>
      </c>
      <c r="I944" s="62">
        <v>-9.0450000000000003E-2</v>
      </c>
      <c r="J944" s="62">
        <v>-6.089E-2</v>
      </c>
      <c r="K944" s="62">
        <v>-5.1429999999999997E-2</v>
      </c>
    </row>
    <row r="945" spans="1:11" x14ac:dyDescent="0.35">
      <c r="A945" s="62">
        <v>939</v>
      </c>
      <c r="B945" s="62">
        <v>5.0279999999999998E-2</v>
      </c>
      <c r="C945" s="62">
        <v>-9.3810000000000004E-2</v>
      </c>
      <c r="D945" s="62">
        <v>-4.3999999999999997E-2</v>
      </c>
      <c r="E945" s="62">
        <v>0.13707</v>
      </c>
      <c r="F945" s="62">
        <v>-4.5940000000000002E-2</v>
      </c>
      <c r="G945" s="62">
        <v>-1.6279999999999999E-2</v>
      </c>
      <c r="H945" s="62">
        <v>-0.23105999999999999</v>
      </c>
      <c r="I945" s="62">
        <v>7.8499999999999993E-3</v>
      </c>
      <c r="J945" s="62">
        <v>-0.11557000000000001</v>
      </c>
      <c r="K945" s="62">
        <v>-8.7040000000000006E-2</v>
      </c>
    </row>
    <row r="946" spans="1:11" x14ac:dyDescent="0.35">
      <c r="A946" s="62">
        <v>940</v>
      </c>
      <c r="B946" s="62">
        <v>5.1209999999999999E-2</v>
      </c>
      <c r="C946" s="62">
        <v>-8.5790000000000005E-2</v>
      </c>
      <c r="D946" s="62">
        <v>-7.5889999999999999E-2</v>
      </c>
      <c r="E946" s="62">
        <v>0.21210999999999999</v>
      </c>
      <c r="F946" s="62">
        <v>-6.6199999999999995E-2</v>
      </c>
      <c r="G946" s="62">
        <v>-4.7690000000000003E-2</v>
      </c>
      <c r="H946" s="62">
        <v>-0.11072</v>
      </c>
      <c r="I946" s="62">
        <v>-4.7050000000000002E-2</v>
      </c>
      <c r="J946" s="62">
        <v>-6.8430000000000005E-2</v>
      </c>
      <c r="K946" s="62">
        <v>-3.4500000000000003E-2</v>
      </c>
    </row>
    <row r="947" spans="1:11" x14ac:dyDescent="0.35">
      <c r="A947" s="62">
        <v>941</v>
      </c>
      <c r="B947" s="62">
        <v>5.0750000000000003E-2</v>
      </c>
      <c r="C947" s="62">
        <v>-8.6800000000000002E-2</v>
      </c>
      <c r="D947" s="62">
        <v>-7.3770000000000002E-2</v>
      </c>
      <c r="E947" s="62">
        <v>0.21226</v>
      </c>
      <c r="F947" s="62">
        <v>-6.8339999999999998E-2</v>
      </c>
      <c r="G947" s="62">
        <v>-4.8710000000000003E-2</v>
      </c>
      <c r="H947" s="62">
        <v>-0.10901</v>
      </c>
      <c r="I947" s="62">
        <v>-4.9259999999999998E-2</v>
      </c>
      <c r="J947" s="62">
        <v>-6.9169999999999995E-2</v>
      </c>
      <c r="K947" s="62">
        <v>-3.2509999999999997E-2</v>
      </c>
    </row>
    <row r="948" spans="1:11" x14ac:dyDescent="0.35">
      <c r="A948" s="62">
        <v>942</v>
      </c>
      <c r="B948" s="62">
        <v>5.9740000000000001E-2</v>
      </c>
      <c r="C948" s="62">
        <v>-7.1360000000000007E-2</v>
      </c>
      <c r="D948" s="62">
        <v>-8.3860000000000004E-2</v>
      </c>
      <c r="E948" s="62">
        <v>0.26490999999999998</v>
      </c>
      <c r="F948" s="62">
        <v>-5.9499999999999997E-2</v>
      </c>
      <c r="G948" s="62">
        <v>-8.158E-2</v>
      </c>
      <c r="H948" s="62">
        <v>-3.5490000000000001E-2</v>
      </c>
      <c r="I948" s="62">
        <v>-9.5829999999999999E-2</v>
      </c>
      <c r="J948" s="62">
        <v>-5.9970000000000002E-2</v>
      </c>
      <c r="K948" s="62">
        <v>-4.6949999999999999E-2</v>
      </c>
    </row>
    <row r="949" spans="1:11" x14ac:dyDescent="0.35">
      <c r="A949" s="62">
        <v>943</v>
      </c>
      <c r="B949" s="62">
        <v>5.9279999999999999E-2</v>
      </c>
      <c r="C949" s="62">
        <v>-7.2370000000000004E-2</v>
      </c>
      <c r="D949" s="62">
        <v>-8.1729999999999997E-2</v>
      </c>
      <c r="E949" s="62">
        <v>0.26506000000000002</v>
      </c>
      <c r="F949" s="62">
        <v>-6.164E-2</v>
      </c>
      <c r="G949" s="62">
        <v>-8.2589999999999997E-2</v>
      </c>
      <c r="H949" s="62">
        <v>-3.3779999999999998E-2</v>
      </c>
      <c r="I949" s="62">
        <v>-9.8040000000000002E-2</v>
      </c>
      <c r="J949" s="62">
        <v>-6.071E-2</v>
      </c>
      <c r="K949" s="62">
        <v>-4.496E-2</v>
      </c>
    </row>
    <row r="950" spans="1:11" x14ac:dyDescent="0.35">
      <c r="A950" s="62">
        <v>944</v>
      </c>
      <c r="B950" s="62">
        <v>5.9740000000000001E-2</v>
      </c>
      <c r="C950" s="62">
        <v>-7.1360000000000007E-2</v>
      </c>
      <c r="D950" s="62">
        <v>-8.3860000000000004E-2</v>
      </c>
      <c r="E950" s="62">
        <v>0.26490999999999998</v>
      </c>
      <c r="F950" s="62">
        <v>-5.9499999999999997E-2</v>
      </c>
      <c r="G950" s="62">
        <v>-8.158E-2</v>
      </c>
      <c r="H950" s="62">
        <v>-3.5490000000000001E-2</v>
      </c>
      <c r="I950" s="62">
        <v>-9.5829999999999999E-2</v>
      </c>
      <c r="J950" s="62">
        <v>-5.9970000000000002E-2</v>
      </c>
      <c r="K950" s="62">
        <v>-4.6949999999999999E-2</v>
      </c>
    </row>
    <row r="951" spans="1:11" x14ac:dyDescent="0.35">
      <c r="A951" s="62">
        <v>945</v>
      </c>
      <c r="B951" s="62">
        <v>4.9259999999999998E-2</v>
      </c>
      <c r="C951" s="62">
        <v>-8.2409999999999997E-2</v>
      </c>
      <c r="D951" s="62">
        <v>-9.2219999999999996E-2</v>
      </c>
      <c r="E951" s="62">
        <v>0.17101</v>
      </c>
      <c r="F951" s="62">
        <v>2.3600000000000001E-3</v>
      </c>
      <c r="G951" s="62">
        <v>-4.9849999999999998E-2</v>
      </c>
      <c r="H951" s="62">
        <v>-8.9050000000000004E-2</v>
      </c>
      <c r="I951" s="62">
        <v>-9.9100000000000004E-3</v>
      </c>
      <c r="J951" s="62">
        <v>-6.7369999999999999E-2</v>
      </c>
      <c r="K951" s="62">
        <v>-3.397E-2</v>
      </c>
    </row>
    <row r="952" spans="1:11" x14ac:dyDescent="0.35">
      <c r="A952" s="62">
        <v>946</v>
      </c>
      <c r="B952" s="62">
        <v>6.1159999999999999E-2</v>
      </c>
      <c r="C952" s="62">
        <v>-5.6250000000000001E-2</v>
      </c>
      <c r="D952" s="62">
        <v>-0.12127</v>
      </c>
      <c r="E952" s="62">
        <v>0.21690000000000001</v>
      </c>
      <c r="F952" s="62">
        <v>5.2209999999999999E-2</v>
      </c>
      <c r="G952" s="62">
        <v>-9.8199999999999996E-2</v>
      </c>
      <c r="H952" s="62">
        <v>9.4329999999999997E-2</v>
      </c>
      <c r="I952" s="62">
        <v>-3.9480000000000001E-2</v>
      </c>
      <c r="J952" s="62">
        <v>-4.9750000000000003E-2</v>
      </c>
      <c r="K952" s="62">
        <v>-1.9460000000000002E-2</v>
      </c>
    </row>
    <row r="953" spans="1:11" x14ac:dyDescent="0.35">
      <c r="A953" s="62">
        <v>947</v>
      </c>
      <c r="B953" s="62">
        <v>5.7910000000000003E-2</v>
      </c>
      <c r="C953" s="62">
        <v>-6.4390000000000003E-2</v>
      </c>
      <c r="D953" s="62">
        <v>-0.12175</v>
      </c>
      <c r="E953" s="62">
        <v>0.16928000000000001</v>
      </c>
      <c r="F953" s="62">
        <v>8.2479999999999998E-2</v>
      </c>
      <c r="G953" s="62">
        <v>-8.6069999999999994E-2</v>
      </c>
      <c r="H953" s="62">
        <v>9.0399999999999994E-3</v>
      </c>
      <c r="I953" s="62">
        <v>-1.133E-2</v>
      </c>
      <c r="J953" s="62">
        <v>-5.8569999999999997E-2</v>
      </c>
      <c r="K953" s="62">
        <v>-4.854E-2</v>
      </c>
    </row>
    <row r="954" spans="1:11" x14ac:dyDescent="0.35">
      <c r="A954" s="62">
        <v>948</v>
      </c>
      <c r="B954" s="62">
        <v>4.7750000000000001E-2</v>
      </c>
      <c r="C954" s="62">
        <v>-8.0629999999999993E-2</v>
      </c>
      <c r="D954" s="62">
        <v>-9.4670000000000004E-2</v>
      </c>
      <c r="E954" s="62">
        <v>0.16943</v>
      </c>
      <c r="F954" s="62">
        <v>1.0000000000000001E-5</v>
      </c>
      <c r="G954" s="62">
        <v>-4.8840000000000001E-2</v>
      </c>
      <c r="H954" s="62">
        <v>-8.6919999999999997E-2</v>
      </c>
      <c r="I954" s="62">
        <v>-7.7299999999999999E-3</v>
      </c>
      <c r="J954" s="62">
        <v>-6.7059999999999995E-2</v>
      </c>
      <c r="K954" s="62">
        <v>-3.3500000000000002E-2</v>
      </c>
    </row>
    <row r="955" spans="1:11" x14ac:dyDescent="0.35">
      <c r="A955" s="62">
        <v>949</v>
      </c>
      <c r="B955" s="62">
        <v>5.5280000000000003E-2</v>
      </c>
      <c r="C955" s="62">
        <v>-6.6259999999999999E-2</v>
      </c>
      <c r="D955" s="62">
        <v>-0.10209</v>
      </c>
      <c r="E955" s="62">
        <v>0.22242000000000001</v>
      </c>
      <c r="F955" s="62">
        <v>6.2700000000000004E-3</v>
      </c>
      <c r="G955" s="62">
        <v>-8.2739999999999994E-2</v>
      </c>
      <c r="H955" s="62">
        <v>-1.1429999999999999E-2</v>
      </c>
      <c r="I955" s="62">
        <v>-5.7209999999999997E-2</v>
      </c>
      <c r="J955" s="62">
        <v>-5.8999999999999997E-2</v>
      </c>
      <c r="K955" s="62">
        <v>-4.4850000000000001E-2</v>
      </c>
    </row>
    <row r="956" spans="1:11" x14ac:dyDescent="0.35">
      <c r="A956" s="62">
        <v>950</v>
      </c>
      <c r="B956" s="62">
        <v>5.1380000000000002E-2</v>
      </c>
      <c r="C956" s="62">
        <v>-8.5470000000000004E-2</v>
      </c>
      <c r="D956" s="62">
        <v>-7.664E-2</v>
      </c>
      <c r="E956" s="62">
        <v>0.21204000000000001</v>
      </c>
      <c r="F956" s="62">
        <v>-6.5329999999999999E-2</v>
      </c>
      <c r="G956" s="62">
        <v>-4.7509999999999997E-2</v>
      </c>
      <c r="H956" s="62">
        <v>-0.11083</v>
      </c>
      <c r="I956" s="62">
        <v>-4.6260000000000003E-2</v>
      </c>
      <c r="J956" s="62">
        <v>-6.8140000000000006E-2</v>
      </c>
      <c r="K956" s="62">
        <v>-3.5009999999999999E-2</v>
      </c>
    </row>
    <row r="957" spans="1:11" x14ac:dyDescent="0.35">
      <c r="A957" s="62">
        <v>951</v>
      </c>
      <c r="B957" s="62">
        <v>0.11715</v>
      </c>
      <c r="C957" s="62">
        <v>3.9100000000000003E-3</v>
      </c>
      <c r="D957" s="62">
        <v>2.3800000000000002E-3</v>
      </c>
      <c r="E957" s="62">
        <v>0.26357999999999998</v>
      </c>
      <c r="F957" s="62">
        <v>-0.10925</v>
      </c>
      <c r="G957" s="62">
        <v>-4.1070000000000002E-2</v>
      </c>
      <c r="H957" s="62">
        <v>3.3939999999999998E-2</v>
      </c>
      <c r="I957" s="62">
        <v>-9.1699999999999993E-3</v>
      </c>
      <c r="J957" s="62">
        <v>-1.498E-2</v>
      </c>
      <c r="K957" s="62">
        <v>-3.8789999999999998E-2</v>
      </c>
    </row>
    <row r="958" spans="1:11" x14ac:dyDescent="0.35">
      <c r="A958" s="62">
        <v>952</v>
      </c>
      <c r="B958" s="62">
        <v>5.9299999999999999E-2</v>
      </c>
      <c r="C958" s="62">
        <v>-7.0379999999999998E-2</v>
      </c>
      <c r="D958" s="62">
        <v>-8.2960000000000006E-2</v>
      </c>
      <c r="E958" s="62">
        <v>0.27113999999999999</v>
      </c>
      <c r="F958" s="62">
        <v>-6.6669999999999993E-2</v>
      </c>
      <c r="G958" s="62">
        <v>-8.3909999999999998E-2</v>
      </c>
      <c r="H958" s="62">
        <v>-2.0580000000000001E-2</v>
      </c>
      <c r="I958" s="62">
        <v>-0.10084</v>
      </c>
      <c r="J958" s="62">
        <v>-5.9180000000000003E-2</v>
      </c>
      <c r="K958" s="62">
        <v>-4.0809999999999999E-2</v>
      </c>
    </row>
    <row r="959" spans="1:11" x14ac:dyDescent="0.35">
      <c r="A959" s="62">
        <v>953</v>
      </c>
      <c r="B959" s="62">
        <v>0.10811999999999999</v>
      </c>
      <c r="C959" s="62">
        <v>-2.8479999999999998E-2</v>
      </c>
      <c r="D959" s="62">
        <v>1.6709999999999999E-2</v>
      </c>
      <c r="E959" s="62">
        <v>0.14257</v>
      </c>
      <c r="F959" s="62">
        <v>-0.1143</v>
      </c>
      <c r="G959" s="62">
        <v>2.8379999999999999E-2</v>
      </c>
      <c r="H959" s="62">
        <v>-0.13982</v>
      </c>
      <c r="I959" s="62">
        <v>9.9379999999999996E-2</v>
      </c>
      <c r="J959" s="62">
        <v>-3.184E-2</v>
      </c>
      <c r="K959" s="62">
        <v>-2.9170000000000001E-2</v>
      </c>
    </row>
    <row r="960" spans="1:11" x14ac:dyDescent="0.35">
      <c r="A960" s="62">
        <v>954</v>
      </c>
      <c r="B960" s="62">
        <v>5.9150000000000001E-2</v>
      </c>
      <c r="C960" s="62">
        <v>-7.2069999999999995E-2</v>
      </c>
      <c r="D960" s="62">
        <v>-8.2830000000000001E-2</v>
      </c>
      <c r="E960" s="62">
        <v>0.26490000000000002</v>
      </c>
      <c r="F960" s="62">
        <v>-5.9549999999999999E-2</v>
      </c>
      <c r="G960" s="62">
        <v>-8.3220000000000002E-2</v>
      </c>
      <c r="H960" s="62">
        <v>-3.1119999999999998E-2</v>
      </c>
      <c r="I960" s="62">
        <v>-9.6879999999999994E-2</v>
      </c>
      <c r="J960" s="62">
        <v>-6.0229999999999999E-2</v>
      </c>
      <c r="K960" s="62">
        <v>-4.4209999999999999E-2</v>
      </c>
    </row>
    <row r="961" spans="1:11" x14ac:dyDescent="0.35">
      <c r="A961" s="62">
        <v>955</v>
      </c>
      <c r="B961" s="62">
        <v>6.1580000000000003E-2</v>
      </c>
      <c r="C961" s="62">
        <v>-6.8320000000000006E-2</v>
      </c>
      <c r="D961" s="62">
        <v>-8.3140000000000006E-2</v>
      </c>
      <c r="E961" s="62">
        <v>0.28470000000000001</v>
      </c>
      <c r="F961" s="62">
        <v>-7.4069999999999997E-2</v>
      </c>
      <c r="G961" s="62">
        <v>-8.7940000000000004E-2</v>
      </c>
      <c r="H961" s="62">
        <v>4.4799999999999996E-3</v>
      </c>
      <c r="I961" s="62">
        <v>-0.10829999999999999</v>
      </c>
      <c r="J961" s="62">
        <v>-5.6160000000000002E-2</v>
      </c>
      <c r="K961" s="62">
        <v>-3.329E-2</v>
      </c>
    </row>
    <row r="962" spans="1:11" x14ac:dyDescent="0.35">
      <c r="A962" s="62">
        <v>956</v>
      </c>
      <c r="B962" s="62">
        <v>5.5660000000000001E-2</v>
      </c>
      <c r="C962" s="62">
        <v>-6.3890000000000002E-2</v>
      </c>
      <c r="D962" s="62">
        <v>-0.11534999999999999</v>
      </c>
      <c r="E962" s="62">
        <v>0.18704000000000001</v>
      </c>
      <c r="F962" s="62">
        <v>6.5790000000000001E-2</v>
      </c>
      <c r="G962" s="62">
        <v>-9.0079999999999993E-2</v>
      </c>
      <c r="H962" s="62">
        <v>3.0169999999999999E-2</v>
      </c>
      <c r="I962" s="62">
        <v>-2.6749999999999999E-2</v>
      </c>
      <c r="J962" s="62">
        <v>-5.6989999999999999E-2</v>
      </c>
      <c r="K962" s="62">
        <v>-3.7159999999999999E-2</v>
      </c>
    </row>
    <row r="963" spans="1:11" x14ac:dyDescent="0.35">
      <c r="A963" s="62">
        <v>957</v>
      </c>
      <c r="B963" s="62">
        <v>-0.39263999999999999</v>
      </c>
      <c r="C963" s="62">
        <v>0.10303</v>
      </c>
      <c r="D963" s="62">
        <v>-4.8930000000000001E-2</v>
      </c>
      <c r="E963" s="62">
        <v>-5.7200000000000003E-3</v>
      </c>
      <c r="F963" s="62">
        <v>0.14174</v>
      </c>
      <c r="G963" s="62">
        <v>6.6290000000000002E-2</v>
      </c>
      <c r="H963" s="62">
        <v>-0.15887999999999999</v>
      </c>
      <c r="I963" s="62">
        <v>2.545E-2</v>
      </c>
      <c r="J963" s="62">
        <v>-2.1700000000000001E-2</v>
      </c>
      <c r="K963" s="62">
        <v>3.9129999999999998E-2</v>
      </c>
    </row>
    <row r="964" spans="1:11" x14ac:dyDescent="0.35">
      <c r="A964" s="62">
        <v>958</v>
      </c>
      <c r="B964" s="62">
        <v>6.8229999999999999E-2</v>
      </c>
      <c r="C964" s="62">
        <v>-6.2019999999999999E-2</v>
      </c>
      <c r="D964" s="62">
        <v>-0.13744000000000001</v>
      </c>
      <c r="E964" s="62">
        <v>0.15260000000000001</v>
      </c>
      <c r="F964" s="62">
        <v>0.11282</v>
      </c>
      <c r="G964" s="62">
        <v>-9.1429999999999997E-2</v>
      </c>
      <c r="H964" s="62">
        <v>4.9790000000000001E-2</v>
      </c>
      <c r="I964" s="62">
        <v>5.9699999999999996E-3</v>
      </c>
      <c r="J964" s="62">
        <v>-6.2810000000000005E-2</v>
      </c>
      <c r="K964" s="62">
        <v>-4.0930000000000001E-2</v>
      </c>
    </row>
    <row r="965" spans="1:11" x14ac:dyDescent="0.35">
      <c r="A965" s="62">
        <v>959</v>
      </c>
      <c r="B965" s="62">
        <v>0.19159999999999999</v>
      </c>
      <c r="C965" s="62">
        <v>8.1920000000000007E-2</v>
      </c>
      <c r="D965" s="62">
        <v>3.6569999999999998E-2</v>
      </c>
      <c r="E965" s="62">
        <v>-2.5559999999999999E-2</v>
      </c>
      <c r="F965" s="62">
        <v>0.11484999999999999</v>
      </c>
      <c r="G965" s="62">
        <v>4.0259999999999997E-2</v>
      </c>
      <c r="H965" s="62">
        <v>-7.4310000000000001E-2</v>
      </c>
      <c r="I965" s="62">
        <v>0.12206</v>
      </c>
      <c r="J965" s="62">
        <v>-3.3110000000000001E-2</v>
      </c>
      <c r="K965" s="62">
        <v>1.668E-2</v>
      </c>
    </row>
    <row r="966" spans="1:11" x14ac:dyDescent="0.35">
      <c r="A966" s="62">
        <v>960</v>
      </c>
      <c r="B966" s="62">
        <v>0.19086</v>
      </c>
      <c r="C966" s="62">
        <v>9.1679999999999998E-2</v>
      </c>
      <c r="D966" s="62">
        <v>2.7899999999999999E-3</v>
      </c>
      <c r="E966" s="62">
        <v>5.194E-2</v>
      </c>
      <c r="F966" s="62">
        <v>9.0560000000000002E-2</v>
      </c>
      <c r="G966" s="62">
        <v>8.6300000000000005E-3</v>
      </c>
      <c r="H966" s="62">
        <v>4.8559999999999999E-2</v>
      </c>
      <c r="I966" s="62">
        <v>6.8150000000000002E-2</v>
      </c>
      <c r="J966" s="62">
        <v>1.6979999999999999E-2</v>
      </c>
      <c r="K966" s="62">
        <v>6.9199999999999998E-2</v>
      </c>
    </row>
    <row r="967" spans="1:11" x14ac:dyDescent="0.35">
      <c r="A967" s="62">
        <v>961</v>
      </c>
      <c r="B967" s="62">
        <v>0.14768999999999999</v>
      </c>
      <c r="C967" s="62">
        <v>0.23116999999999999</v>
      </c>
      <c r="D967" s="62">
        <v>-2.1160000000000002E-2</v>
      </c>
      <c r="E967" s="62">
        <v>0.11267000000000001</v>
      </c>
      <c r="F967" s="62">
        <v>1.847E-2</v>
      </c>
      <c r="G967" s="62">
        <v>-7.1150000000000005E-2</v>
      </c>
      <c r="H967" s="62">
        <v>3.1780000000000003E-2</v>
      </c>
      <c r="I967" s="62">
        <v>-6.8629999999999997E-2</v>
      </c>
      <c r="J967" s="62">
        <v>0.11888</v>
      </c>
      <c r="K967" s="62">
        <v>-8.1470000000000001E-2</v>
      </c>
    </row>
    <row r="968" spans="1:11" x14ac:dyDescent="0.35">
      <c r="A968" s="62">
        <v>962</v>
      </c>
      <c r="B968" s="62">
        <v>0.14732000000000001</v>
      </c>
      <c r="C968" s="62">
        <v>0.2303</v>
      </c>
      <c r="D968" s="62">
        <v>-1.934E-2</v>
      </c>
      <c r="E968" s="62">
        <v>0.11279</v>
      </c>
      <c r="F968" s="62">
        <v>1.6629999999999999E-2</v>
      </c>
      <c r="G968" s="62">
        <v>-7.2029999999999997E-2</v>
      </c>
      <c r="H968" s="62">
        <v>3.3239999999999999E-2</v>
      </c>
      <c r="I968" s="62">
        <v>-7.0519999999999999E-2</v>
      </c>
      <c r="J968" s="62">
        <v>0.11824999999999999</v>
      </c>
      <c r="K968" s="62">
        <v>-7.9780000000000004E-2</v>
      </c>
    </row>
    <row r="969" spans="1:11" x14ac:dyDescent="0.35">
      <c r="A969" s="62">
        <v>963</v>
      </c>
      <c r="B969" s="62">
        <v>-7.5459999999999999E-2</v>
      </c>
      <c r="C969" s="62">
        <v>-4.9840000000000002E-2</v>
      </c>
      <c r="D969" s="62">
        <v>-8.208E-2</v>
      </c>
      <c r="E969" s="62">
        <v>-4.0120000000000003E-2</v>
      </c>
      <c r="F969" s="62">
        <v>0.20229</v>
      </c>
      <c r="G969" s="62">
        <v>-5.1799999999999997E-3</v>
      </c>
      <c r="H969" s="62">
        <v>-0.12751000000000001</v>
      </c>
      <c r="I969" s="62">
        <v>0.11755</v>
      </c>
      <c r="J969" s="62">
        <v>7.1819999999999995E-2</v>
      </c>
      <c r="K969" s="62">
        <v>-0.11969</v>
      </c>
    </row>
    <row r="970" spans="1:11" x14ac:dyDescent="0.35">
      <c r="A970" s="62">
        <v>964</v>
      </c>
      <c r="B970" s="62">
        <v>0.13924</v>
      </c>
      <c r="C970" s="62">
        <v>0.24163000000000001</v>
      </c>
      <c r="D970" s="62">
        <v>-2.2599999999999999E-3</v>
      </c>
      <c r="E970" s="62">
        <v>6.7150000000000001E-2</v>
      </c>
      <c r="F970" s="62">
        <v>9.5210000000000003E-2</v>
      </c>
      <c r="G970" s="62">
        <v>-7.2910000000000003E-2</v>
      </c>
      <c r="H970" s="62">
        <v>2.4599999999999999E-3</v>
      </c>
      <c r="I970" s="62">
        <v>-4.4429999999999997E-2</v>
      </c>
      <c r="J970" s="62">
        <v>7.9089999999999994E-2</v>
      </c>
      <c r="K970" s="62">
        <v>-0.13496</v>
      </c>
    </row>
    <row r="971" spans="1:11" x14ac:dyDescent="0.35">
      <c r="A971" s="62">
        <v>965</v>
      </c>
      <c r="B971" s="62">
        <v>0.13275000000000001</v>
      </c>
      <c r="C971" s="62">
        <v>0.22600000000000001</v>
      </c>
      <c r="D971" s="62">
        <v>3.8800000000000002E-3</v>
      </c>
      <c r="E971" s="62">
        <v>6.3800000000000003E-3</v>
      </c>
      <c r="F971" s="62">
        <v>8.9620000000000005E-2</v>
      </c>
      <c r="G971" s="62">
        <v>-3.9320000000000001E-2</v>
      </c>
      <c r="H971" s="62">
        <v>-8.158E-2</v>
      </c>
      <c r="I971" s="62">
        <v>8.77E-3</v>
      </c>
      <c r="J971" s="62">
        <v>7.0110000000000006E-2</v>
      </c>
      <c r="K971" s="62">
        <v>-0.13013</v>
      </c>
    </row>
    <row r="972" spans="1:11" x14ac:dyDescent="0.35">
      <c r="A972" s="62">
        <v>966</v>
      </c>
      <c r="B972" s="62">
        <v>0.1764</v>
      </c>
      <c r="C972" s="62">
        <v>9.819E-2</v>
      </c>
      <c r="D972" s="62">
        <v>4.768E-2</v>
      </c>
      <c r="E972" s="62">
        <v>6.2170000000000003E-2</v>
      </c>
      <c r="F972" s="62">
        <v>8.0130000000000007E-2</v>
      </c>
      <c r="G972" s="62">
        <v>1.154E-2</v>
      </c>
      <c r="H972" s="62">
        <v>-2.0049999999999998E-2</v>
      </c>
      <c r="I972" s="62">
        <v>4.1950000000000001E-2</v>
      </c>
      <c r="J972" s="62">
        <v>-2.129E-2</v>
      </c>
      <c r="K972" s="62">
        <v>1.477E-2</v>
      </c>
    </row>
    <row r="973" spans="1:11" x14ac:dyDescent="0.35">
      <c r="A973" s="62">
        <v>967</v>
      </c>
      <c r="B973" s="62">
        <v>0.11409999999999999</v>
      </c>
      <c r="C973" s="62">
        <v>-1.6789999999999999E-2</v>
      </c>
      <c r="D973" s="62">
        <v>2.368E-2</v>
      </c>
      <c r="E973" s="62">
        <v>0.11487</v>
      </c>
      <c r="F973" s="62">
        <v>8.7330000000000005E-2</v>
      </c>
      <c r="G973" s="62">
        <v>-2.742E-2</v>
      </c>
      <c r="H973" s="62">
        <v>1.009E-2</v>
      </c>
      <c r="I973" s="62">
        <v>8.6040000000000005E-2</v>
      </c>
      <c r="J973" s="62">
        <v>-1.9980000000000001E-2</v>
      </c>
      <c r="K973" s="62">
        <v>-3.193E-2</v>
      </c>
    </row>
    <row r="974" spans="1:11" x14ac:dyDescent="0.35">
      <c r="A974" s="62">
        <v>968</v>
      </c>
      <c r="B974" s="62">
        <v>0.11897000000000001</v>
      </c>
      <c r="C974" s="62">
        <v>-2.708E-2</v>
      </c>
      <c r="D974" s="62">
        <v>-3.8999999999999999E-4</v>
      </c>
      <c r="E974" s="62">
        <v>0.12716</v>
      </c>
      <c r="F974" s="62">
        <v>6.0240000000000002E-2</v>
      </c>
      <c r="G974" s="62">
        <v>-2.7019999999999999E-2</v>
      </c>
      <c r="H974" s="62">
        <v>4.7579999999999997E-2</v>
      </c>
      <c r="I974" s="62">
        <v>8.6150000000000004E-2</v>
      </c>
      <c r="J974" s="62">
        <v>2.0549999999999999E-2</v>
      </c>
      <c r="K974" s="62">
        <v>2.0820000000000002E-2</v>
      </c>
    </row>
    <row r="975" spans="1:11" x14ac:dyDescent="0.35">
      <c r="A975" s="62">
        <v>969</v>
      </c>
      <c r="B975" s="62">
        <v>0.11656</v>
      </c>
      <c r="C975" s="62">
        <v>-3.1850000000000003E-2</v>
      </c>
      <c r="D975" s="62">
        <v>2.0400000000000001E-2</v>
      </c>
      <c r="E975" s="62">
        <v>0.16866</v>
      </c>
      <c r="F975" s="62">
        <v>-1.068E-2</v>
      </c>
      <c r="G975" s="62">
        <v>-2.112E-2</v>
      </c>
      <c r="H975" s="62">
        <v>2.47E-3</v>
      </c>
      <c r="I975" s="62">
        <v>4.684E-2</v>
      </c>
      <c r="J975" s="62">
        <v>1.9019999999999999E-2</v>
      </c>
      <c r="K975" s="62">
        <v>1.5129999999999999E-2</v>
      </c>
    </row>
    <row r="976" spans="1:11" x14ac:dyDescent="0.35">
      <c r="A976" s="62">
        <v>970</v>
      </c>
      <c r="B976" s="62">
        <v>0.19126000000000001</v>
      </c>
      <c r="C976" s="62">
        <v>0.10223</v>
      </c>
      <c r="D976" s="62">
        <v>7.7400000000000004E-3</v>
      </c>
      <c r="E976" s="62">
        <v>0.10598</v>
      </c>
      <c r="F976" s="62">
        <v>8.0140000000000003E-2</v>
      </c>
      <c r="G976" s="62">
        <v>-1.7579999999999998E-2</v>
      </c>
      <c r="H976" s="62">
        <v>7.4469999999999995E-2</v>
      </c>
      <c r="I976" s="62">
        <v>1.0670000000000001E-2</v>
      </c>
      <c r="J976" s="62">
        <v>2.4140000000000002E-2</v>
      </c>
      <c r="K976" s="62">
        <v>4.5760000000000002E-2</v>
      </c>
    </row>
    <row r="977" spans="1:11" x14ac:dyDescent="0.35">
      <c r="A977" s="62">
        <v>971</v>
      </c>
      <c r="B977" s="62">
        <v>7.0529999999999995E-2</v>
      </c>
      <c r="C977" s="62">
        <v>0.32172000000000001</v>
      </c>
      <c r="D977" s="62">
        <v>-2.102E-2</v>
      </c>
      <c r="E977" s="62">
        <v>-0.11695</v>
      </c>
      <c r="F977" s="62">
        <v>2.0459999999999999E-2</v>
      </c>
      <c r="G977" s="62">
        <v>-5.228E-2</v>
      </c>
      <c r="H977" s="62">
        <v>5.323E-2</v>
      </c>
      <c r="I977" s="62">
        <v>-0.11973</v>
      </c>
      <c r="J977" s="62">
        <v>4.301E-2</v>
      </c>
      <c r="K977" s="62">
        <v>-0.10915</v>
      </c>
    </row>
    <row r="978" spans="1:11" x14ac:dyDescent="0.35">
      <c r="A978" s="62">
        <v>972</v>
      </c>
      <c r="B978" s="62">
        <v>7.1730000000000002E-2</v>
      </c>
      <c r="C978" s="62">
        <v>0.32350000000000001</v>
      </c>
      <c r="D978" s="62">
        <v>-2.494E-2</v>
      </c>
      <c r="E978" s="62">
        <v>-0.11729000000000001</v>
      </c>
      <c r="F978" s="62">
        <v>2.4369999999999999E-2</v>
      </c>
      <c r="G978" s="62">
        <v>-5.0509999999999999E-2</v>
      </c>
      <c r="H978" s="62">
        <v>5.0160000000000003E-2</v>
      </c>
      <c r="I978" s="62">
        <v>-0.11559999999999999</v>
      </c>
      <c r="J978" s="62">
        <v>4.446E-2</v>
      </c>
      <c r="K978" s="62">
        <v>-0.11305999999999999</v>
      </c>
    </row>
    <row r="979" spans="1:11" x14ac:dyDescent="0.35">
      <c r="A979" s="62">
        <v>973</v>
      </c>
      <c r="B979" s="62">
        <v>-9.1569999999999999E-2</v>
      </c>
      <c r="C979" s="62">
        <v>-2.1100000000000001E-2</v>
      </c>
      <c r="D979" s="62">
        <v>-8.9149999999999993E-2</v>
      </c>
      <c r="E979" s="62">
        <v>4.9669999999999999E-2</v>
      </c>
      <c r="F979" s="62">
        <v>7.11E-3</v>
      </c>
      <c r="G979" s="62">
        <v>2.3460000000000002E-2</v>
      </c>
      <c r="H979" s="62">
        <v>-1.0200000000000001E-2</v>
      </c>
      <c r="I979" s="62">
        <v>3.073E-2</v>
      </c>
      <c r="J979" s="62">
        <v>-0.13764999999999999</v>
      </c>
      <c r="K979" s="62">
        <v>3.5569999999999997E-2</v>
      </c>
    </row>
    <row r="980" spans="1:11" x14ac:dyDescent="0.35">
      <c r="A980" s="62">
        <v>974</v>
      </c>
      <c r="B980" s="62">
        <v>6.8099999999999994E-2</v>
      </c>
      <c r="C980" s="62">
        <v>-6.6269999999999996E-2</v>
      </c>
      <c r="D980" s="62">
        <v>-0.13144</v>
      </c>
      <c r="E980" s="62">
        <v>0.14737</v>
      </c>
      <c r="F980" s="62">
        <v>0.11221</v>
      </c>
      <c r="G980" s="62">
        <v>-9.2039999999999997E-2</v>
      </c>
      <c r="H980" s="62">
        <v>3.8449999999999998E-2</v>
      </c>
      <c r="I980" s="62">
        <v>3.8300000000000001E-3</v>
      </c>
      <c r="J980" s="62">
        <v>-6.5479999999999997E-2</v>
      </c>
      <c r="K980" s="62">
        <v>-4.2270000000000002E-2</v>
      </c>
    </row>
    <row r="981" spans="1:11" x14ac:dyDescent="0.35">
      <c r="A981" s="62">
        <v>975</v>
      </c>
      <c r="B981" s="62">
        <v>0.13081000000000001</v>
      </c>
      <c r="C981" s="62">
        <v>-2.0219999999999998E-2</v>
      </c>
      <c r="D981" s="62">
        <v>-6.5780000000000005E-2</v>
      </c>
      <c r="E981" s="62">
        <v>7.5999999999999998E-2</v>
      </c>
      <c r="F981" s="62">
        <v>4.6629999999999998E-2</v>
      </c>
      <c r="G981" s="62">
        <v>-9.9699999999999997E-3</v>
      </c>
      <c r="H981" s="62">
        <v>1.7489999999999999E-2</v>
      </c>
      <c r="I981" s="62">
        <v>0.16141</v>
      </c>
      <c r="J981" s="62">
        <v>1.0189999999999999E-2</v>
      </c>
      <c r="K981" s="62">
        <v>2.7399999999999998E-3</v>
      </c>
    </row>
    <row r="982" spans="1:11" x14ac:dyDescent="0.35">
      <c r="A982" s="62">
        <v>976</v>
      </c>
      <c r="B982" s="62">
        <v>0.11656</v>
      </c>
      <c r="C982" s="62">
        <v>0.16403000000000001</v>
      </c>
      <c r="D982" s="62">
        <v>2.8709999999999999E-2</v>
      </c>
      <c r="E982" s="62">
        <v>-0.17513000000000001</v>
      </c>
      <c r="F982" s="62">
        <v>1.184E-2</v>
      </c>
      <c r="G982" s="62">
        <v>5.8099999999999999E-2</v>
      </c>
      <c r="H982" s="62">
        <v>-5.64E-3</v>
      </c>
      <c r="I982" s="62">
        <v>2.0740000000000001E-2</v>
      </c>
      <c r="J982" s="62">
        <v>-6.4210000000000003E-2</v>
      </c>
      <c r="K982" s="62">
        <v>5.5190000000000003E-2</v>
      </c>
    </row>
    <row r="983" spans="1:11" x14ac:dyDescent="0.35">
      <c r="A983" s="62">
        <v>977</v>
      </c>
      <c r="B983" s="62">
        <v>6.9139999999999993E-2</v>
      </c>
      <c r="C983" s="62">
        <v>0.30180000000000001</v>
      </c>
      <c r="D983" s="62">
        <v>-4.2389999999999997E-2</v>
      </c>
      <c r="E983" s="62">
        <v>-0.14174999999999999</v>
      </c>
      <c r="F983" s="62">
        <v>-1.281E-2</v>
      </c>
      <c r="G983" s="62">
        <v>-2.265E-2</v>
      </c>
      <c r="H983" s="62">
        <v>5.5649999999999998E-2</v>
      </c>
      <c r="I983" s="62">
        <v>-7.6289999999999997E-2</v>
      </c>
      <c r="J983" s="62">
        <v>7.7600000000000002E-2</v>
      </c>
      <c r="K983" s="62">
        <v>-3.1320000000000001E-2</v>
      </c>
    </row>
    <row r="984" spans="1:11" x14ac:dyDescent="0.35">
      <c r="A984" s="62">
        <v>978</v>
      </c>
      <c r="B984" s="62">
        <v>6.4000000000000001E-2</v>
      </c>
      <c r="C984" s="62">
        <v>0.30846000000000001</v>
      </c>
      <c r="D984" s="62">
        <v>-3.1800000000000001E-3</v>
      </c>
      <c r="E984" s="62">
        <v>-0.11873</v>
      </c>
      <c r="F984" s="62">
        <v>-4.6429999999999999E-2</v>
      </c>
      <c r="G984" s="62">
        <v>-1.7770000000000001E-2</v>
      </c>
      <c r="H984" s="62">
        <v>-1.8859999999999998E-2</v>
      </c>
      <c r="I984" s="62">
        <v>-0.10867</v>
      </c>
      <c r="J984" s="62">
        <v>3.4689999999999999E-2</v>
      </c>
      <c r="K984" s="62">
        <v>-8.9069999999999996E-2</v>
      </c>
    </row>
    <row r="985" spans="1:11" x14ac:dyDescent="0.35">
      <c r="A985" s="62">
        <v>979</v>
      </c>
      <c r="B985" s="62">
        <v>0.18614</v>
      </c>
      <c r="C985" s="62">
        <v>9.0020000000000003E-2</v>
      </c>
      <c r="D985" s="62">
        <v>2.7910000000000001E-2</v>
      </c>
      <c r="E985" s="62">
        <v>0.1186</v>
      </c>
      <c r="F985" s="62">
        <v>2.9299999999999999E-3</v>
      </c>
      <c r="G985" s="62">
        <v>1.2E-2</v>
      </c>
      <c r="H985" s="62">
        <v>2.8389999999999999E-2</v>
      </c>
      <c r="I985" s="62">
        <v>1.149E-2</v>
      </c>
      <c r="J985" s="62">
        <v>1.823E-2</v>
      </c>
      <c r="K985" s="62">
        <v>7.5370000000000006E-2</v>
      </c>
    </row>
    <row r="986" spans="1:11" x14ac:dyDescent="0.35">
      <c r="A986" s="62">
        <v>980</v>
      </c>
      <c r="B986" s="62">
        <v>0.18407000000000001</v>
      </c>
      <c r="C986" s="62">
        <v>8.8340000000000002E-2</v>
      </c>
      <c r="D986" s="62">
        <v>2.9729999999999999E-2</v>
      </c>
      <c r="E986" s="62">
        <v>0.11115</v>
      </c>
      <c r="F986" s="62">
        <v>2.5400000000000002E-3</v>
      </c>
      <c r="G986" s="62">
        <v>1.2840000000000001E-2</v>
      </c>
      <c r="H986" s="62">
        <v>1.9779999999999999E-2</v>
      </c>
      <c r="I986" s="62">
        <v>1.333E-2</v>
      </c>
      <c r="J986" s="62">
        <v>1.5980000000000001E-2</v>
      </c>
      <c r="K986" s="62">
        <v>7.4469999999999995E-2</v>
      </c>
    </row>
    <row r="987" spans="1:11" x14ac:dyDescent="0.35">
      <c r="A987" s="62">
        <v>981</v>
      </c>
      <c r="B987" s="62">
        <v>7.6539999999999997E-2</v>
      </c>
      <c r="C987" s="62">
        <v>0.30803000000000003</v>
      </c>
      <c r="D987" s="62">
        <v>-3.5999999999999997E-2</v>
      </c>
      <c r="E987" s="62">
        <v>-8.1540000000000001E-2</v>
      </c>
      <c r="F987" s="62">
        <v>-5.0540000000000002E-2</v>
      </c>
      <c r="G987" s="62">
        <v>-4.4549999999999999E-2</v>
      </c>
      <c r="H987" s="62">
        <v>4.6199999999999998E-2</v>
      </c>
      <c r="I987" s="62">
        <v>-0.14057</v>
      </c>
      <c r="J987" s="62">
        <v>7.9009999999999997E-2</v>
      </c>
      <c r="K987" s="62">
        <v>-6.6040000000000001E-2</v>
      </c>
    </row>
    <row r="988" spans="1:11" x14ac:dyDescent="0.35">
      <c r="A988" s="62">
        <v>982</v>
      </c>
      <c r="B988" s="62">
        <v>0.1386</v>
      </c>
      <c r="C988" s="62">
        <v>0.2175</v>
      </c>
      <c r="D988" s="62">
        <v>-1.489E-2</v>
      </c>
      <c r="E988" s="62">
        <v>5.534E-2</v>
      </c>
      <c r="F988" s="62">
        <v>1.486E-2</v>
      </c>
      <c r="G988" s="62">
        <v>-3.5130000000000002E-2</v>
      </c>
      <c r="H988" s="62">
        <v>-4.487E-2</v>
      </c>
      <c r="I988" s="62">
        <v>-1.7590000000000001E-2</v>
      </c>
      <c r="J988" s="62">
        <v>0.10753</v>
      </c>
      <c r="K988" s="62">
        <v>-6.8779999999999994E-2</v>
      </c>
    </row>
    <row r="989" spans="1:11" x14ac:dyDescent="0.35">
      <c r="A989" s="62">
        <v>983</v>
      </c>
      <c r="B989" s="62">
        <v>7.671E-2</v>
      </c>
      <c r="C989" s="62">
        <v>0.31087999999999999</v>
      </c>
      <c r="D989" s="62">
        <v>-3.6580000000000001E-2</v>
      </c>
      <c r="E989" s="62">
        <v>-6.7589999999999997E-2</v>
      </c>
      <c r="F989" s="62">
        <v>-5.7619999999999998E-2</v>
      </c>
      <c r="G989" s="62">
        <v>-4.734E-2</v>
      </c>
      <c r="H989" s="62">
        <v>6.9250000000000006E-2</v>
      </c>
      <c r="I989" s="62">
        <v>-0.14802999999999999</v>
      </c>
      <c r="J989" s="62">
        <v>8.1570000000000004E-2</v>
      </c>
      <c r="K989" s="62">
        <v>-5.7959999999999998E-2</v>
      </c>
    </row>
    <row r="990" spans="1:11" x14ac:dyDescent="0.35">
      <c r="A990" s="62">
        <v>984</v>
      </c>
      <c r="B990" s="62">
        <v>7.7979999999999994E-2</v>
      </c>
      <c r="C990" s="62">
        <v>0.31262000000000001</v>
      </c>
      <c r="D990" s="62">
        <v>-3.5529999999999999E-2</v>
      </c>
      <c r="E990" s="62">
        <v>-5.3760000000000002E-2</v>
      </c>
      <c r="F990" s="62">
        <v>-6.651E-2</v>
      </c>
      <c r="G990" s="62">
        <v>-5.1310000000000001E-2</v>
      </c>
      <c r="H990" s="62">
        <v>9.3880000000000005E-2</v>
      </c>
      <c r="I990" s="62">
        <v>-0.15692</v>
      </c>
      <c r="J990" s="62">
        <v>8.3909999999999998E-2</v>
      </c>
      <c r="K990" s="62">
        <v>-4.9320000000000003E-2</v>
      </c>
    </row>
    <row r="991" spans="1:11" x14ac:dyDescent="0.35">
      <c r="A991" s="62">
        <v>985</v>
      </c>
      <c r="B991" s="62">
        <v>0.18883</v>
      </c>
      <c r="C991" s="62">
        <v>0.10755000000000001</v>
      </c>
      <c r="D991" s="62">
        <v>5.0590000000000003E-2</v>
      </c>
      <c r="E991" s="62">
        <v>0.13938</v>
      </c>
      <c r="F991" s="62">
        <v>4.4069999999999998E-2</v>
      </c>
      <c r="G991" s="62">
        <v>-2.0619999999999999E-2</v>
      </c>
      <c r="H991" s="62">
        <v>3.4070000000000003E-2</v>
      </c>
      <c r="I991" s="62">
        <v>-3.2059999999999998E-2</v>
      </c>
      <c r="J991" s="62">
        <v>-1.951E-2</v>
      </c>
      <c r="K991" s="62">
        <v>2.3900000000000002E-3</v>
      </c>
    </row>
    <row r="992" spans="1:11" x14ac:dyDescent="0.35">
      <c r="A992" s="62">
        <v>986</v>
      </c>
      <c r="B992" s="62">
        <v>0.1905</v>
      </c>
      <c r="C992" s="62">
        <v>9.2770000000000005E-2</v>
      </c>
      <c r="D992" s="62">
        <v>2.7629999999999998E-2</v>
      </c>
      <c r="E992" s="62">
        <v>0.13780999999999999</v>
      </c>
      <c r="F992" s="62">
        <v>-1.0149999999999999E-2</v>
      </c>
      <c r="G992" s="62">
        <v>4.47E-3</v>
      </c>
      <c r="H992" s="62">
        <v>7.0900000000000005E-2</v>
      </c>
      <c r="I992" s="62">
        <v>4.8999999999999998E-4</v>
      </c>
      <c r="J992" s="62">
        <v>2.308E-2</v>
      </c>
      <c r="K992" s="62">
        <v>8.7790000000000007E-2</v>
      </c>
    </row>
    <row r="993" spans="1:11" x14ac:dyDescent="0.35">
      <c r="A993" s="62">
        <v>987</v>
      </c>
      <c r="B993" s="62">
        <v>5.3330000000000002E-2</v>
      </c>
      <c r="C993" s="62">
        <v>-7.9020000000000007E-2</v>
      </c>
      <c r="D993" s="62">
        <v>-0.10290000000000001</v>
      </c>
      <c r="E993" s="62">
        <v>0.16653999999999999</v>
      </c>
      <c r="F993" s="62">
        <v>1.8720000000000001E-2</v>
      </c>
      <c r="G993" s="62">
        <v>-5.6599999999999998E-2</v>
      </c>
      <c r="H993" s="62">
        <v>-3.8710000000000001E-2</v>
      </c>
      <c r="I993" s="62">
        <v>-3.5500000000000002E-3</v>
      </c>
      <c r="J993" s="62">
        <v>-7.0569999999999994E-2</v>
      </c>
      <c r="K993" s="62">
        <v>-1.7500000000000002E-2</v>
      </c>
    </row>
    <row r="994" spans="1:11" x14ac:dyDescent="0.35">
      <c r="A994" s="62">
        <v>988</v>
      </c>
      <c r="B994" s="62">
        <v>0.18098</v>
      </c>
      <c r="C994" s="62">
        <v>7.2150000000000006E-2</v>
      </c>
      <c r="D994" s="62">
        <v>4.1300000000000003E-2</v>
      </c>
      <c r="E994" s="62">
        <v>6.5500000000000003E-2</v>
      </c>
      <c r="F994" s="62">
        <v>-1.023E-2</v>
      </c>
      <c r="G994" s="62">
        <v>4.267E-2</v>
      </c>
      <c r="H994" s="62">
        <v>-4.3430000000000003E-2</v>
      </c>
      <c r="I994" s="62">
        <v>5.5350000000000003E-2</v>
      </c>
      <c r="J994" s="62">
        <v>8.8900000000000003E-3</v>
      </c>
      <c r="K994" s="62">
        <v>8.9099999999999999E-2</v>
      </c>
    </row>
    <row r="995" spans="1:11" x14ac:dyDescent="0.35">
      <c r="A995" s="62">
        <v>989</v>
      </c>
      <c r="B995" s="62">
        <v>4.9540000000000001E-2</v>
      </c>
      <c r="C995" s="62">
        <v>-9.0939999999999993E-2</v>
      </c>
      <c r="D995" s="62">
        <v>-9.4270000000000007E-2</v>
      </c>
      <c r="E995" s="62">
        <v>0.13308</v>
      </c>
      <c r="F995" s="62">
        <v>-3.15E-3</v>
      </c>
      <c r="G995" s="62">
        <v>-2.945E-2</v>
      </c>
      <c r="H995" s="62">
        <v>-7.4620000000000006E-2</v>
      </c>
      <c r="I995" s="62">
        <v>3.3259999999999998E-2</v>
      </c>
      <c r="J995" s="62">
        <v>-7.4560000000000001E-2</v>
      </c>
      <c r="K995" s="62">
        <v>6.13E-3</v>
      </c>
    </row>
    <row r="996" spans="1:11" x14ac:dyDescent="0.35">
      <c r="A996" s="62">
        <v>990</v>
      </c>
      <c r="B996" s="62">
        <v>4.514E-2</v>
      </c>
      <c r="C996" s="62">
        <v>-8.0780000000000005E-2</v>
      </c>
      <c r="D996" s="62">
        <v>-7.0120000000000002E-2</v>
      </c>
      <c r="E996" s="62">
        <v>0.12073</v>
      </c>
      <c r="F996" s="62">
        <v>2.375E-2</v>
      </c>
      <c r="G996" s="62">
        <v>-2.9960000000000001E-2</v>
      </c>
      <c r="H996" s="62">
        <v>-0.11212999999999999</v>
      </c>
      <c r="I996" s="62">
        <v>3.3140000000000003E-2</v>
      </c>
      <c r="J996" s="62">
        <v>-0.11501</v>
      </c>
      <c r="K996" s="62">
        <v>-4.6949999999999999E-2</v>
      </c>
    </row>
    <row r="997" spans="1:11" x14ac:dyDescent="0.35">
      <c r="A997" s="62">
        <v>991</v>
      </c>
      <c r="B997" s="62">
        <v>7.5770000000000004E-2</v>
      </c>
      <c r="C997" s="62">
        <v>-0.19922000000000001</v>
      </c>
      <c r="D997" s="62">
        <v>-4.7E-2</v>
      </c>
      <c r="E997" s="62">
        <v>-6.0359999999999997E-2</v>
      </c>
      <c r="F997" s="62">
        <v>1.3639999999999999E-2</v>
      </c>
      <c r="G997" s="62">
        <v>-0.24368000000000001</v>
      </c>
      <c r="H997" s="62">
        <v>-0.17433000000000001</v>
      </c>
      <c r="I997" s="62">
        <v>6.6500000000000004E-2</v>
      </c>
      <c r="J997" s="62">
        <v>-2.3570000000000001E-2</v>
      </c>
      <c r="K997" s="62">
        <v>7.2220000000000006E-2</v>
      </c>
    </row>
    <row r="998" spans="1:11" x14ac:dyDescent="0.35">
      <c r="A998" s="62">
        <v>992</v>
      </c>
      <c r="B998" s="62">
        <v>0.19017999999999999</v>
      </c>
      <c r="C998" s="62">
        <v>0.10691000000000001</v>
      </c>
      <c r="D998" s="62">
        <v>4.7879999999999999E-2</v>
      </c>
      <c r="E998" s="62">
        <v>0.13147</v>
      </c>
      <c r="F998" s="62">
        <v>4.6379999999999998E-2</v>
      </c>
      <c r="G998" s="62">
        <v>-2.0500000000000001E-2</v>
      </c>
      <c r="H998" s="62">
        <v>2.511E-2</v>
      </c>
      <c r="I998" s="62">
        <v>-2.6839999999999999E-2</v>
      </c>
      <c r="J998" s="62">
        <v>-1.9900000000000001E-2</v>
      </c>
      <c r="K998" s="62">
        <v>-5.1599999999999997E-3</v>
      </c>
    </row>
    <row r="999" spans="1:11" x14ac:dyDescent="0.35">
      <c r="A999" s="62">
        <v>993</v>
      </c>
      <c r="B999" s="62">
        <v>7.6829999999999996E-2</v>
      </c>
      <c r="C999" s="62">
        <v>0.28949999999999998</v>
      </c>
      <c r="D999" s="62">
        <v>-3.1460000000000002E-2</v>
      </c>
      <c r="E999" s="62">
        <v>-0.15726000000000001</v>
      </c>
      <c r="F999" s="62">
        <v>-4.2229999999999997E-2</v>
      </c>
      <c r="G999" s="62">
        <v>-1.0540000000000001E-2</v>
      </c>
      <c r="H999" s="62">
        <v>-4.2229999999999997E-2</v>
      </c>
      <c r="I999" s="62">
        <v>-7.7600000000000002E-2</v>
      </c>
      <c r="J999" s="62">
        <v>6.7030000000000006E-2</v>
      </c>
      <c r="K999" s="62">
        <v>-6.4199999999999993E-2</v>
      </c>
    </row>
    <row r="1000" spans="1:11" x14ac:dyDescent="0.35">
      <c r="A1000" s="62">
        <v>994</v>
      </c>
      <c r="B1000" s="62">
        <v>0.13889000000000001</v>
      </c>
      <c r="C1000" s="62">
        <v>0.21323</v>
      </c>
      <c r="D1000" s="62">
        <v>-1.5180000000000001E-2</v>
      </c>
      <c r="E1000" s="62">
        <v>3.4950000000000002E-2</v>
      </c>
      <c r="F1000" s="62">
        <v>3.0360000000000002E-2</v>
      </c>
      <c r="G1000" s="62">
        <v>-3.1759999999999997E-2</v>
      </c>
      <c r="H1000" s="62">
        <v>-7.7810000000000004E-2</v>
      </c>
      <c r="I1000" s="62">
        <v>-5.0600000000000003E-3</v>
      </c>
      <c r="J1000" s="62">
        <v>0.10442</v>
      </c>
      <c r="K1000" s="62">
        <v>-8.0860000000000001E-2</v>
      </c>
    </row>
    <row r="1001" spans="1:11" x14ac:dyDescent="0.35">
      <c r="A1001" s="62">
        <v>995</v>
      </c>
      <c r="B1001" s="62">
        <v>0.13994999999999999</v>
      </c>
      <c r="C1001" s="62">
        <v>0.20974000000000001</v>
      </c>
      <c r="D1001" s="62">
        <v>-1.3899999999999999E-2</v>
      </c>
      <c r="E1001" s="62">
        <v>2.0820000000000002E-2</v>
      </c>
      <c r="F1001" s="62">
        <v>3.6569999999999998E-2</v>
      </c>
      <c r="G1001" s="62">
        <v>-2.9690000000000001E-2</v>
      </c>
      <c r="H1001" s="62">
        <v>-0.10002</v>
      </c>
      <c r="I1001" s="62">
        <v>1.89E-3</v>
      </c>
      <c r="J1001" s="62">
        <v>0.10195</v>
      </c>
      <c r="K1001" s="62">
        <v>-8.9190000000000005E-2</v>
      </c>
    </row>
    <row r="1002" spans="1:11" x14ac:dyDescent="0.35">
      <c r="A1002" s="62">
        <v>996</v>
      </c>
      <c r="B1002" s="62">
        <v>0.13946</v>
      </c>
      <c r="C1002" s="62">
        <v>0.21351999999999999</v>
      </c>
      <c r="D1002" s="62">
        <v>-1.372E-2</v>
      </c>
      <c r="E1002" s="62">
        <v>4.2770000000000002E-2</v>
      </c>
      <c r="F1002" s="62">
        <v>2.7539999999999999E-2</v>
      </c>
      <c r="G1002" s="62">
        <v>-3.3950000000000001E-2</v>
      </c>
      <c r="H1002" s="62">
        <v>-6.6720000000000002E-2</v>
      </c>
      <c r="I1002" s="62">
        <v>-1.044E-2</v>
      </c>
      <c r="J1002" s="62">
        <v>0.10532999999999999</v>
      </c>
      <c r="K1002" s="62">
        <v>-7.6359999999999997E-2</v>
      </c>
    </row>
    <row r="1003" spans="1:11" x14ac:dyDescent="0.35">
      <c r="A1003" s="62">
        <v>997</v>
      </c>
      <c r="B1003" s="62">
        <v>7.8009999999999996E-2</v>
      </c>
      <c r="C1003" s="62">
        <v>0.31213000000000002</v>
      </c>
      <c r="D1003" s="62">
        <v>-3.5340000000000003E-2</v>
      </c>
      <c r="E1003" s="62">
        <v>-5.3949999999999998E-2</v>
      </c>
      <c r="F1003" s="62">
        <v>-6.5540000000000001E-2</v>
      </c>
      <c r="G1003" s="62">
        <v>-5.2979999999999999E-2</v>
      </c>
      <c r="H1003" s="62">
        <v>9.8540000000000003E-2</v>
      </c>
      <c r="I1003" s="62">
        <v>-0.15701000000000001</v>
      </c>
      <c r="J1003" s="62">
        <v>8.4089999999999998E-2</v>
      </c>
      <c r="K1003" s="62">
        <v>-4.7280000000000003E-2</v>
      </c>
    </row>
    <row r="1004" spans="1:11" x14ac:dyDescent="0.35">
      <c r="A1004" s="62">
        <v>998</v>
      </c>
      <c r="B1004" s="62">
        <v>6.948E-2</v>
      </c>
      <c r="C1004" s="62">
        <v>0.29381000000000002</v>
      </c>
      <c r="D1004" s="62">
        <v>-2.674E-2</v>
      </c>
      <c r="E1004" s="62">
        <v>-0.12667</v>
      </c>
      <c r="F1004" s="62">
        <v>-6.0060000000000002E-2</v>
      </c>
      <c r="G1004" s="62">
        <v>-1.2930000000000001E-2</v>
      </c>
      <c r="H1004" s="62">
        <v>-1.8169999999999999E-2</v>
      </c>
      <c r="I1004" s="62">
        <v>-9.6869999999999998E-2</v>
      </c>
      <c r="J1004" s="62">
        <v>7.1720000000000006E-2</v>
      </c>
      <c r="K1004" s="62">
        <v>-4.9930000000000002E-2</v>
      </c>
    </row>
    <row r="1005" spans="1:11" x14ac:dyDescent="0.35">
      <c r="A1005" s="62">
        <v>999</v>
      </c>
      <c r="B1005" s="62">
        <v>6.9529999999999995E-2</v>
      </c>
      <c r="C1005" s="62">
        <v>0.29942000000000002</v>
      </c>
      <c r="D1005" s="62">
        <v>-2.4979999999999999E-2</v>
      </c>
      <c r="E1005" s="62">
        <v>-9.2480000000000007E-2</v>
      </c>
      <c r="F1005" s="62">
        <v>-8.3610000000000004E-2</v>
      </c>
      <c r="G1005" s="62">
        <v>-2.18E-2</v>
      </c>
      <c r="H1005" s="62">
        <v>4.4080000000000001E-2</v>
      </c>
      <c r="I1005" s="62">
        <v>-0.11879000000000001</v>
      </c>
      <c r="J1005" s="62">
        <v>7.7039999999999997E-2</v>
      </c>
      <c r="K1005" s="62">
        <v>-2.6349999999999998E-2</v>
      </c>
    </row>
    <row r="1006" spans="1:11" x14ac:dyDescent="0.35">
      <c r="A1006" s="62">
        <v>1000</v>
      </c>
      <c r="B1006" s="62">
        <v>0.14122000000000001</v>
      </c>
      <c r="C1006" s="62">
        <v>0.20549000000000001</v>
      </c>
      <c r="D1006" s="62">
        <v>-8.2000000000000007E-3</v>
      </c>
      <c r="E1006" s="62">
        <v>1.487E-2</v>
      </c>
      <c r="F1006" s="62">
        <v>3.5720000000000002E-2</v>
      </c>
      <c r="G1006" s="62">
        <v>-2.964E-2</v>
      </c>
      <c r="H1006" s="62">
        <v>-0.11348</v>
      </c>
      <c r="I1006" s="62">
        <v>3.4000000000000002E-4</v>
      </c>
      <c r="J1006" s="62">
        <v>9.9199999999999997E-2</v>
      </c>
      <c r="K1006" s="62">
        <v>-9.2469999999999997E-2</v>
      </c>
    </row>
    <row r="1007" spans="1:11" x14ac:dyDescent="0.35">
      <c r="A1007" s="62">
        <v>1001</v>
      </c>
      <c r="B1007" s="62">
        <v>8.9499999999999996E-2</v>
      </c>
      <c r="C1007" s="62">
        <v>0.25358000000000003</v>
      </c>
      <c r="D1007" s="62">
        <v>-6.4990000000000006E-2</v>
      </c>
      <c r="E1007" s="62">
        <v>-0.15801000000000001</v>
      </c>
      <c r="F1007" s="62">
        <v>-0.12501999999999999</v>
      </c>
      <c r="G1007" s="62">
        <v>1.541E-2</v>
      </c>
      <c r="H1007" s="62">
        <v>-1.282E-2</v>
      </c>
      <c r="I1007" s="62">
        <v>-4.6640000000000001E-2</v>
      </c>
      <c r="J1007" s="62">
        <v>0.14832000000000001</v>
      </c>
      <c r="K1007" s="62">
        <v>5.7140000000000003E-2</v>
      </c>
    </row>
    <row r="1008" spans="1:11" x14ac:dyDescent="0.35">
      <c r="A1008" s="62">
        <v>1002</v>
      </c>
      <c r="B1008" s="62">
        <v>0.13385</v>
      </c>
      <c r="C1008" s="62">
        <v>0.20629</v>
      </c>
      <c r="D1008" s="62">
        <v>2.3369999999999998E-2</v>
      </c>
      <c r="E1008" s="62">
        <v>-1.6799999999999999E-2</v>
      </c>
      <c r="F1008" s="62">
        <v>3.2329999999999998E-2</v>
      </c>
      <c r="G1008" s="62">
        <v>-7.3800000000000003E-3</v>
      </c>
      <c r="H1008" s="62">
        <v>-0.16275999999999999</v>
      </c>
      <c r="I1008" s="62">
        <v>2.8559999999999999E-2</v>
      </c>
      <c r="J1008" s="62">
        <v>5.7290000000000001E-2</v>
      </c>
      <c r="K1008" s="62">
        <v>-0.11611</v>
      </c>
    </row>
    <row r="1009" spans="1:11" x14ac:dyDescent="0.35">
      <c r="A1009" s="62">
        <v>1003</v>
      </c>
      <c r="B1009" s="62">
        <v>0.13966000000000001</v>
      </c>
      <c r="C1009" s="62">
        <v>0.20931</v>
      </c>
      <c r="D1009" s="62">
        <v>-1.218E-2</v>
      </c>
      <c r="E1009" s="62">
        <v>2.1129999999999999E-2</v>
      </c>
      <c r="F1009" s="62">
        <v>3.3590000000000002E-2</v>
      </c>
      <c r="G1009" s="62">
        <v>-2.8879999999999999E-2</v>
      </c>
      <c r="H1009" s="62">
        <v>-0.10338</v>
      </c>
      <c r="I1009" s="62">
        <v>2.0000000000000002E-5</v>
      </c>
      <c r="J1009" s="62">
        <v>0.10113</v>
      </c>
      <c r="K1009" s="62">
        <v>-8.9660000000000004E-2</v>
      </c>
    </row>
    <row r="1010" spans="1:11" x14ac:dyDescent="0.35">
      <c r="A1010" s="62">
        <v>1004</v>
      </c>
      <c r="B1010" s="62">
        <v>2.4140000000000002E-2</v>
      </c>
      <c r="C1010" s="62">
        <v>-0.15359999999999999</v>
      </c>
      <c r="D1010" s="62">
        <v>0.14285999999999999</v>
      </c>
      <c r="E1010" s="62">
        <v>1.9400000000000001E-2</v>
      </c>
      <c r="F1010" s="62">
        <v>6.0510000000000001E-2</v>
      </c>
      <c r="G1010" s="62">
        <v>0.14219999999999999</v>
      </c>
      <c r="H1010" s="62">
        <v>-7.1999999999999998E-3</v>
      </c>
      <c r="I1010" s="62">
        <v>9.171E-2</v>
      </c>
      <c r="J1010" s="62">
        <v>0.13099</v>
      </c>
      <c r="K1010" s="62">
        <v>-7.9000000000000001E-2</v>
      </c>
    </row>
    <row r="1011" spans="1:11" x14ac:dyDescent="0.35">
      <c r="A1011" s="62">
        <v>1005</v>
      </c>
      <c r="B1011" s="62">
        <v>6.2570000000000001E-2</v>
      </c>
      <c r="C1011" s="62">
        <v>0.28586</v>
      </c>
      <c r="D1011" s="62">
        <v>1.9810000000000001E-2</v>
      </c>
      <c r="E1011" s="62">
        <v>-0.16531000000000001</v>
      </c>
      <c r="F1011" s="62">
        <v>-7.0860000000000006E-2</v>
      </c>
      <c r="G1011" s="62">
        <v>1.796E-2</v>
      </c>
      <c r="H1011" s="62">
        <v>-0.14373</v>
      </c>
      <c r="I1011" s="62">
        <v>-6.8989999999999996E-2</v>
      </c>
      <c r="J1011" s="62">
        <v>3.2070000000000001E-2</v>
      </c>
      <c r="K1011" s="62">
        <v>-9.919E-2</v>
      </c>
    </row>
    <row r="1012" spans="1:11" x14ac:dyDescent="0.35">
      <c r="A1012" s="62">
        <v>1006</v>
      </c>
      <c r="B1012" s="62">
        <v>4.7070000000000001E-2</v>
      </c>
      <c r="C1012" s="62">
        <v>3.0890000000000001E-2</v>
      </c>
      <c r="D1012" s="62">
        <v>-2.7439999999999999E-2</v>
      </c>
      <c r="E1012" s="62">
        <v>-0.10468</v>
      </c>
      <c r="F1012" s="62">
        <v>-6.1929999999999999E-2</v>
      </c>
      <c r="G1012" s="62">
        <v>-3.0169999999999999E-2</v>
      </c>
      <c r="H1012" s="62">
        <v>-4.1610000000000001E-2</v>
      </c>
      <c r="I1012" s="62">
        <v>-0.18720999999999999</v>
      </c>
      <c r="J1012" s="62">
        <v>-7.9310000000000005E-2</v>
      </c>
      <c r="K1012" s="62">
        <v>0.16647000000000001</v>
      </c>
    </row>
    <row r="1013" spans="1:11" x14ac:dyDescent="0.35">
      <c r="A1013" s="62">
        <v>1007</v>
      </c>
      <c r="B1013" s="62">
        <v>0.13222999999999999</v>
      </c>
      <c r="C1013" s="62">
        <v>0.21031</v>
      </c>
      <c r="D1013" s="62">
        <v>1.72E-3</v>
      </c>
      <c r="E1013" s="62">
        <v>5.602E-2</v>
      </c>
      <c r="F1013" s="62">
        <v>-1.6900000000000001E-3</v>
      </c>
      <c r="G1013" s="62">
        <v>-2.9159999999999998E-2</v>
      </c>
      <c r="H1013" s="62">
        <v>-0.10551000000000001</v>
      </c>
      <c r="I1013" s="62">
        <v>-2.6519999999999998E-2</v>
      </c>
      <c r="J1013" s="62">
        <v>0.10843999999999999</v>
      </c>
      <c r="K1013" s="62">
        <v>-8.4830000000000003E-2</v>
      </c>
    </row>
    <row r="1014" spans="1:11" x14ac:dyDescent="0.35">
      <c r="A1014" s="62">
        <v>1008</v>
      </c>
      <c r="B1014" s="62">
        <v>7.0309999999999997E-2</v>
      </c>
      <c r="C1014" s="62">
        <v>0.30984</v>
      </c>
      <c r="D1014" s="62">
        <v>-2.1489999999999999E-2</v>
      </c>
      <c r="E1014" s="62">
        <v>-4.0680000000000001E-2</v>
      </c>
      <c r="F1014" s="62">
        <v>-9.3090000000000006E-2</v>
      </c>
      <c r="G1014" s="62">
        <v>-4.7210000000000002E-2</v>
      </c>
      <c r="H1014" s="62">
        <v>5.833E-2</v>
      </c>
      <c r="I1014" s="62">
        <v>-0.17158000000000001</v>
      </c>
      <c r="J1014" s="62">
        <v>8.7550000000000003E-2</v>
      </c>
      <c r="K1014" s="62">
        <v>-5.67E-2</v>
      </c>
    </row>
    <row r="1015" spans="1:11" x14ac:dyDescent="0.35">
      <c r="A1015" s="62">
        <v>1009</v>
      </c>
      <c r="B1015" s="62">
        <v>0.18770999999999999</v>
      </c>
      <c r="C1015" s="62">
        <v>0.10149</v>
      </c>
      <c r="D1015" s="62">
        <v>2.1059999999999999E-2</v>
      </c>
      <c r="E1015" s="62">
        <v>0.13519</v>
      </c>
      <c r="F1015" s="62">
        <v>4.904E-2</v>
      </c>
      <c r="G1015" s="62">
        <v>-2.1260000000000001E-2</v>
      </c>
      <c r="H1015" s="62">
        <v>8.3379999999999996E-2</v>
      </c>
      <c r="I1015" s="62">
        <v>-1.376E-2</v>
      </c>
      <c r="J1015" s="62">
        <v>2.9819999999999999E-2</v>
      </c>
      <c r="K1015" s="62">
        <v>5.3289999999999997E-2</v>
      </c>
    </row>
    <row r="1016" spans="1:11" x14ac:dyDescent="0.35">
      <c r="A1016" s="62">
        <v>1010</v>
      </c>
      <c r="B1016" s="62">
        <v>0.18376000000000001</v>
      </c>
      <c r="C1016" s="62">
        <v>8.7220000000000006E-2</v>
      </c>
      <c r="D1016" s="62">
        <v>2.6579999999999999E-2</v>
      </c>
      <c r="E1016" s="62">
        <v>9.6960000000000005E-2</v>
      </c>
      <c r="F1016" s="62">
        <v>1.4290000000000001E-2</v>
      </c>
      <c r="G1016" s="62">
        <v>1.6590000000000001E-2</v>
      </c>
      <c r="H1016" s="62">
        <v>-3.3400000000000001E-3</v>
      </c>
      <c r="I1016" s="62">
        <v>2.4549999999999999E-2</v>
      </c>
      <c r="J1016" s="62">
        <v>1.464E-2</v>
      </c>
      <c r="K1016" s="62">
        <v>6.4850000000000005E-2</v>
      </c>
    </row>
    <row r="1017" spans="1:11" x14ac:dyDescent="0.35">
      <c r="A1017" s="62">
        <v>1011</v>
      </c>
      <c r="B1017" s="62">
        <v>7.6340000000000005E-2</v>
      </c>
      <c r="C1017" s="62">
        <v>0.31169999999999998</v>
      </c>
      <c r="D1017" s="62">
        <v>-3.585E-2</v>
      </c>
      <c r="E1017" s="62">
        <v>-6.1490000000000003E-2</v>
      </c>
      <c r="F1017" s="62">
        <v>-6.3950000000000007E-2</v>
      </c>
      <c r="G1017" s="62">
        <v>-5.0509999999999999E-2</v>
      </c>
      <c r="H1017" s="62">
        <v>8.6639999999999995E-2</v>
      </c>
      <c r="I1017" s="62">
        <v>-0.15279999999999999</v>
      </c>
      <c r="J1017" s="62">
        <v>8.2559999999999995E-2</v>
      </c>
      <c r="K1017" s="62">
        <v>-5.0889999999999998E-2</v>
      </c>
    </row>
    <row r="1018" spans="1:11" x14ac:dyDescent="0.35">
      <c r="A1018" s="62">
        <v>1012</v>
      </c>
      <c r="B1018" s="62">
        <v>0.19603000000000001</v>
      </c>
      <c r="C1018" s="62">
        <v>0.10587000000000001</v>
      </c>
      <c r="D1018" s="62">
        <v>-6.13E-3</v>
      </c>
      <c r="E1018" s="62">
        <v>8.0119999999999997E-2</v>
      </c>
      <c r="F1018" s="62">
        <v>0.13131999999999999</v>
      </c>
      <c r="G1018" s="62">
        <v>-2.7310000000000001E-2</v>
      </c>
      <c r="H1018" s="62">
        <v>0.12647</v>
      </c>
      <c r="I1018" s="62">
        <v>3.7789999999999997E-2</v>
      </c>
      <c r="J1018" s="62">
        <v>3.1199999999999999E-2</v>
      </c>
      <c r="K1018" s="62">
        <v>5.2359999999999997E-2</v>
      </c>
    </row>
    <row r="1019" spans="1:11" x14ac:dyDescent="0.35">
      <c r="A1019" s="62">
        <v>1013</v>
      </c>
      <c r="B1019" s="62">
        <v>6.6059999999999994E-2</v>
      </c>
      <c r="C1019" s="62">
        <v>0.30613000000000001</v>
      </c>
      <c r="D1019" s="62">
        <v>-4.81E-3</v>
      </c>
      <c r="E1019" s="62">
        <v>-0.13321</v>
      </c>
      <c r="F1019" s="62">
        <v>-3.6900000000000002E-2</v>
      </c>
      <c r="G1019" s="62">
        <v>-1.5010000000000001E-2</v>
      </c>
      <c r="H1019" s="62">
        <v>-4.1640000000000003E-2</v>
      </c>
      <c r="I1019" s="62">
        <v>-9.8610000000000003E-2</v>
      </c>
      <c r="J1019" s="62">
        <v>3.3399999999999999E-2</v>
      </c>
      <c r="K1019" s="62">
        <v>-9.9659999999999999E-2</v>
      </c>
    </row>
    <row r="1020" spans="1:11" x14ac:dyDescent="0.35">
      <c r="A1020" s="62">
        <v>1014</v>
      </c>
      <c r="B1020" s="62">
        <v>6.1740000000000003E-2</v>
      </c>
      <c r="C1020" s="62">
        <v>0.29137999999999997</v>
      </c>
      <c r="D1020" s="62">
        <v>6.8900000000000003E-3</v>
      </c>
      <c r="E1020" s="62">
        <v>-0.17258000000000001</v>
      </c>
      <c r="F1020" s="62">
        <v>-5.561E-2</v>
      </c>
      <c r="G1020" s="62">
        <v>1.265E-2</v>
      </c>
      <c r="H1020" s="62">
        <v>-8.9410000000000003E-2</v>
      </c>
      <c r="I1020" s="62">
        <v>-6.0940000000000001E-2</v>
      </c>
      <c r="J1020" s="62">
        <v>2.7199999999999998E-2</v>
      </c>
      <c r="K1020" s="62">
        <v>-7.8409999999999994E-2</v>
      </c>
    </row>
    <row r="1021" spans="1:11" x14ac:dyDescent="0.35">
      <c r="A1021" s="62">
        <v>1015</v>
      </c>
      <c r="B1021" s="62">
        <v>0.18435000000000001</v>
      </c>
      <c r="C1021" s="62">
        <v>8.4839999999999999E-2</v>
      </c>
      <c r="D1021" s="62">
        <v>2.844E-2</v>
      </c>
      <c r="E1021" s="62">
        <v>9.085E-2</v>
      </c>
      <c r="F1021" s="62">
        <v>1.8350000000000002E-2</v>
      </c>
      <c r="G1021" s="62">
        <v>1.7729999999999999E-2</v>
      </c>
      <c r="H1021" s="62">
        <v>-1.6820000000000002E-2</v>
      </c>
      <c r="I1021" s="62">
        <v>2.6800000000000001E-2</v>
      </c>
      <c r="J1021" s="62">
        <v>1.303E-2</v>
      </c>
      <c r="K1021" s="62">
        <v>6.0409999999999998E-2</v>
      </c>
    </row>
    <row r="1022" spans="1:11" x14ac:dyDescent="0.35">
      <c r="A1022" s="62">
        <v>1016</v>
      </c>
      <c r="B1022" s="62">
        <v>0.13775000000000001</v>
      </c>
      <c r="C1022" s="62">
        <v>0.21121999999999999</v>
      </c>
      <c r="D1022" s="62">
        <v>-1.0410000000000001E-2</v>
      </c>
      <c r="E1022" s="62">
        <v>3.5430000000000003E-2</v>
      </c>
      <c r="F1022" s="62">
        <v>2.4840000000000001E-2</v>
      </c>
      <c r="G1022" s="62">
        <v>-3.3029999999999997E-2</v>
      </c>
      <c r="H1022" s="62">
        <v>-7.6810000000000003E-2</v>
      </c>
      <c r="I1022" s="62">
        <v>-1.01E-2</v>
      </c>
      <c r="J1022" s="62">
        <v>0.10259</v>
      </c>
      <c r="K1022" s="62">
        <v>-7.7509999999999996E-2</v>
      </c>
    </row>
    <row r="1023" spans="1:11" x14ac:dyDescent="0.35">
      <c r="A1023" s="62">
        <v>1017</v>
      </c>
      <c r="B1023" s="62">
        <v>0.18407000000000001</v>
      </c>
      <c r="C1023" s="62">
        <v>8.8300000000000003E-2</v>
      </c>
      <c r="D1023" s="62">
        <v>2.9530000000000001E-2</v>
      </c>
      <c r="E1023" s="62">
        <v>0.11107</v>
      </c>
      <c r="F1023" s="62">
        <v>3.1900000000000001E-3</v>
      </c>
      <c r="G1023" s="62">
        <v>1.2359999999999999E-2</v>
      </c>
      <c r="H1023" s="62">
        <v>2.1299999999999999E-2</v>
      </c>
      <c r="I1023" s="62">
        <v>1.357E-2</v>
      </c>
      <c r="J1023" s="62">
        <v>1.6119999999999999E-2</v>
      </c>
      <c r="K1023" s="62">
        <v>7.5029999999999999E-2</v>
      </c>
    </row>
    <row r="1024" spans="1:11" x14ac:dyDescent="0.35">
      <c r="A1024" s="62">
        <v>1018</v>
      </c>
      <c r="B1024" s="62">
        <v>0.18215999999999999</v>
      </c>
      <c r="C1024" s="62">
        <v>6.8390000000000006E-2</v>
      </c>
      <c r="D1024" s="62">
        <v>3.984E-2</v>
      </c>
      <c r="E1024" s="62">
        <v>4.4970000000000003E-2</v>
      </c>
      <c r="F1024" s="62">
        <v>6.1199999999999996E-3</v>
      </c>
      <c r="G1024" s="62">
        <v>4.6769999999999999E-2</v>
      </c>
      <c r="H1024" s="62">
        <v>-7.8179999999999999E-2</v>
      </c>
      <c r="I1024" s="62">
        <v>6.9180000000000005E-2</v>
      </c>
      <c r="J1024" s="62">
        <v>6.2899999999999996E-3</v>
      </c>
      <c r="K1024" s="62">
        <v>7.5069999999999998E-2</v>
      </c>
    </row>
    <row r="1025" spans="1:11" x14ac:dyDescent="0.35">
      <c r="A1025" s="62">
        <v>1019</v>
      </c>
      <c r="B1025" s="62">
        <v>1.529E-2</v>
      </c>
      <c r="C1025" s="62">
        <v>-0.13306000000000001</v>
      </c>
      <c r="D1025" s="62">
        <v>0.14304</v>
      </c>
      <c r="E1025" s="62">
        <v>0.10786</v>
      </c>
      <c r="F1025" s="62">
        <v>3.7830000000000003E-2</v>
      </c>
      <c r="G1025" s="62">
        <v>0.10889</v>
      </c>
      <c r="H1025" s="62">
        <v>8.6419999999999997E-2</v>
      </c>
      <c r="I1025" s="62">
        <v>1.7639999999999999E-2</v>
      </c>
      <c r="J1025" s="62">
        <v>0.14335999999999999</v>
      </c>
      <c r="K1025" s="62">
        <v>-7.2249999999999995E-2</v>
      </c>
    </row>
    <row r="1026" spans="1:11" x14ac:dyDescent="0.35">
      <c r="A1026" s="62">
        <v>1020</v>
      </c>
      <c r="B1026" s="62">
        <v>0.18501999999999999</v>
      </c>
      <c r="C1026" s="62">
        <v>9.0090000000000003E-2</v>
      </c>
      <c r="D1026" s="62">
        <v>5.5359999999999999E-2</v>
      </c>
      <c r="E1026" s="62">
        <v>6.3310000000000005E-2</v>
      </c>
      <c r="F1026" s="62">
        <v>4.8750000000000002E-2</v>
      </c>
      <c r="G1026" s="62">
        <v>1.8679999999999999E-2</v>
      </c>
      <c r="H1026" s="62">
        <v>-7.7829999999999996E-2</v>
      </c>
      <c r="I1026" s="62">
        <v>3.2840000000000001E-2</v>
      </c>
      <c r="J1026" s="62">
        <v>-2.9919999999999999E-2</v>
      </c>
      <c r="K1026" s="62">
        <v>-3.7699999999999999E-3</v>
      </c>
    </row>
    <row r="1027" spans="1:11" x14ac:dyDescent="0.35">
      <c r="A1027" s="62">
        <v>1021</v>
      </c>
      <c r="B1027" s="62">
        <v>0.18140000000000001</v>
      </c>
      <c r="C1027" s="62">
        <v>9.1980000000000006E-2</v>
      </c>
      <c r="D1027" s="62">
        <v>5.8200000000000002E-2</v>
      </c>
      <c r="E1027" s="62">
        <v>7.8020000000000006E-2</v>
      </c>
      <c r="F1027" s="62">
        <v>3.8580000000000003E-2</v>
      </c>
      <c r="G1027" s="62">
        <v>1.5100000000000001E-2</v>
      </c>
      <c r="H1027" s="62">
        <v>-5.2630000000000003E-2</v>
      </c>
      <c r="I1027" s="62">
        <v>2.1319999999999999E-2</v>
      </c>
      <c r="J1027" s="62">
        <v>-2.929E-2</v>
      </c>
      <c r="K1027" s="62">
        <v>9.5499999999999995E-3</v>
      </c>
    </row>
    <row r="1028" spans="1:11" x14ac:dyDescent="0.35">
      <c r="A1028" s="62">
        <v>1022</v>
      </c>
      <c r="B1028" s="62">
        <v>0.1386</v>
      </c>
      <c r="C1028" s="62">
        <v>0.21739</v>
      </c>
      <c r="D1028" s="62">
        <v>1.4670000000000001E-2</v>
      </c>
      <c r="E1028" s="62">
        <v>7.7999999999999996E-3</v>
      </c>
      <c r="F1028" s="62">
        <v>5.7110000000000001E-2</v>
      </c>
      <c r="G1028" s="62">
        <v>-3.1150000000000001E-2</v>
      </c>
      <c r="H1028" s="62">
        <v>-0.13933999999999999</v>
      </c>
      <c r="I1028" s="62">
        <v>-2.1900000000000001E-3</v>
      </c>
      <c r="J1028" s="62">
        <v>6.0229999999999999E-2</v>
      </c>
      <c r="K1028" s="62">
        <v>-0.14326</v>
      </c>
    </row>
    <row r="1029" spans="1:11" x14ac:dyDescent="0.35">
      <c r="A1029" s="62">
        <v>1023</v>
      </c>
      <c r="B1029" s="62">
        <v>0.18336</v>
      </c>
      <c r="C1029" s="62">
        <v>6.8659999999999999E-2</v>
      </c>
      <c r="D1029" s="62">
        <v>3.7159999999999999E-2</v>
      </c>
      <c r="E1029" s="62">
        <v>3.6409999999999998E-2</v>
      </c>
      <c r="F1029" s="62">
        <v>9.0699999999999999E-3</v>
      </c>
      <c r="G1029" s="62">
        <v>5.0689999999999999E-2</v>
      </c>
      <c r="H1029" s="62">
        <v>-9.4070000000000001E-2</v>
      </c>
      <c r="I1029" s="62">
        <v>7.6090000000000005E-2</v>
      </c>
      <c r="J1029" s="62">
        <v>5.5599999999999998E-3</v>
      </c>
      <c r="K1029" s="62">
        <v>6.6809999999999994E-2</v>
      </c>
    </row>
    <row r="1030" spans="1:11" x14ac:dyDescent="0.35">
      <c r="A1030" s="62">
        <v>1024</v>
      </c>
      <c r="B1030" s="62">
        <v>0.17826</v>
      </c>
      <c r="C1030" s="62">
        <v>8.2030000000000006E-2</v>
      </c>
      <c r="D1030" s="62">
        <v>5.3949999999999998E-2</v>
      </c>
      <c r="E1030" s="62">
        <v>0.13605</v>
      </c>
      <c r="F1030" s="62">
        <v>-3.7900000000000003E-2</v>
      </c>
      <c r="G1030" s="62">
        <v>1.7090000000000001E-2</v>
      </c>
      <c r="H1030" s="62">
        <v>-3.3239999999999999E-2</v>
      </c>
      <c r="I1030" s="62">
        <v>-1.2970000000000001E-2</v>
      </c>
      <c r="J1030" s="62">
        <v>2.2540000000000001E-2</v>
      </c>
      <c r="K1030" s="62">
        <v>6.0859999999999997E-2</v>
      </c>
    </row>
    <row r="1031" spans="1:11" x14ac:dyDescent="0.35">
      <c r="A1031" s="62">
        <v>1025</v>
      </c>
      <c r="B1031" s="62">
        <v>0.18597</v>
      </c>
      <c r="C1031" s="62">
        <v>7.8530000000000003E-2</v>
      </c>
      <c r="D1031" s="62">
        <v>3.517E-2</v>
      </c>
      <c r="E1031" s="62">
        <v>7.5859999999999997E-2</v>
      </c>
      <c r="F1031" s="62">
        <v>2.0129999999999999E-2</v>
      </c>
      <c r="G1031" s="62">
        <v>2.266E-2</v>
      </c>
      <c r="H1031" s="62">
        <v>-6.3159999999999994E-2</v>
      </c>
      <c r="I1031" s="62">
        <v>3.1469999999999998E-2</v>
      </c>
      <c r="J1031" s="62">
        <v>1.0460000000000001E-2</v>
      </c>
      <c r="K1031" s="62">
        <v>4.351E-2</v>
      </c>
    </row>
    <row r="1032" spans="1:11" x14ac:dyDescent="0.35">
      <c r="A1032" s="62">
        <v>1026</v>
      </c>
      <c r="B1032" s="62">
        <v>0.10964</v>
      </c>
      <c r="C1032" s="62">
        <v>0.16147</v>
      </c>
      <c r="D1032" s="62">
        <v>5.0909999999999997E-2</v>
      </c>
      <c r="E1032" s="62">
        <v>-0.12126000000000001</v>
      </c>
      <c r="F1032" s="62">
        <v>-6.3950000000000007E-2</v>
      </c>
      <c r="G1032" s="62">
        <v>6.4759999999999998E-2</v>
      </c>
      <c r="H1032" s="62">
        <v>-4.7460000000000002E-2</v>
      </c>
      <c r="I1032" s="62">
        <v>-2.538E-2</v>
      </c>
      <c r="J1032" s="62">
        <v>-6.3930000000000001E-2</v>
      </c>
      <c r="K1032" s="62">
        <v>5.3580000000000003E-2</v>
      </c>
    </row>
    <row r="1033" spans="1:11" x14ac:dyDescent="0.35">
      <c r="A1033" s="62">
        <v>1027</v>
      </c>
      <c r="B1033" s="62">
        <v>0.11651</v>
      </c>
      <c r="C1033" s="62">
        <v>0.16184000000000001</v>
      </c>
      <c r="D1033" s="62">
        <v>2.1250000000000002E-2</v>
      </c>
      <c r="E1033" s="62">
        <v>-7.5139999999999998E-2</v>
      </c>
      <c r="F1033" s="62">
        <v>-7.1889999999999996E-2</v>
      </c>
      <c r="G1033" s="62">
        <v>3.662E-2</v>
      </c>
      <c r="H1033" s="62">
        <v>2.8920000000000001E-2</v>
      </c>
      <c r="I1033" s="62">
        <v>-6.5420000000000006E-2</v>
      </c>
      <c r="J1033" s="62">
        <v>-2.07E-2</v>
      </c>
      <c r="K1033" s="62">
        <v>8.6629999999999999E-2</v>
      </c>
    </row>
    <row r="1034" spans="1:11" x14ac:dyDescent="0.35">
      <c r="A1034" s="62">
        <v>1028</v>
      </c>
      <c r="B1034" s="62">
        <v>0.19333</v>
      </c>
      <c r="C1034" s="62">
        <v>9.3399999999999997E-2</v>
      </c>
      <c r="D1034" s="62">
        <v>2.555E-2</v>
      </c>
      <c r="E1034" s="62">
        <v>0.12569</v>
      </c>
      <c r="F1034" s="62">
        <v>3.1060000000000001E-2</v>
      </c>
      <c r="G1034" s="62">
        <v>-1.146E-2</v>
      </c>
      <c r="H1034" s="62">
        <v>1.6629999999999999E-2</v>
      </c>
      <c r="I1034" s="62">
        <v>-1.5310000000000001E-2</v>
      </c>
      <c r="J1034" s="62">
        <v>1.7399999999999999E-2</v>
      </c>
      <c r="K1034" s="62">
        <v>3.3890000000000003E-2</v>
      </c>
    </row>
    <row r="1035" spans="1:11" x14ac:dyDescent="0.35">
      <c r="A1035" s="62">
        <v>1029</v>
      </c>
      <c r="B1035" s="62">
        <v>0.18132999999999999</v>
      </c>
      <c r="C1035" s="62">
        <v>6.7530000000000007E-2</v>
      </c>
      <c r="D1035" s="62">
        <v>4.3459999999999999E-2</v>
      </c>
      <c r="E1035" s="62">
        <v>4.7309999999999998E-2</v>
      </c>
      <c r="F1035" s="62">
        <v>-2.9999999999999997E-4</v>
      </c>
      <c r="G1035" s="62">
        <v>4.7730000000000002E-2</v>
      </c>
      <c r="H1035" s="62">
        <v>-8.4190000000000001E-2</v>
      </c>
      <c r="I1035" s="62">
        <v>6.4990000000000006E-2</v>
      </c>
      <c r="J1035" s="62">
        <v>5.8100000000000001E-3</v>
      </c>
      <c r="K1035" s="62">
        <v>7.4270000000000003E-2</v>
      </c>
    </row>
    <row r="1036" spans="1:11" x14ac:dyDescent="0.35">
      <c r="A1036" s="62">
        <v>1030</v>
      </c>
      <c r="B1036" s="62">
        <v>0.1822</v>
      </c>
      <c r="C1036" s="62">
        <v>6.8400000000000002E-2</v>
      </c>
      <c r="D1036" s="62">
        <v>4.3709999999999999E-2</v>
      </c>
      <c r="E1036" s="62">
        <v>5.5039999999999999E-2</v>
      </c>
      <c r="F1036" s="62">
        <v>-1.9E-3</v>
      </c>
      <c r="G1036" s="62">
        <v>4.6109999999999998E-2</v>
      </c>
      <c r="H1036" s="62">
        <v>-7.4060000000000001E-2</v>
      </c>
      <c r="I1036" s="62">
        <v>6.087E-2</v>
      </c>
      <c r="J1036" s="62">
        <v>7.1500000000000001E-3</v>
      </c>
      <c r="K1036" s="62">
        <v>7.7609999999999998E-2</v>
      </c>
    </row>
    <row r="1037" spans="1:11" x14ac:dyDescent="0.35">
      <c r="A1037" s="62">
        <v>1031</v>
      </c>
      <c r="B1037" s="62">
        <v>-8.8929999999999995E-2</v>
      </c>
      <c r="C1037" s="62">
        <v>0.21919</v>
      </c>
      <c r="D1037" s="62">
        <v>-3.1199999999999999E-3</v>
      </c>
      <c r="E1037" s="62">
        <v>-1.866E-2</v>
      </c>
      <c r="F1037" s="62">
        <v>-6.5729999999999997E-2</v>
      </c>
      <c r="G1037" s="62">
        <v>2.0209999999999999E-2</v>
      </c>
      <c r="H1037" s="62">
        <v>-8.9560000000000001E-2</v>
      </c>
      <c r="I1037" s="62">
        <v>0.10782</v>
      </c>
      <c r="J1037" s="62">
        <v>-5.0220000000000001E-2</v>
      </c>
      <c r="K1037" s="62">
        <v>-0.12825</v>
      </c>
    </row>
    <row r="1038" spans="1:11" x14ac:dyDescent="0.35">
      <c r="A1038" s="62">
        <v>1032</v>
      </c>
      <c r="B1038" s="62">
        <v>0.11181000000000001</v>
      </c>
      <c r="C1038" s="62">
        <v>0.16117999999999999</v>
      </c>
      <c r="D1038" s="62">
        <v>4.7079999999999997E-2</v>
      </c>
      <c r="E1038" s="62">
        <v>-0.13214000000000001</v>
      </c>
      <c r="F1038" s="62">
        <v>-5.6869999999999997E-2</v>
      </c>
      <c r="G1038" s="62">
        <v>6.5989999999999993E-2</v>
      </c>
      <c r="H1038" s="62">
        <v>-5.4179999999999999E-2</v>
      </c>
      <c r="I1038" s="62">
        <v>-1.6709999999999999E-2</v>
      </c>
      <c r="J1038" s="62">
        <v>-6.4820000000000003E-2</v>
      </c>
      <c r="K1038" s="62">
        <v>4.8439999999999997E-2</v>
      </c>
    </row>
    <row r="1039" spans="1:11" x14ac:dyDescent="0.35">
      <c r="A1039" s="62">
        <v>1033</v>
      </c>
      <c r="B1039" s="62">
        <v>0.18365000000000001</v>
      </c>
      <c r="C1039" s="62">
        <v>8.9940000000000006E-2</v>
      </c>
      <c r="D1039" s="62">
        <v>5.8450000000000002E-2</v>
      </c>
      <c r="E1039" s="62">
        <v>7.1499999999999994E-2</v>
      </c>
      <c r="F1039" s="62">
        <v>4.4540000000000003E-2</v>
      </c>
      <c r="G1039" s="62">
        <v>1.6060000000000001E-2</v>
      </c>
      <c r="H1039" s="62">
        <v>-6.5479999999999997E-2</v>
      </c>
      <c r="I1039" s="62">
        <v>2.5499999999999998E-2</v>
      </c>
      <c r="J1039" s="62">
        <v>-2.9950000000000001E-2</v>
      </c>
      <c r="K1039" s="62">
        <v>3.4299999999999999E-3</v>
      </c>
    </row>
    <row r="1040" spans="1:11" x14ac:dyDescent="0.35">
      <c r="A1040" s="62">
        <v>1034</v>
      </c>
      <c r="B1040" s="62">
        <v>0.19037000000000001</v>
      </c>
      <c r="C1040" s="62">
        <v>6.0220000000000003E-2</v>
      </c>
      <c r="D1040" s="62">
        <v>6.8589999999999998E-2</v>
      </c>
      <c r="E1040" s="62">
        <v>-3.2160000000000001E-2</v>
      </c>
      <c r="F1040" s="62">
        <v>2.792E-2</v>
      </c>
      <c r="G1040" s="62">
        <v>7.8549999999999995E-2</v>
      </c>
      <c r="H1040" s="62">
        <v>-0.20247999999999999</v>
      </c>
      <c r="I1040" s="62">
        <v>0.1288</v>
      </c>
      <c r="J1040" s="62">
        <v>-3.8260000000000002E-2</v>
      </c>
      <c r="K1040" s="62">
        <v>1.278E-2</v>
      </c>
    </row>
    <row r="1041" spans="1:11" x14ac:dyDescent="0.35">
      <c r="A1041" s="62">
        <v>1035</v>
      </c>
      <c r="B1041" s="62">
        <v>0.18443999999999999</v>
      </c>
      <c r="C1041" s="62">
        <v>8.6220000000000005E-2</v>
      </c>
      <c r="D1041" s="62">
        <v>3.1130000000000001E-2</v>
      </c>
      <c r="E1041" s="62">
        <v>0.10449</v>
      </c>
      <c r="F1041" s="62">
        <v>7.2700000000000004E-3</v>
      </c>
      <c r="G1041" s="62">
        <v>1.4409999999999999E-2</v>
      </c>
      <c r="H1041" s="62">
        <v>5.8999999999999999E-3</v>
      </c>
      <c r="I1041" s="62">
        <v>1.6080000000000001E-2</v>
      </c>
      <c r="J1041" s="62">
        <v>1.404E-2</v>
      </c>
      <c r="K1041" s="62">
        <v>6.9970000000000004E-2</v>
      </c>
    </row>
    <row r="1042" spans="1:11" x14ac:dyDescent="0.35">
      <c r="A1042" s="62">
        <v>1036</v>
      </c>
      <c r="B1042" s="62">
        <v>0.18565000000000001</v>
      </c>
      <c r="C1042" s="62">
        <v>8.0449999999999994E-2</v>
      </c>
      <c r="D1042" s="62">
        <v>3.1800000000000002E-2</v>
      </c>
      <c r="E1042" s="62">
        <v>7.6310000000000003E-2</v>
      </c>
      <c r="F1042" s="62">
        <v>2.1729999999999999E-2</v>
      </c>
      <c r="G1042" s="62">
        <v>1.985E-2</v>
      </c>
      <c r="H1042" s="62">
        <v>-4.0370000000000003E-2</v>
      </c>
      <c r="I1042" s="62">
        <v>3.1730000000000001E-2</v>
      </c>
      <c r="J1042" s="62">
        <v>9.4400000000000005E-3</v>
      </c>
      <c r="K1042" s="62">
        <v>5.2359999999999997E-2</v>
      </c>
    </row>
    <row r="1043" spans="1:11" x14ac:dyDescent="0.35">
      <c r="A1043" s="62">
        <v>1037</v>
      </c>
      <c r="B1043" s="62">
        <v>0.18583</v>
      </c>
      <c r="C1043" s="62">
        <v>0.10957</v>
      </c>
      <c r="D1043" s="62">
        <v>5.2519999999999997E-2</v>
      </c>
      <c r="E1043" s="62">
        <v>0.151</v>
      </c>
      <c r="F1043" s="62">
        <v>3.2579999999999998E-2</v>
      </c>
      <c r="G1043" s="62">
        <v>-2.0820000000000002E-2</v>
      </c>
      <c r="H1043" s="62">
        <v>4.045E-2</v>
      </c>
      <c r="I1043" s="62">
        <v>-3.9379999999999998E-2</v>
      </c>
      <c r="J1043" s="62">
        <v>-1.6820000000000002E-2</v>
      </c>
      <c r="K1043" s="62">
        <v>6.1000000000000004E-3</v>
      </c>
    </row>
    <row r="1044" spans="1:11" x14ac:dyDescent="0.35">
      <c r="A1044" s="62">
        <v>1038</v>
      </c>
      <c r="B1044" s="62">
        <v>0.18561</v>
      </c>
      <c r="C1044" s="62">
        <v>7.7880000000000005E-2</v>
      </c>
      <c r="D1044" s="62">
        <v>5.2089999999999997E-2</v>
      </c>
      <c r="E1044" s="62">
        <v>0.13134000000000001</v>
      </c>
      <c r="F1044" s="62">
        <v>-5.6270000000000001E-2</v>
      </c>
      <c r="G1044" s="62">
        <v>2.1860000000000001E-2</v>
      </c>
      <c r="H1044" s="62">
        <v>-6.0639999999999999E-2</v>
      </c>
      <c r="I1044" s="62">
        <v>-1.4710000000000001E-2</v>
      </c>
      <c r="J1044" s="62">
        <v>1.1050000000000001E-2</v>
      </c>
      <c r="K1044" s="62">
        <v>5.389E-2</v>
      </c>
    </row>
    <row r="1045" spans="1:11" x14ac:dyDescent="0.35">
      <c r="A1045" s="62">
        <v>1039</v>
      </c>
      <c r="B1045" s="62">
        <v>0.19078000000000001</v>
      </c>
      <c r="C1045" s="62">
        <v>8.7970000000000007E-2</v>
      </c>
      <c r="D1045" s="62">
        <v>5.697E-2</v>
      </c>
      <c r="E1045" s="62">
        <v>0.19491</v>
      </c>
      <c r="F1045" s="62">
        <v>-6.6809999999999994E-2</v>
      </c>
      <c r="G1045" s="62">
        <v>-1.078E-2</v>
      </c>
      <c r="H1045" s="62">
        <v>-1.4919999999999999E-2</v>
      </c>
      <c r="I1045" s="62">
        <v>-7.5560000000000002E-2</v>
      </c>
      <c r="J1045" s="62">
        <v>2.308E-2</v>
      </c>
      <c r="K1045" s="62">
        <v>3.4130000000000001E-2</v>
      </c>
    </row>
    <row r="1046" spans="1:11" x14ac:dyDescent="0.35">
      <c r="A1046" s="62">
        <v>1040</v>
      </c>
      <c r="B1046" s="62">
        <v>0.18260999999999999</v>
      </c>
      <c r="C1046" s="62">
        <v>5.8110000000000002E-2</v>
      </c>
      <c r="D1046" s="62">
        <v>7.1669999999999998E-2</v>
      </c>
      <c r="E1046" s="62">
        <v>8.7940000000000004E-2</v>
      </c>
      <c r="F1046" s="62">
        <v>-8.1000000000000003E-2</v>
      </c>
      <c r="G1046" s="62">
        <v>5.6559999999999999E-2</v>
      </c>
      <c r="H1046" s="62">
        <v>-0.16864999999999999</v>
      </c>
      <c r="I1046" s="62">
        <v>2.4639999999999999E-2</v>
      </c>
      <c r="J1046" s="62">
        <v>8.4799999999999997E-3</v>
      </c>
      <c r="K1046" s="62">
        <v>5.0439999999999999E-2</v>
      </c>
    </row>
    <row r="1047" spans="1:11" x14ac:dyDescent="0.35">
      <c r="A1047" s="62">
        <v>1041</v>
      </c>
      <c r="B1047" s="62">
        <v>0.17996999999999999</v>
      </c>
      <c r="C1047" s="62">
        <v>8.6319999999999994E-2</v>
      </c>
      <c r="D1047" s="62">
        <v>8.566E-2</v>
      </c>
      <c r="E1047" s="62">
        <v>0.13316</v>
      </c>
      <c r="F1047" s="62">
        <v>-4.9250000000000002E-2</v>
      </c>
      <c r="G1047" s="62">
        <v>2.2780000000000002E-2</v>
      </c>
      <c r="H1047" s="62">
        <v>-0.1169</v>
      </c>
      <c r="I1047" s="62">
        <v>-2.683E-2</v>
      </c>
      <c r="J1047" s="62">
        <v>-2.4819999999999998E-2</v>
      </c>
      <c r="K1047" s="62">
        <v>-5.3400000000000001E-3</v>
      </c>
    </row>
    <row r="1048" spans="1:11" x14ac:dyDescent="0.35">
      <c r="A1048" s="62">
        <v>1042</v>
      </c>
      <c r="B1048" s="62">
        <v>0.19159999999999999</v>
      </c>
      <c r="C1048" s="62">
        <v>9.5640000000000003E-2</v>
      </c>
      <c r="D1048" s="62">
        <v>9.7099999999999999E-3</v>
      </c>
      <c r="E1048" s="62">
        <v>7.9780000000000004E-2</v>
      </c>
      <c r="F1048" s="62">
        <v>9.2149999999999996E-2</v>
      </c>
      <c r="G1048" s="62">
        <v>-4.4900000000000001E-3</v>
      </c>
      <c r="H1048" s="62">
        <v>0.11081000000000001</v>
      </c>
      <c r="I1048" s="62">
        <v>5.3690000000000002E-2</v>
      </c>
      <c r="J1048" s="62">
        <v>3.3919999999999999E-2</v>
      </c>
      <c r="K1048" s="62">
        <v>8.4779999999999994E-2</v>
      </c>
    </row>
    <row r="1049" spans="1:11" x14ac:dyDescent="0.35">
      <c r="A1049" s="62">
        <v>1043</v>
      </c>
      <c r="B1049" s="62">
        <v>0.20371</v>
      </c>
      <c r="C1049" s="62">
        <v>4.0840000000000001E-2</v>
      </c>
      <c r="D1049" s="62">
        <v>6.2089999999999999E-2</v>
      </c>
      <c r="E1049" s="62">
        <v>0.12021999999999999</v>
      </c>
      <c r="F1049" s="62">
        <v>-0.11922000000000001</v>
      </c>
      <c r="G1049" s="62">
        <v>-0.22165000000000001</v>
      </c>
      <c r="H1049" s="62">
        <v>1.2189999999999999E-2</v>
      </c>
      <c r="I1049" s="62">
        <v>-9.0500000000000008E-3</v>
      </c>
      <c r="J1049" s="62">
        <v>0.10201</v>
      </c>
      <c r="K1049" s="62">
        <v>7.8490000000000004E-2</v>
      </c>
    </row>
    <row r="1050" spans="1:11" x14ac:dyDescent="0.35">
      <c r="A1050" s="62">
        <v>1044</v>
      </c>
      <c r="B1050" s="62">
        <v>0.19203000000000001</v>
      </c>
      <c r="C1050" s="62">
        <v>7.3630000000000001E-2</v>
      </c>
      <c r="D1050" s="62">
        <v>4.7129999999999998E-2</v>
      </c>
      <c r="E1050" s="62">
        <v>0.10426000000000001</v>
      </c>
      <c r="F1050" s="62">
        <v>-3.2870000000000003E-2</v>
      </c>
      <c r="G1050" s="62">
        <v>2.4109999999999999E-2</v>
      </c>
      <c r="H1050" s="62">
        <v>-8.7160000000000001E-2</v>
      </c>
      <c r="I1050" s="62">
        <v>4.47E-3</v>
      </c>
      <c r="J1050" s="62">
        <v>7.5900000000000004E-3</v>
      </c>
      <c r="K1050" s="62">
        <v>3.9239999999999997E-2</v>
      </c>
    </row>
    <row r="1051" spans="1:11" x14ac:dyDescent="0.35">
      <c r="A1051" s="62">
        <v>1045</v>
      </c>
      <c r="B1051" s="62">
        <v>0.19824</v>
      </c>
      <c r="C1051" s="62">
        <v>9.4939999999999997E-2</v>
      </c>
      <c r="D1051" s="62">
        <v>3.9510000000000003E-2</v>
      </c>
      <c r="E1051" s="62">
        <v>0.19159999999999999</v>
      </c>
      <c r="F1051" s="62">
        <v>-4.7989999999999998E-2</v>
      </c>
      <c r="G1051" s="62">
        <v>-1.7239999999999998E-2</v>
      </c>
      <c r="H1051" s="62">
        <v>4.8669999999999998E-2</v>
      </c>
      <c r="I1051" s="62">
        <v>-6.5199999999999994E-2</v>
      </c>
      <c r="J1051" s="62">
        <v>2.1219999999999999E-2</v>
      </c>
      <c r="K1051" s="62">
        <v>5.083E-2</v>
      </c>
    </row>
    <row r="1052" spans="1:11" x14ac:dyDescent="0.35">
      <c r="A1052" s="62">
        <v>1046</v>
      </c>
      <c r="B1052" s="62">
        <v>0.20136000000000001</v>
      </c>
      <c r="C1052" s="62">
        <v>9.7009999999999999E-2</v>
      </c>
      <c r="D1052" s="62">
        <v>3.916E-2</v>
      </c>
      <c r="E1052" s="62">
        <v>0.20505999999999999</v>
      </c>
      <c r="F1052" s="62">
        <v>-5.5640000000000002E-2</v>
      </c>
      <c r="G1052" s="62">
        <v>-2.0959999999999999E-2</v>
      </c>
      <c r="H1052" s="62">
        <v>7.2470000000000007E-2</v>
      </c>
      <c r="I1052" s="62">
        <v>-7.2370000000000004E-2</v>
      </c>
      <c r="J1052" s="62">
        <v>2.443E-2</v>
      </c>
      <c r="K1052" s="62">
        <v>5.7119999999999997E-2</v>
      </c>
    </row>
    <row r="1053" spans="1:11" x14ac:dyDescent="0.35">
      <c r="A1053" s="62">
        <v>1047</v>
      </c>
      <c r="B1053" s="62">
        <v>-0.24698999999999999</v>
      </c>
      <c r="C1053" s="62">
        <v>4.231E-2</v>
      </c>
      <c r="D1053" s="62">
        <v>1.8409999999999999E-2</v>
      </c>
      <c r="E1053" s="62">
        <v>6.7640000000000006E-2</v>
      </c>
      <c r="F1053" s="62">
        <v>-0.35327999999999998</v>
      </c>
      <c r="G1053" s="62">
        <v>-0.27353</v>
      </c>
      <c r="H1053" s="62">
        <v>7.5630000000000003E-2</v>
      </c>
      <c r="I1053" s="62">
        <v>0.15484999999999999</v>
      </c>
      <c r="J1053" s="62">
        <v>0.10661</v>
      </c>
      <c r="K1053" s="62">
        <v>-0.14099999999999999</v>
      </c>
    </row>
    <row r="1054" spans="1:11" x14ac:dyDescent="0.35">
      <c r="A1054" s="62">
        <v>1048</v>
      </c>
      <c r="B1054" s="62">
        <v>-0.23860000000000001</v>
      </c>
      <c r="C1054" s="62">
        <v>5.5019999999999999E-2</v>
      </c>
      <c r="D1054" s="62">
        <v>8.8699999999999994E-3</v>
      </c>
      <c r="E1054" s="62">
        <v>0.10641</v>
      </c>
      <c r="F1054" s="62">
        <v>-0.33727000000000001</v>
      </c>
      <c r="G1054" s="62">
        <v>-0.30347000000000002</v>
      </c>
      <c r="H1054" s="62">
        <v>0.126</v>
      </c>
      <c r="I1054" s="62">
        <v>0.1157</v>
      </c>
      <c r="J1054" s="62">
        <v>0.11316</v>
      </c>
      <c r="K1054" s="62">
        <v>-0.16325999999999999</v>
      </c>
    </row>
    <row r="1055" spans="1:11" x14ac:dyDescent="0.35">
      <c r="A1055" s="62">
        <v>1049</v>
      </c>
      <c r="B1055" s="62">
        <v>-0.2515</v>
      </c>
      <c r="C1055" s="62">
        <v>2.7910000000000001E-2</v>
      </c>
      <c r="D1055" s="62">
        <v>2.443E-2</v>
      </c>
      <c r="E1055" s="62">
        <v>1.184E-2</v>
      </c>
      <c r="F1055" s="62">
        <v>-0.35791000000000001</v>
      </c>
      <c r="G1055" s="62">
        <v>-0.23904</v>
      </c>
      <c r="H1055" s="62">
        <v>-8.0999999999999996E-4</v>
      </c>
      <c r="I1055" s="62">
        <v>0.20657</v>
      </c>
      <c r="J1055" s="62">
        <v>9.8049999999999998E-2</v>
      </c>
      <c r="K1055" s="62">
        <v>-0.13235</v>
      </c>
    </row>
    <row r="1056" spans="1:11" x14ac:dyDescent="0.35">
      <c r="A1056" s="62">
        <v>1050</v>
      </c>
      <c r="B1056" s="62">
        <v>-0.25341000000000002</v>
      </c>
      <c r="C1056" s="62">
        <v>8.8050000000000003E-2</v>
      </c>
      <c r="D1056" s="62">
        <v>-3.14E-3</v>
      </c>
      <c r="E1056" s="62">
        <v>9.6670000000000006E-2</v>
      </c>
      <c r="F1056" s="62">
        <v>-0.25430999999999998</v>
      </c>
      <c r="G1056" s="62">
        <v>-5.8999999999999997E-2</v>
      </c>
      <c r="H1056" s="62">
        <v>3.7940000000000002E-2</v>
      </c>
      <c r="I1056" s="62">
        <v>0.12204</v>
      </c>
      <c r="J1056" s="62">
        <v>1.6660000000000001E-2</v>
      </c>
      <c r="K1056" s="62">
        <v>-0.19392000000000001</v>
      </c>
    </row>
    <row r="1057" spans="1:11" x14ac:dyDescent="0.35">
      <c r="A1057" s="62">
        <v>1051</v>
      </c>
      <c r="B1057" s="62">
        <v>0.13619000000000001</v>
      </c>
      <c r="C1057" s="62">
        <v>-7.2249999999999995E-2</v>
      </c>
      <c r="D1057" s="62">
        <v>6.157E-2</v>
      </c>
      <c r="E1057" s="62">
        <v>0.20643</v>
      </c>
      <c r="F1057" s="62">
        <v>-0.14518</v>
      </c>
      <c r="G1057" s="62">
        <v>-0.20516000000000001</v>
      </c>
      <c r="H1057" s="62">
        <v>2.5090000000000001E-2</v>
      </c>
      <c r="I1057" s="62">
        <v>8.7200000000000003E-3</v>
      </c>
      <c r="J1057" s="62">
        <v>0.10088</v>
      </c>
      <c r="K1057" s="62">
        <v>-1.414E-2</v>
      </c>
    </row>
    <row r="1058" spans="1:11" x14ac:dyDescent="0.35">
      <c r="A1058" s="62">
        <v>1052</v>
      </c>
      <c r="B1058" s="62">
        <v>0.18958</v>
      </c>
      <c r="C1058" s="62">
        <v>7.3760000000000006E-2</v>
      </c>
      <c r="D1058" s="62">
        <v>5.101E-2</v>
      </c>
      <c r="E1058" s="62">
        <v>0.11106000000000001</v>
      </c>
      <c r="F1058" s="62">
        <v>-4.3720000000000002E-2</v>
      </c>
      <c r="G1058" s="62">
        <v>2.1850000000000001E-2</v>
      </c>
      <c r="H1058" s="62">
        <v>-7.3349999999999999E-2</v>
      </c>
      <c r="I1058" s="62">
        <v>-3.9300000000000003E-3</v>
      </c>
      <c r="J1058" s="62">
        <v>6.8500000000000002E-3</v>
      </c>
      <c r="K1058" s="62">
        <v>4.7710000000000002E-2</v>
      </c>
    </row>
    <row r="1059" spans="1:11" x14ac:dyDescent="0.35">
      <c r="A1059" s="62">
        <v>1053</v>
      </c>
      <c r="B1059" s="62">
        <v>0.19674</v>
      </c>
      <c r="C1059" s="62">
        <v>9.2399999999999996E-2</v>
      </c>
      <c r="D1059" s="62">
        <v>4.0509999999999997E-2</v>
      </c>
      <c r="E1059" s="62">
        <v>0.17799999999999999</v>
      </c>
      <c r="F1059" s="62">
        <v>-4.19E-2</v>
      </c>
      <c r="G1059" s="62">
        <v>-1.3350000000000001E-2</v>
      </c>
      <c r="H1059" s="62">
        <v>2.298E-2</v>
      </c>
      <c r="I1059" s="62">
        <v>-5.8450000000000002E-2</v>
      </c>
      <c r="J1059" s="62">
        <v>1.8079999999999999E-2</v>
      </c>
      <c r="K1059" s="62">
        <v>4.2810000000000001E-2</v>
      </c>
    </row>
    <row r="1060" spans="1:11" x14ac:dyDescent="0.35">
      <c r="A1060" s="62">
        <v>1054</v>
      </c>
      <c r="B1060" s="62">
        <v>0.12973000000000001</v>
      </c>
      <c r="C1060" s="62">
        <v>-8.3320000000000005E-2</v>
      </c>
      <c r="D1060" s="62">
        <v>3.8719999999999997E-2</v>
      </c>
      <c r="E1060" s="62">
        <v>7.8149999999999997E-2</v>
      </c>
      <c r="F1060" s="62">
        <v>-4.6730000000000001E-2</v>
      </c>
      <c r="G1060" s="62">
        <v>-0.17227999999999999</v>
      </c>
      <c r="H1060" s="62">
        <v>-2.6380000000000001E-2</v>
      </c>
      <c r="I1060" s="62">
        <v>0.12121</v>
      </c>
      <c r="J1060" s="62">
        <v>8.5569999999999993E-2</v>
      </c>
      <c r="K1060" s="62">
        <v>-3.7100000000000002E-3</v>
      </c>
    </row>
    <row r="1061" spans="1:11" x14ac:dyDescent="0.35">
      <c r="A1061" s="62">
        <v>1055</v>
      </c>
      <c r="B1061" s="62">
        <v>1.487E-2</v>
      </c>
      <c r="C1061" s="62">
        <v>-0.14648</v>
      </c>
      <c r="D1061" s="62">
        <v>0.2152</v>
      </c>
      <c r="E1061" s="62">
        <v>0.14137</v>
      </c>
      <c r="F1061" s="62">
        <v>-5.314E-2</v>
      </c>
      <c r="G1061" s="62">
        <v>0.12262000000000001</v>
      </c>
      <c r="H1061" s="62">
        <v>2.1899999999999999E-2</v>
      </c>
      <c r="I1061" s="62">
        <v>-6.2960000000000002E-2</v>
      </c>
      <c r="J1061" s="62">
        <v>8.9380000000000001E-2</v>
      </c>
      <c r="K1061" s="62">
        <v>-0.13059000000000001</v>
      </c>
    </row>
    <row r="1062" spans="1:11" x14ac:dyDescent="0.35">
      <c r="A1062" s="62">
        <v>1056</v>
      </c>
      <c r="B1062" s="62">
        <v>0.13586999999999999</v>
      </c>
      <c r="C1062" s="62">
        <v>-7.8799999999999995E-2</v>
      </c>
      <c r="D1062" s="62">
        <v>6.1800000000000001E-2</v>
      </c>
      <c r="E1062" s="62">
        <v>0.17238000000000001</v>
      </c>
      <c r="F1062" s="62">
        <v>-0.12378</v>
      </c>
      <c r="G1062" s="62">
        <v>-0.1971</v>
      </c>
      <c r="H1062" s="62">
        <v>-3.6049999999999999E-2</v>
      </c>
      <c r="I1062" s="62">
        <v>2.8580000000000001E-2</v>
      </c>
      <c r="J1062" s="62">
        <v>9.4869999999999996E-2</v>
      </c>
      <c r="K1062" s="62">
        <v>-3.619E-2</v>
      </c>
    </row>
    <row r="1063" spans="1:11" x14ac:dyDescent="0.35">
      <c r="A1063" s="62">
        <v>1057</v>
      </c>
      <c r="B1063" s="62">
        <v>0.12759999999999999</v>
      </c>
      <c r="C1063" s="62">
        <v>-8.6029999999999995E-2</v>
      </c>
      <c r="D1063" s="62">
        <v>6.3490000000000005E-2</v>
      </c>
      <c r="E1063" s="62">
        <v>0.13944999999999999</v>
      </c>
      <c r="F1063" s="62">
        <v>-0.13811000000000001</v>
      </c>
      <c r="G1063" s="62">
        <v>-0.16478000000000001</v>
      </c>
      <c r="H1063" s="62">
        <v>-7.9269999999999993E-2</v>
      </c>
      <c r="I1063" s="62">
        <v>7.1590000000000001E-2</v>
      </c>
      <c r="J1063" s="62">
        <v>9.1810000000000003E-2</v>
      </c>
      <c r="K1063" s="62">
        <v>-1.533E-2</v>
      </c>
    </row>
    <row r="1064" spans="1:11" x14ac:dyDescent="0.35">
      <c r="A1064" s="62">
        <v>1058</v>
      </c>
      <c r="B1064" s="62">
        <v>2.2890000000000001E-2</v>
      </c>
      <c r="C1064" s="62">
        <v>-0.15087</v>
      </c>
      <c r="D1064" s="62">
        <v>0.15970999999999999</v>
      </c>
      <c r="E1064" s="62">
        <v>9.1899999999999996E-2</v>
      </c>
      <c r="F1064" s="62">
        <v>1.8149999999999999E-2</v>
      </c>
      <c r="G1064" s="62">
        <v>0.11851</v>
      </c>
      <c r="H1064" s="62">
        <v>0.10772</v>
      </c>
      <c r="I1064" s="62">
        <v>-6.3699999999999998E-3</v>
      </c>
      <c r="J1064" s="62">
        <v>0.12592</v>
      </c>
      <c r="K1064" s="62">
        <v>-7.1819999999999995E-2</v>
      </c>
    </row>
    <row r="1065" spans="1:11" x14ac:dyDescent="0.35">
      <c r="A1065" s="62">
        <v>1059</v>
      </c>
      <c r="B1065" s="62">
        <v>0.19300999999999999</v>
      </c>
      <c r="C1065" s="62">
        <v>9.8049999999999998E-2</v>
      </c>
      <c r="D1065" s="62">
        <v>2.18E-2</v>
      </c>
      <c r="E1065" s="62">
        <v>0.14288000000000001</v>
      </c>
      <c r="F1065" s="62">
        <v>2.5250000000000002E-2</v>
      </c>
      <c r="G1065" s="62">
        <v>-1.866E-2</v>
      </c>
      <c r="H1065" s="62">
        <v>6.5009999999999998E-2</v>
      </c>
      <c r="I1065" s="62">
        <v>-2.308E-2</v>
      </c>
      <c r="J1065" s="62">
        <v>2.0990000000000002E-2</v>
      </c>
      <c r="K1065" s="62">
        <v>5.1389999999999998E-2</v>
      </c>
    </row>
    <row r="1066" spans="1:11" x14ac:dyDescent="0.35">
      <c r="A1066" s="62">
        <v>1060</v>
      </c>
      <c r="B1066" s="62">
        <v>0.12658</v>
      </c>
      <c r="C1066" s="62">
        <v>-8.6819999999999994E-2</v>
      </c>
      <c r="D1066" s="62">
        <v>6.5280000000000005E-2</v>
      </c>
      <c r="E1066" s="62">
        <v>0.13965</v>
      </c>
      <c r="F1066" s="62">
        <v>-0.13958999999999999</v>
      </c>
      <c r="G1066" s="62">
        <v>-0.1658</v>
      </c>
      <c r="H1066" s="62">
        <v>-7.6999999999999999E-2</v>
      </c>
      <c r="I1066" s="62">
        <v>6.9639999999999994E-2</v>
      </c>
      <c r="J1066" s="62">
        <v>9.1079999999999994E-2</v>
      </c>
      <c r="K1066" s="62">
        <v>-1.281E-2</v>
      </c>
    </row>
    <row r="1067" spans="1:11" x14ac:dyDescent="0.35">
      <c r="A1067" s="62">
        <v>1061</v>
      </c>
      <c r="B1067" s="62">
        <v>-0.24715000000000001</v>
      </c>
      <c r="C1067" s="62">
        <v>4.2799999999999998E-2</v>
      </c>
      <c r="D1067" s="62">
        <v>1.2449999999999999E-2</v>
      </c>
      <c r="E1067" s="62">
        <v>5.1200000000000002E-2</v>
      </c>
      <c r="F1067" s="62">
        <v>-0.33893000000000001</v>
      </c>
      <c r="G1067" s="62">
        <v>-0.26652999999999999</v>
      </c>
      <c r="H1067" s="62">
        <v>4.6649999999999997E-2</v>
      </c>
      <c r="I1067" s="62">
        <v>0.16918</v>
      </c>
      <c r="J1067" s="62">
        <v>0.10434</v>
      </c>
      <c r="K1067" s="62">
        <v>-0.15387999999999999</v>
      </c>
    </row>
    <row r="1068" spans="1:11" x14ac:dyDescent="0.35">
      <c r="A1068" s="62">
        <v>1062</v>
      </c>
      <c r="B1068" s="62">
        <v>0.12684000000000001</v>
      </c>
      <c r="C1068" s="62">
        <v>-8.7620000000000003E-2</v>
      </c>
      <c r="D1068" s="62">
        <v>6.9040000000000004E-2</v>
      </c>
      <c r="E1068" s="62">
        <v>0.14762</v>
      </c>
      <c r="F1068" s="62">
        <v>-0.14487</v>
      </c>
      <c r="G1068" s="62">
        <v>-0.16894999999999999</v>
      </c>
      <c r="H1068" s="62">
        <v>-6.4549999999999996E-2</v>
      </c>
      <c r="I1068" s="62">
        <v>6.1890000000000001E-2</v>
      </c>
      <c r="J1068" s="62">
        <v>9.1219999999999996E-2</v>
      </c>
      <c r="K1068" s="62">
        <v>-6.4999999999999997E-3</v>
      </c>
    </row>
    <row r="1069" spans="1:11" x14ac:dyDescent="0.35">
      <c r="A1069" s="62">
        <v>1063</v>
      </c>
      <c r="B1069" s="62">
        <v>0.12691</v>
      </c>
      <c r="C1069" s="62">
        <v>-8.7309999999999999E-2</v>
      </c>
      <c r="D1069" s="62">
        <v>6.8430000000000005E-2</v>
      </c>
      <c r="E1069" s="62">
        <v>0.14757999999999999</v>
      </c>
      <c r="F1069" s="62">
        <v>-0.14424999999999999</v>
      </c>
      <c r="G1069" s="62">
        <v>-0.16864000000000001</v>
      </c>
      <c r="H1069" s="62">
        <v>-6.5049999999999997E-2</v>
      </c>
      <c r="I1069" s="62">
        <v>6.2520000000000006E-2</v>
      </c>
      <c r="J1069" s="62">
        <v>9.1410000000000005E-2</v>
      </c>
      <c r="K1069" s="62">
        <v>-7.0400000000000003E-3</v>
      </c>
    </row>
    <row r="1070" spans="1:11" x14ac:dyDescent="0.35">
      <c r="A1070" s="62">
        <v>1064</v>
      </c>
      <c r="B1070" s="62">
        <v>0.12612999999999999</v>
      </c>
      <c r="C1070" s="62">
        <v>-8.7720000000000006E-2</v>
      </c>
      <c r="D1070" s="62">
        <v>6.7250000000000004E-2</v>
      </c>
      <c r="E1070" s="62">
        <v>0.13980999999999999</v>
      </c>
      <c r="F1070" s="62">
        <v>-0.14171</v>
      </c>
      <c r="G1070" s="62">
        <v>-0.16655</v>
      </c>
      <c r="H1070" s="62">
        <v>-7.5929999999999997E-2</v>
      </c>
      <c r="I1070" s="62">
        <v>6.7580000000000001E-2</v>
      </c>
      <c r="J1070" s="62">
        <v>9.0370000000000006E-2</v>
      </c>
      <c r="K1070" s="62">
        <v>-1.1169999999999999E-2</v>
      </c>
    </row>
    <row r="1071" spans="1:11" x14ac:dyDescent="0.35">
      <c r="A1071" s="62">
        <v>1065</v>
      </c>
      <c r="B1071" s="62">
        <v>1.7229999999999999E-2</v>
      </c>
      <c r="C1071" s="62">
        <v>-0.20605000000000001</v>
      </c>
      <c r="D1071" s="62">
        <v>0.20616999999999999</v>
      </c>
      <c r="E1071" s="62">
        <v>6.5460000000000004E-2</v>
      </c>
      <c r="F1071" s="62">
        <v>-0.14976</v>
      </c>
      <c r="G1071" s="62">
        <v>-6.3649999999999998E-2</v>
      </c>
      <c r="H1071" s="62">
        <v>-3.934E-2</v>
      </c>
      <c r="I1071" s="62">
        <v>5.4260000000000003E-2</v>
      </c>
      <c r="J1071" s="62">
        <v>0.22438</v>
      </c>
      <c r="K1071" s="62">
        <v>-3.082E-2</v>
      </c>
    </row>
    <row r="1072" spans="1:11" x14ac:dyDescent="0.35">
      <c r="A1072" s="62">
        <v>1066</v>
      </c>
      <c r="B1072" s="62">
        <v>0.19675000000000001</v>
      </c>
      <c r="C1072" s="62">
        <v>7.9079999999999998E-2</v>
      </c>
      <c r="D1072" s="62">
        <v>-1.4659999999999999E-2</v>
      </c>
      <c r="E1072" s="62">
        <v>6.9389999999999993E-2</v>
      </c>
      <c r="F1072" s="62">
        <v>5.185E-2</v>
      </c>
      <c r="G1072" s="62">
        <v>8.6899999999999998E-3</v>
      </c>
      <c r="H1072" s="62">
        <v>7.8600000000000003E-2</v>
      </c>
      <c r="I1072" s="62">
        <v>6.087E-2</v>
      </c>
      <c r="J1072" s="62">
        <v>5.8400000000000001E-2</v>
      </c>
      <c r="K1072" s="62">
        <v>0.11973</v>
      </c>
    </row>
    <row r="1073" spans="1:11" x14ac:dyDescent="0.35">
      <c r="A1073" s="62">
        <v>1067</v>
      </c>
      <c r="B1073" s="62">
        <v>0.21218000000000001</v>
      </c>
      <c r="C1073" s="62">
        <v>6.411E-2</v>
      </c>
      <c r="D1073" s="62">
        <v>-4.1869999999999997E-2</v>
      </c>
      <c r="E1073" s="62">
        <v>5.9639999999999999E-2</v>
      </c>
      <c r="F1073" s="62">
        <v>4.0899999999999999E-2</v>
      </c>
      <c r="G1073" s="62">
        <v>1.2659999999999999E-2</v>
      </c>
      <c r="H1073" s="62">
        <v>7.8399999999999997E-2</v>
      </c>
      <c r="I1073" s="62">
        <v>7.8020000000000006E-2</v>
      </c>
      <c r="J1073" s="62">
        <v>9.894E-2</v>
      </c>
      <c r="K1073" s="62">
        <v>0.14943999999999999</v>
      </c>
    </row>
    <row r="1074" spans="1:11" x14ac:dyDescent="0.35">
      <c r="A1074" s="62">
        <v>1068</v>
      </c>
      <c r="B1074" s="62">
        <v>0.20546</v>
      </c>
      <c r="C1074" s="62">
        <v>9.1869999999999993E-2</v>
      </c>
      <c r="D1074" s="62">
        <v>-2.4490000000000001E-2</v>
      </c>
      <c r="E1074" s="62">
        <v>0.10809000000000001</v>
      </c>
      <c r="F1074" s="62">
        <v>6.812E-2</v>
      </c>
      <c r="G1074" s="62">
        <v>-2.1190000000000001E-2</v>
      </c>
      <c r="H1074" s="62">
        <v>0.12878999999999999</v>
      </c>
      <c r="I1074" s="62">
        <v>2.206E-2</v>
      </c>
      <c r="J1074" s="62">
        <v>6.5119999999999997E-2</v>
      </c>
      <c r="K1074" s="62">
        <v>9.7030000000000005E-2</v>
      </c>
    </row>
    <row r="1075" spans="1:11" x14ac:dyDescent="0.35">
      <c r="A1075" s="62">
        <v>1069</v>
      </c>
      <c r="B1075" s="62">
        <v>0.19328000000000001</v>
      </c>
      <c r="C1075" s="62">
        <v>6.0269999999999997E-2</v>
      </c>
      <c r="D1075" s="62">
        <v>-5.4299999999999999E-3</v>
      </c>
      <c r="E1075" s="62">
        <v>1.7799999999999999E-3</v>
      </c>
      <c r="F1075" s="62">
        <v>5.0900000000000001E-2</v>
      </c>
      <c r="G1075" s="62">
        <v>4.3540000000000002E-2</v>
      </c>
      <c r="H1075" s="62">
        <v>-1.8079999999999999E-2</v>
      </c>
      <c r="I1075" s="62">
        <v>0.11728</v>
      </c>
      <c r="J1075" s="62">
        <v>4.845E-2</v>
      </c>
      <c r="K1075" s="62">
        <v>0.12114999999999999</v>
      </c>
    </row>
    <row r="1076" spans="1:11" x14ac:dyDescent="0.35">
      <c r="A1076" s="62">
        <v>1070</v>
      </c>
      <c r="B1076" s="62">
        <v>0.10231</v>
      </c>
      <c r="C1076" s="62">
        <v>0.1048</v>
      </c>
      <c r="D1076" s="62">
        <v>-9.7339999999999996E-2</v>
      </c>
      <c r="E1076" s="62">
        <v>4.8009999999999997E-2</v>
      </c>
      <c r="F1076" s="62">
        <v>0.16164999999999999</v>
      </c>
      <c r="G1076" s="62">
        <v>-5.4350000000000002E-2</v>
      </c>
      <c r="H1076" s="62">
        <v>6.9409999999999999E-2</v>
      </c>
      <c r="I1076" s="62">
        <v>8.1689999999999999E-2</v>
      </c>
      <c r="J1076" s="62">
        <v>0.1517</v>
      </c>
      <c r="K1076" s="62">
        <v>-0.15895999999999999</v>
      </c>
    </row>
    <row r="1077" spans="1:11" x14ac:dyDescent="0.35">
      <c r="A1077" s="62">
        <v>1071</v>
      </c>
      <c r="B1077" s="62">
        <v>-9.2249999999999999E-2</v>
      </c>
      <c r="C1077" s="62">
        <v>0.23716999999999999</v>
      </c>
      <c r="D1077" s="62">
        <v>-3.143E-2</v>
      </c>
      <c r="E1077" s="62">
        <v>-1.866E-2</v>
      </c>
      <c r="F1077" s="62">
        <v>-1.5679999999999999E-2</v>
      </c>
      <c r="G1077" s="62">
        <v>9.1400000000000006E-3</v>
      </c>
      <c r="H1077" s="62">
        <v>1.984E-2</v>
      </c>
      <c r="I1077" s="62">
        <v>0.13261000000000001</v>
      </c>
      <c r="J1077" s="62">
        <v>-3.637E-2</v>
      </c>
      <c r="K1077" s="62">
        <v>-0.10265000000000001</v>
      </c>
    </row>
    <row r="1078" spans="1:11" x14ac:dyDescent="0.35">
      <c r="A1078" s="62">
        <v>1072</v>
      </c>
      <c r="B1078" s="62">
        <v>-0.24473</v>
      </c>
      <c r="C1078" s="62">
        <v>3.3959999999999997E-2</v>
      </c>
      <c r="D1078" s="62">
        <v>-9.2359999999999998E-2</v>
      </c>
      <c r="E1078" s="62">
        <v>-3.635E-2</v>
      </c>
      <c r="F1078" s="62">
        <v>4.163E-2</v>
      </c>
      <c r="G1078" s="62">
        <v>5.4010000000000002E-2</v>
      </c>
      <c r="H1078" s="62">
        <v>7.7039999999999997E-2</v>
      </c>
      <c r="I1078" s="62">
        <v>9.178E-2</v>
      </c>
      <c r="J1078" s="62">
        <v>4.546E-2</v>
      </c>
      <c r="K1078" s="62">
        <v>5.7349999999999998E-2</v>
      </c>
    </row>
    <row r="1079" spans="1:11" x14ac:dyDescent="0.35">
      <c r="A1079" s="62">
        <v>1073</v>
      </c>
      <c r="B1079" s="62">
        <v>-0.3634</v>
      </c>
      <c r="C1079" s="62">
        <v>0.10559</v>
      </c>
      <c r="D1079" s="62">
        <v>-0.17687</v>
      </c>
      <c r="E1079" s="62">
        <v>8.0000000000000004E-4</v>
      </c>
      <c r="F1079" s="62">
        <v>0.23154</v>
      </c>
      <c r="G1079" s="62">
        <v>1.5810000000000001E-2</v>
      </c>
      <c r="H1079" s="62">
        <v>0.11683</v>
      </c>
      <c r="I1079" s="62">
        <v>5.2819999999999999E-2</v>
      </c>
      <c r="J1079" s="62">
        <v>8.6169999999999997E-2</v>
      </c>
      <c r="K1079" s="62">
        <v>0.16783000000000001</v>
      </c>
    </row>
    <row r="1080" spans="1:11" x14ac:dyDescent="0.35">
      <c r="A1080" s="62">
        <v>1074</v>
      </c>
      <c r="B1080" s="62">
        <v>0.15118999999999999</v>
      </c>
      <c r="C1080" s="62">
        <v>0.20691000000000001</v>
      </c>
      <c r="D1080" s="62">
        <v>-5.7340000000000002E-2</v>
      </c>
      <c r="E1080" s="62">
        <v>1.35E-2</v>
      </c>
      <c r="F1080" s="62">
        <v>6.3149999999999998E-2</v>
      </c>
      <c r="G1080" s="62">
        <v>-4.1610000000000001E-2</v>
      </c>
      <c r="H1080" s="62">
        <v>1.933E-2</v>
      </c>
      <c r="I1080" s="62">
        <v>2.8070000000000001E-2</v>
      </c>
      <c r="J1080" s="62">
        <v>0.14954000000000001</v>
      </c>
      <c r="K1080" s="62">
        <v>-2.0320000000000001E-2</v>
      </c>
    </row>
    <row r="1081" spans="1:11" x14ac:dyDescent="0.35">
      <c r="A1081" s="62">
        <v>1075</v>
      </c>
      <c r="B1081" s="62">
        <v>0.20269000000000001</v>
      </c>
      <c r="C1081" s="62">
        <v>6.0679999999999998E-2</v>
      </c>
      <c r="D1081" s="62">
        <v>-2.3769999999999999E-2</v>
      </c>
      <c r="E1081" s="62">
        <v>-4.9320000000000003E-2</v>
      </c>
      <c r="F1081" s="62">
        <v>0.12243999999999999</v>
      </c>
      <c r="G1081" s="62">
        <v>3.9269999999999999E-2</v>
      </c>
      <c r="H1081" s="62">
        <v>-1.91E-3</v>
      </c>
      <c r="I1081" s="62">
        <v>0.16244</v>
      </c>
      <c r="J1081" s="62">
        <v>5.1839999999999997E-2</v>
      </c>
      <c r="K1081" s="62">
        <v>0.11039</v>
      </c>
    </row>
    <row r="1082" spans="1:11" x14ac:dyDescent="0.35">
      <c r="A1082" s="62">
        <v>1076</v>
      </c>
      <c r="B1082" s="62">
        <v>0.13261999999999999</v>
      </c>
      <c r="C1082" s="62">
        <v>0.1447</v>
      </c>
      <c r="D1082" s="62">
        <v>-3.9750000000000001E-2</v>
      </c>
      <c r="E1082" s="62">
        <v>-0.20505000000000001</v>
      </c>
      <c r="F1082" s="62">
        <v>3.1480000000000001E-2</v>
      </c>
      <c r="G1082" s="62">
        <v>5.7200000000000001E-2</v>
      </c>
      <c r="H1082" s="62">
        <v>7.2389999999999996E-2</v>
      </c>
      <c r="I1082" s="62">
        <v>7.0999999999999994E-2</v>
      </c>
      <c r="J1082" s="62">
        <v>2.1659999999999999E-2</v>
      </c>
      <c r="K1082" s="62">
        <v>0.14521000000000001</v>
      </c>
    </row>
    <row r="1083" spans="1:11" x14ac:dyDescent="0.35">
      <c r="A1083" s="62">
        <v>1077</v>
      </c>
      <c r="B1083" s="62">
        <v>0.19852</v>
      </c>
      <c r="C1083" s="62">
        <v>8.7599999999999997E-2</v>
      </c>
      <c r="D1083" s="62">
        <v>-9.7400000000000004E-3</v>
      </c>
      <c r="E1083" s="62">
        <v>0.11855</v>
      </c>
      <c r="F1083" s="62">
        <v>4.863E-2</v>
      </c>
      <c r="G1083" s="62">
        <v>-1.8329999999999999E-2</v>
      </c>
      <c r="H1083" s="62">
        <v>9.6269999999999994E-2</v>
      </c>
      <c r="I1083" s="62">
        <v>7.5500000000000003E-3</v>
      </c>
      <c r="J1083" s="62">
        <v>6.6250000000000003E-2</v>
      </c>
      <c r="K1083" s="62">
        <v>9.2230000000000006E-2</v>
      </c>
    </row>
    <row r="1084" spans="1:11" x14ac:dyDescent="0.35">
      <c r="A1084" s="62">
        <v>1078</v>
      </c>
      <c r="B1084" s="62">
        <v>9.1810000000000003E-2</v>
      </c>
      <c r="C1084" s="62">
        <v>0.29914000000000002</v>
      </c>
      <c r="D1084" s="62">
        <v>-7.4810000000000001E-2</v>
      </c>
      <c r="E1084" s="62">
        <v>-0.22852</v>
      </c>
      <c r="F1084" s="62">
        <v>9.7680000000000003E-2</v>
      </c>
      <c r="G1084" s="62">
        <v>-2.716E-2</v>
      </c>
      <c r="H1084" s="62">
        <v>5.9080000000000001E-2</v>
      </c>
      <c r="I1084" s="62">
        <v>-3.3E-4</v>
      </c>
      <c r="J1084" s="62">
        <v>7.8399999999999997E-2</v>
      </c>
      <c r="K1084" s="62">
        <v>-5.8349999999999999E-2</v>
      </c>
    </row>
    <row r="1085" spans="1:11" x14ac:dyDescent="0.35">
      <c r="A1085" s="62">
        <v>1079</v>
      </c>
      <c r="B1085" s="62">
        <v>7.2499999999999995E-2</v>
      </c>
      <c r="C1085" s="62">
        <v>-0.18195</v>
      </c>
      <c r="D1085" s="62">
        <v>-3.2000000000000001E-2</v>
      </c>
      <c r="E1085" s="62">
        <v>4.2909999999999997E-2</v>
      </c>
      <c r="F1085" s="62">
        <v>0.10421999999999999</v>
      </c>
      <c r="G1085" s="62">
        <v>-0.35666999999999999</v>
      </c>
      <c r="H1085" s="62">
        <v>-1.5699999999999999E-2</v>
      </c>
      <c r="I1085" s="62">
        <v>-2.6720000000000001E-2</v>
      </c>
      <c r="J1085" s="62">
        <v>3.2200000000000002E-3</v>
      </c>
      <c r="K1085" s="62">
        <v>2.2179999999999998E-2</v>
      </c>
    </row>
    <row r="1086" spans="1:11" x14ac:dyDescent="0.35">
      <c r="A1086" s="62">
        <v>1080</v>
      </c>
      <c r="B1086" s="62">
        <v>-0.13732</v>
      </c>
      <c r="C1086" s="62">
        <v>-2.4649999999999998E-2</v>
      </c>
      <c r="D1086" s="62">
        <v>-0.11391999999999999</v>
      </c>
      <c r="E1086" s="62">
        <v>-0.10567</v>
      </c>
      <c r="F1086" s="62">
        <v>3.1350000000000003E-2</v>
      </c>
      <c r="G1086" s="62">
        <v>8.43E-3</v>
      </c>
      <c r="H1086" s="62">
        <v>-4.0710000000000003E-2</v>
      </c>
      <c r="I1086" s="62">
        <v>0.25391999999999998</v>
      </c>
      <c r="J1086" s="62">
        <v>-0.20241999999999999</v>
      </c>
      <c r="K1086" s="62">
        <v>-6.0249999999999998E-2</v>
      </c>
    </row>
    <row r="1087" spans="1:11" x14ac:dyDescent="0.35">
      <c r="A1087" s="62">
        <v>1081</v>
      </c>
      <c r="B1087" s="62">
        <v>-0.30897999999999998</v>
      </c>
      <c r="C1087" s="62">
        <v>5.2749999999999998E-2</v>
      </c>
      <c r="D1087" s="62">
        <v>-0.13996</v>
      </c>
      <c r="E1087" s="62">
        <v>-4.0590000000000001E-2</v>
      </c>
      <c r="F1087" s="62">
        <v>2.1860000000000001E-2</v>
      </c>
      <c r="G1087" s="62">
        <v>-7.9329999999999998E-2</v>
      </c>
      <c r="H1087" s="62">
        <v>0.16214999999999999</v>
      </c>
      <c r="I1087" s="62">
        <v>0.14593</v>
      </c>
      <c r="J1087" s="62">
        <v>1.374E-2</v>
      </c>
      <c r="K1087" s="62">
        <v>-0.17283000000000001</v>
      </c>
    </row>
    <row r="1088" spans="1:11" x14ac:dyDescent="0.35">
      <c r="A1088" s="62">
        <v>1082</v>
      </c>
      <c r="B1088" s="62">
        <v>-0.14404</v>
      </c>
      <c r="C1088" s="62">
        <v>-6.1399999999999996E-3</v>
      </c>
      <c r="D1088" s="62">
        <v>-0.12196</v>
      </c>
      <c r="E1088" s="62">
        <v>-0.05</v>
      </c>
      <c r="F1088" s="62">
        <v>3.7940000000000002E-2</v>
      </c>
      <c r="G1088" s="62">
        <v>-1.856E-2</v>
      </c>
      <c r="H1088" s="62">
        <v>2.3939999999999999E-2</v>
      </c>
      <c r="I1088" s="62">
        <v>0.20251</v>
      </c>
      <c r="J1088" s="62">
        <v>-0.19800000000000001</v>
      </c>
      <c r="K1088" s="62">
        <v>-6.5820000000000004E-2</v>
      </c>
    </row>
    <row r="1089" spans="1:11" x14ac:dyDescent="0.35">
      <c r="A1089" s="62">
        <v>1083</v>
      </c>
      <c r="B1089" s="62">
        <v>-0.30921999999999999</v>
      </c>
      <c r="C1089" s="62">
        <v>4.6949999999999999E-2</v>
      </c>
      <c r="D1089" s="62">
        <v>-0.13952999999999999</v>
      </c>
      <c r="E1089" s="62">
        <v>-7.6050000000000006E-2</v>
      </c>
      <c r="F1089" s="62">
        <v>3.5790000000000002E-2</v>
      </c>
      <c r="G1089" s="62">
        <v>-6.9199999999999998E-2</v>
      </c>
      <c r="H1089" s="62">
        <v>9.7280000000000005E-2</v>
      </c>
      <c r="I1089" s="62">
        <v>0.16541</v>
      </c>
      <c r="J1089" s="62">
        <v>7.2399999999999999E-3</v>
      </c>
      <c r="K1089" s="62">
        <v>-0.19694</v>
      </c>
    </row>
    <row r="1090" spans="1:11" x14ac:dyDescent="0.35">
      <c r="A1090" s="62">
        <v>1084</v>
      </c>
      <c r="B1090" s="62">
        <v>-0.29379</v>
      </c>
      <c r="C1090" s="62">
        <v>4.4670000000000001E-2</v>
      </c>
      <c r="D1090" s="62">
        <v>-0.15578</v>
      </c>
      <c r="E1090" s="62">
        <v>-0.11383</v>
      </c>
      <c r="F1090" s="62">
        <v>7.4959999999999999E-2</v>
      </c>
      <c r="G1090" s="62">
        <v>-7.2340000000000002E-2</v>
      </c>
      <c r="H1090" s="62">
        <v>0.1069</v>
      </c>
      <c r="I1090" s="62">
        <v>0.19599</v>
      </c>
      <c r="J1090" s="62">
        <v>2.15E-3</v>
      </c>
      <c r="K1090" s="62">
        <v>-0.20530000000000001</v>
      </c>
    </row>
    <row r="1091" spans="1:11" x14ac:dyDescent="0.35">
      <c r="A1091" s="62">
        <v>1085</v>
      </c>
      <c r="B1091" s="62">
        <v>-0.13077</v>
      </c>
      <c r="C1091" s="62">
        <v>1.0200000000000001E-2</v>
      </c>
      <c r="D1091" s="62">
        <v>-0.1638</v>
      </c>
      <c r="E1091" s="62">
        <v>4.1279999999999997E-2</v>
      </c>
      <c r="F1091" s="62">
        <v>4.2419999999999999E-2</v>
      </c>
      <c r="G1091" s="62">
        <v>-7.6319999999999999E-2</v>
      </c>
      <c r="H1091" s="62">
        <v>0.16137000000000001</v>
      </c>
      <c r="I1091" s="62">
        <v>0.12157999999999999</v>
      </c>
      <c r="J1091" s="62">
        <v>-0.14682000000000001</v>
      </c>
      <c r="K1091" s="62">
        <v>-5.1060000000000001E-2</v>
      </c>
    </row>
    <row r="1092" spans="1:11" x14ac:dyDescent="0.35">
      <c r="A1092" s="62">
        <v>1086</v>
      </c>
      <c r="B1092" s="62">
        <v>-0.30713000000000001</v>
      </c>
      <c r="C1092" s="62">
        <v>4.2900000000000001E-2</v>
      </c>
      <c r="D1092" s="62">
        <v>-0.13766999999999999</v>
      </c>
      <c r="E1092" s="62">
        <v>-9.035E-2</v>
      </c>
      <c r="F1092" s="62">
        <v>4.1399999999999999E-2</v>
      </c>
      <c r="G1092" s="62">
        <v>-6.7860000000000004E-2</v>
      </c>
      <c r="H1092" s="62">
        <v>7.6149999999999995E-2</v>
      </c>
      <c r="I1092" s="62">
        <v>0.17197000000000001</v>
      </c>
      <c r="J1092" s="62">
        <v>4.8700000000000002E-3</v>
      </c>
      <c r="K1092" s="62">
        <v>-0.20533999999999999</v>
      </c>
    </row>
    <row r="1093" spans="1:11" x14ac:dyDescent="0.35">
      <c r="A1093" s="62">
        <v>1087</v>
      </c>
      <c r="B1093" s="62">
        <v>-0.11445</v>
      </c>
      <c r="C1093" s="62">
        <v>0.12543000000000001</v>
      </c>
      <c r="D1093" s="62">
        <v>-2.2370000000000001E-2</v>
      </c>
      <c r="E1093" s="62">
        <v>-0.24607000000000001</v>
      </c>
      <c r="F1093" s="62">
        <v>2.6700000000000002E-2</v>
      </c>
      <c r="G1093" s="62">
        <v>7.9900000000000006E-3</v>
      </c>
      <c r="H1093" s="62">
        <v>-7.3179999999999995E-2</v>
      </c>
      <c r="I1093" s="62">
        <v>-9.7610000000000002E-2</v>
      </c>
      <c r="J1093" s="62">
        <v>4.0620000000000003E-2</v>
      </c>
      <c r="K1093" s="62">
        <v>-0.11834</v>
      </c>
    </row>
    <row r="1094" spans="1:11" x14ac:dyDescent="0.35">
      <c r="A1094" s="62">
        <v>1088</v>
      </c>
      <c r="B1094" s="62">
        <v>-0.31037999999999999</v>
      </c>
      <c r="C1094" s="62">
        <v>2.9850000000000002E-2</v>
      </c>
      <c r="D1094" s="62">
        <v>-0.12975</v>
      </c>
      <c r="E1094" s="62">
        <v>-0.13006000000000001</v>
      </c>
      <c r="F1094" s="62">
        <v>2.6589999999999999E-2</v>
      </c>
      <c r="G1094" s="62">
        <v>-3.8640000000000001E-2</v>
      </c>
      <c r="H1094" s="62">
        <v>2.5909999999999999E-2</v>
      </c>
      <c r="I1094" s="62">
        <v>0.21362</v>
      </c>
      <c r="J1094" s="62">
        <v>6.9999999999999994E-5</v>
      </c>
      <c r="K1094" s="62">
        <v>-0.18758</v>
      </c>
    </row>
    <row r="1095" spans="1:11" x14ac:dyDescent="0.35">
      <c r="A1095" s="62">
        <v>1089</v>
      </c>
      <c r="B1095" s="62">
        <v>-0.31691999999999998</v>
      </c>
      <c r="C1095" s="62">
        <v>4.7849999999999997E-2</v>
      </c>
      <c r="D1095" s="62">
        <v>-0.12289</v>
      </c>
      <c r="E1095" s="62">
        <v>-1.763E-2</v>
      </c>
      <c r="F1095" s="62">
        <v>-3.4200000000000001E-2</v>
      </c>
      <c r="G1095" s="62">
        <v>-6.7360000000000003E-2</v>
      </c>
      <c r="H1095" s="62">
        <v>9.4409999999999994E-2</v>
      </c>
      <c r="I1095" s="62">
        <v>0.11833</v>
      </c>
      <c r="J1095" s="62">
        <v>6.1999999999999998E-3</v>
      </c>
      <c r="K1095" s="62">
        <v>-0.18296000000000001</v>
      </c>
    </row>
    <row r="1096" spans="1:11" x14ac:dyDescent="0.35">
      <c r="A1096" s="62">
        <v>1090</v>
      </c>
      <c r="B1096" s="62">
        <v>-0.31119000000000002</v>
      </c>
      <c r="C1096" s="62">
        <v>4.9770000000000002E-2</v>
      </c>
      <c r="D1096" s="62">
        <v>-0.13930000000000001</v>
      </c>
      <c r="E1096" s="62">
        <v>-6.1749999999999999E-2</v>
      </c>
      <c r="F1096" s="62">
        <v>2.8369999999999999E-2</v>
      </c>
      <c r="G1096" s="62">
        <v>-7.2150000000000006E-2</v>
      </c>
      <c r="H1096" s="62">
        <v>0.1215</v>
      </c>
      <c r="I1096" s="62">
        <v>0.15681</v>
      </c>
      <c r="J1096" s="62">
        <v>9.0799999999999995E-3</v>
      </c>
      <c r="K1096" s="62">
        <v>-0.18640999999999999</v>
      </c>
    </row>
    <row r="1097" spans="1:11" x14ac:dyDescent="0.35">
      <c r="A1097" s="62">
        <v>1091</v>
      </c>
      <c r="B1097" s="62">
        <v>-0.31148999999999999</v>
      </c>
      <c r="C1097" s="62">
        <v>4.9520000000000002E-2</v>
      </c>
      <c r="D1097" s="62">
        <v>-0.13871</v>
      </c>
      <c r="E1097" s="62">
        <v>-6.1670000000000003E-2</v>
      </c>
      <c r="F1097" s="62">
        <v>2.7789999999999999E-2</v>
      </c>
      <c r="G1097" s="62">
        <v>-7.238E-2</v>
      </c>
      <c r="H1097" s="62">
        <v>0.12194000000000001</v>
      </c>
      <c r="I1097" s="62">
        <v>0.15617</v>
      </c>
      <c r="J1097" s="62">
        <v>8.8299999999999993E-3</v>
      </c>
      <c r="K1097" s="62">
        <v>-0.18573999999999999</v>
      </c>
    </row>
    <row r="1098" spans="1:11" x14ac:dyDescent="0.35">
      <c r="A1098" s="62">
        <v>1092</v>
      </c>
      <c r="B1098" s="62">
        <v>-0.31102000000000002</v>
      </c>
      <c r="C1098" s="62">
        <v>5.2609999999999997E-2</v>
      </c>
      <c r="D1098" s="62">
        <v>-0.13986999999999999</v>
      </c>
      <c r="E1098" s="62">
        <v>-4.7789999999999999E-2</v>
      </c>
      <c r="F1098" s="62">
        <v>2.129E-2</v>
      </c>
      <c r="G1098" s="62">
        <v>-7.4940000000000007E-2</v>
      </c>
      <c r="H1098" s="62">
        <v>0.14455000000000001</v>
      </c>
      <c r="I1098" s="62">
        <v>0.14935999999999999</v>
      </c>
      <c r="J1098" s="62">
        <v>1.1639999999999999E-2</v>
      </c>
      <c r="K1098" s="62">
        <v>-0.17832999999999999</v>
      </c>
    </row>
    <row r="1099" spans="1:11" x14ac:dyDescent="0.35">
      <c r="A1099" s="62">
        <v>1093</v>
      </c>
      <c r="B1099" s="62">
        <v>-0.31423000000000001</v>
      </c>
      <c r="C1099" s="62">
        <v>3.6179999999999997E-2</v>
      </c>
      <c r="D1099" s="62">
        <v>-0.13263</v>
      </c>
      <c r="E1099" s="62">
        <v>-0.10936999999999999</v>
      </c>
      <c r="F1099" s="62">
        <v>1.5939999999999999E-2</v>
      </c>
      <c r="G1099" s="62">
        <v>-4.0890000000000003E-2</v>
      </c>
      <c r="H1099" s="62">
        <v>0.06</v>
      </c>
      <c r="I1099" s="62">
        <v>0.20376</v>
      </c>
      <c r="J1099" s="62">
        <v>3.47E-3</v>
      </c>
      <c r="K1099" s="62">
        <v>-0.17372000000000001</v>
      </c>
    </row>
    <row r="1100" spans="1:11" x14ac:dyDescent="0.35">
      <c r="A1100" s="62">
        <v>1094</v>
      </c>
      <c r="B1100" s="62">
        <v>0.13968</v>
      </c>
      <c r="C1100" s="62">
        <v>0.2261</v>
      </c>
      <c r="D1100" s="62">
        <v>4.0230000000000002E-2</v>
      </c>
      <c r="E1100" s="62">
        <v>0.12551000000000001</v>
      </c>
      <c r="F1100" s="62">
        <v>-3.7409999999999999E-2</v>
      </c>
      <c r="G1100" s="62">
        <v>-6.0229999999999999E-2</v>
      </c>
      <c r="H1100" s="62">
        <v>-0.11375</v>
      </c>
      <c r="I1100" s="62">
        <v>-0.11065</v>
      </c>
      <c r="J1100" s="62">
        <v>7.2529999999999997E-2</v>
      </c>
      <c r="K1100" s="62">
        <v>-0.15873000000000001</v>
      </c>
    </row>
    <row r="1101" spans="1:11" x14ac:dyDescent="0.35">
      <c r="A1101" s="62">
        <v>1095</v>
      </c>
      <c r="B1101" s="62">
        <v>0.14186000000000001</v>
      </c>
      <c r="C1101" s="62">
        <v>0.22328999999999999</v>
      </c>
      <c r="D1101" s="62">
        <v>3.9739999999999998E-2</v>
      </c>
      <c r="E1101" s="62">
        <v>0.11113000000000001</v>
      </c>
      <c r="F1101" s="62">
        <v>-2.9510000000000002E-2</v>
      </c>
      <c r="G1101" s="62">
        <v>-5.7520000000000002E-2</v>
      </c>
      <c r="H1101" s="62">
        <v>-0.13722999999999999</v>
      </c>
      <c r="I1101" s="62">
        <v>-0.10174</v>
      </c>
      <c r="J1101" s="62">
        <v>7.0860000000000006E-2</v>
      </c>
      <c r="K1101" s="62">
        <v>-0.16922000000000001</v>
      </c>
    </row>
    <row r="1102" spans="1:11" x14ac:dyDescent="0.35">
      <c r="A1102" s="62">
        <v>1096</v>
      </c>
      <c r="B1102" s="62">
        <v>-0.36627999999999999</v>
      </c>
      <c r="C1102" s="62">
        <v>0.10868999999999999</v>
      </c>
      <c r="D1102" s="62">
        <v>-0.13099</v>
      </c>
      <c r="E1102" s="62">
        <v>0.14993000000000001</v>
      </c>
      <c r="F1102" s="62">
        <v>6.1440000000000002E-2</v>
      </c>
      <c r="G1102" s="62">
        <v>-3.5400000000000002E-3</v>
      </c>
      <c r="H1102" s="62">
        <v>3.891E-2</v>
      </c>
      <c r="I1102" s="62">
        <v>-9.9239999999999995E-2</v>
      </c>
      <c r="J1102" s="62">
        <v>8.6910000000000001E-2</v>
      </c>
      <c r="K1102" s="62">
        <v>0.12064</v>
      </c>
    </row>
    <row r="1103" spans="1:11" x14ac:dyDescent="0.35">
      <c r="A1103" s="62">
        <v>1097</v>
      </c>
      <c r="B1103" s="62">
        <v>-0.38585000000000003</v>
      </c>
      <c r="C1103" s="62">
        <v>0.12114</v>
      </c>
      <c r="D1103" s="62">
        <v>-4.7410000000000001E-2</v>
      </c>
      <c r="E1103" s="62">
        <v>0.10485999999999999</v>
      </c>
      <c r="F1103" s="62">
        <v>8.5980000000000001E-2</v>
      </c>
      <c r="G1103" s="62">
        <v>2.249E-2</v>
      </c>
      <c r="H1103" s="62">
        <v>-5.2839999999999998E-2</v>
      </c>
      <c r="I1103" s="62">
        <v>-7.6439999999999994E-2</v>
      </c>
      <c r="J1103" s="62">
        <v>-1.917E-2</v>
      </c>
      <c r="K1103" s="62">
        <v>4.4830000000000002E-2</v>
      </c>
    </row>
    <row r="1104" spans="1:11" x14ac:dyDescent="0.35">
      <c r="A1104" s="62">
        <v>1098</v>
      </c>
      <c r="B1104" s="62">
        <v>-0.10294</v>
      </c>
      <c r="C1104" s="62">
        <v>-2.145E-2</v>
      </c>
      <c r="D1104" s="62">
        <v>-5.364E-2</v>
      </c>
      <c r="E1104" s="62">
        <v>0.15217</v>
      </c>
      <c r="F1104" s="62">
        <v>-0.16553000000000001</v>
      </c>
      <c r="G1104" s="62">
        <v>3.1530000000000002E-2</v>
      </c>
      <c r="H1104" s="62">
        <v>-6.7570000000000005E-2</v>
      </c>
      <c r="I1104" s="62">
        <v>-1.8519999999999998E-2</v>
      </c>
      <c r="J1104" s="62">
        <v>-0.14887</v>
      </c>
      <c r="K1104" s="62">
        <v>8.7319999999999995E-2</v>
      </c>
    </row>
    <row r="1105" spans="1:11" x14ac:dyDescent="0.35">
      <c r="A1105" s="62">
        <v>1099</v>
      </c>
      <c r="B1105" s="62">
        <v>6.9409999999999999E-2</v>
      </c>
      <c r="C1105" s="62">
        <v>0.32413999999999998</v>
      </c>
      <c r="D1105" s="62">
        <v>-3.6800000000000001E-3</v>
      </c>
      <c r="E1105" s="62">
        <v>-4.4839999999999998E-2</v>
      </c>
      <c r="F1105" s="62">
        <v>-6.5839999999999996E-2</v>
      </c>
      <c r="G1105" s="62">
        <v>-5.5E-2</v>
      </c>
      <c r="H1105" s="62">
        <v>7.4539999999999995E-2</v>
      </c>
      <c r="I1105" s="62">
        <v>-0.17493</v>
      </c>
      <c r="J1105" s="62">
        <v>4.7019999999999999E-2</v>
      </c>
      <c r="K1105" s="62">
        <v>-9.1950000000000004E-2</v>
      </c>
    </row>
    <row r="1106" spans="1:11" x14ac:dyDescent="0.35">
      <c r="A1106" s="62">
        <v>1100</v>
      </c>
      <c r="B1106" s="62">
        <v>5.9299999999999999E-2</v>
      </c>
      <c r="C1106" s="62">
        <v>0.30880999999999997</v>
      </c>
      <c r="D1106" s="62">
        <v>4.0099999999999997E-3</v>
      </c>
      <c r="E1106" s="62">
        <v>-0.10352</v>
      </c>
      <c r="F1106" s="62">
        <v>-6.5659999999999996E-2</v>
      </c>
      <c r="G1106" s="62">
        <v>-1.873E-2</v>
      </c>
      <c r="H1106" s="62">
        <v>-1.498E-2</v>
      </c>
      <c r="I1106" s="62">
        <v>-0.12211</v>
      </c>
      <c r="J1106" s="62">
        <v>3.7109999999999997E-2</v>
      </c>
      <c r="K1106" s="62">
        <v>-8.3589999999999998E-2</v>
      </c>
    </row>
    <row r="1107" spans="1:11" x14ac:dyDescent="0.35">
      <c r="A1107" s="62">
        <v>1101</v>
      </c>
      <c r="B1107" s="62">
        <v>5.7020000000000001E-2</v>
      </c>
      <c r="C1107" s="62">
        <v>0.29559000000000002</v>
      </c>
      <c r="D1107" s="62">
        <v>1.4200000000000001E-2</v>
      </c>
      <c r="E1107" s="62">
        <v>-0.13542999999999999</v>
      </c>
      <c r="F1107" s="62">
        <v>-8.4290000000000004E-2</v>
      </c>
      <c r="G1107" s="62">
        <v>7.9299999999999995E-3</v>
      </c>
      <c r="H1107" s="62">
        <v>-5.3879999999999997E-2</v>
      </c>
      <c r="I1107" s="62">
        <v>-8.659E-2</v>
      </c>
      <c r="J1107" s="62">
        <v>3.3059999999999999E-2</v>
      </c>
      <c r="K1107" s="62">
        <v>-6.1179999999999998E-2</v>
      </c>
    </row>
    <row r="1108" spans="1:11" x14ac:dyDescent="0.35">
      <c r="A1108" s="62">
        <v>1102</v>
      </c>
      <c r="B1108" s="62">
        <v>6.1539999999999997E-2</v>
      </c>
      <c r="C1108" s="62">
        <v>0.31447999999999998</v>
      </c>
      <c r="D1108" s="62">
        <v>-1.09E-2</v>
      </c>
      <c r="E1108" s="62">
        <v>-0.12514</v>
      </c>
      <c r="F1108" s="62">
        <v>-1.3129999999999999E-2</v>
      </c>
      <c r="G1108" s="62">
        <v>-2.7660000000000001E-2</v>
      </c>
      <c r="H1108" s="62">
        <v>4.5949999999999998E-2</v>
      </c>
      <c r="I1108" s="62">
        <v>-9.7790000000000002E-2</v>
      </c>
      <c r="J1108" s="62">
        <v>4.2259999999999999E-2</v>
      </c>
      <c r="K1108" s="62">
        <v>-7.1150000000000005E-2</v>
      </c>
    </row>
    <row r="1109" spans="1:11" x14ac:dyDescent="0.35">
      <c r="A1109" s="62">
        <v>1103</v>
      </c>
      <c r="B1109" s="62">
        <v>5.994E-2</v>
      </c>
      <c r="C1109" s="62">
        <v>0.30636000000000002</v>
      </c>
      <c r="D1109" s="62">
        <v>5.7600000000000004E-3</v>
      </c>
      <c r="E1109" s="62">
        <v>-0.10970000000000001</v>
      </c>
      <c r="F1109" s="62">
        <v>-6.1129999999999997E-2</v>
      </c>
      <c r="G1109" s="62">
        <v>-1.804E-2</v>
      </c>
      <c r="H1109" s="62">
        <v>-2.7130000000000001E-2</v>
      </c>
      <c r="I1109" s="62">
        <v>-0.11971</v>
      </c>
      <c r="J1109" s="62">
        <v>3.5610000000000003E-2</v>
      </c>
      <c r="K1109" s="62">
        <v>-8.7550000000000003E-2</v>
      </c>
    </row>
    <row r="1110" spans="1:11" x14ac:dyDescent="0.35">
      <c r="A1110" s="62">
        <v>1104</v>
      </c>
      <c r="B1110" s="62">
        <v>6.3229999999999995E-2</v>
      </c>
      <c r="C1110" s="62">
        <v>0.30619000000000002</v>
      </c>
      <c r="D1110" s="62">
        <v>-1.055E-2</v>
      </c>
      <c r="E1110" s="62">
        <v>-0.16741</v>
      </c>
      <c r="F1110" s="62">
        <v>9.2899999999999996E-3</v>
      </c>
      <c r="G1110" s="62">
        <v>-1.915E-2</v>
      </c>
      <c r="H1110" s="62">
        <v>-2.3939999999999999E-2</v>
      </c>
      <c r="I1110" s="62">
        <v>-7.3679999999999995E-2</v>
      </c>
      <c r="J1110" s="62">
        <v>3.5529999999999999E-2</v>
      </c>
      <c r="K1110" s="62">
        <v>-9.7939999999999999E-2</v>
      </c>
    </row>
    <row r="1111" spans="1:11" x14ac:dyDescent="0.35">
      <c r="A1111" s="62">
        <v>1105</v>
      </c>
      <c r="B1111" s="62">
        <v>6.9639999999999994E-2</v>
      </c>
      <c r="C1111" s="62">
        <v>0.32166</v>
      </c>
      <c r="D1111" s="62">
        <v>-1.9599999999999999E-2</v>
      </c>
      <c r="E1111" s="62">
        <v>-0.11429</v>
      </c>
      <c r="F1111" s="62">
        <v>1.736E-2</v>
      </c>
      <c r="G1111" s="62">
        <v>-5.1860000000000003E-2</v>
      </c>
      <c r="H1111" s="62">
        <v>4.9970000000000001E-2</v>
      </c>
      <c r="I1111" s="62">
        <v>-0.12171999999999999</v>
      </c>
      <c r="J1111" s="62">
        <v>4.3799999999999999E-2</v>
      </c>
      <c r="K1111" s="62">
        <v>-0.10983</v>
      </c>
    </row>
    <row r="1112" spans="1:11" x14ac:dyDescent="0.35">
      <c r="A1112" s="62">
        <v>1106</v>
      </c>
      <c r="B1112" s="62">
        <v>6.3159999999999994E-2</v>
      </c>
      <c r="C1112" s="62">
        <v>0.29715000000000003</v>
      </c>
      <c r="D1112" s="62">
        <v>3.2469999999999999E-2</v>
      </c>
      <c r="E1112" s="62">
        <v>-7.0010000000000003E-2</v>
      </c>
      <c r="F1112" s="62">
        <v>-0.13685</v>
      </c>
      <c r="G1112" s="62">
        <v>-1.188E-2</v>
      </c>
      <c r="H1112" s="62">
        <v>-9.2259999999999995E-2</v>
      </c>
      <c r="I1112" s="62">
        <v>-0.16087000000000001</v>
      </c>
      <c r="J1112" s="62">
        <v>3.5209999999999998E-2</v>
      </c>
      <c r="K1112" s="62">
        <v>-0.10365000000000001</v>
      </c>
    </row>
    <row r="1113" spans="1:11" x14ac:dyDescent="0.35">
      <c r="A1113" s="62">
        <v>1107</v>
      </c>
      <c r="B1113" s="62">
        <v>9.282E-2</v>
      </c>
      <c r="C1113" s="62">
        <v>0.29912</v>
      </c>
      <c r="D1113" s="62">
        <v>-8.4540000000000004E-2</v>
      </c>
      <c r="E1113" s="62">
        <v>-0.12970000000000001</v>
      </c>
      <c r="F1113" s="62">
        <v>-1.74E-3</v>
      </c>
      <c r="G1113" s="62">
        <v>-5.0979999999999998E-2</v>
      </c>
      <c r="H1113" s="62">
        <v>0.114</v>
      </c>
      <c r="I1113" s="62">
        <v>-8.9349999999999999E-2</v>
      </c>
      <c r="J1113" s="62">
        <v>0.12055</v>
      </c>
      <c r="K1113" s="62">
        <v>-2.2919999999999999E-2</v>
      </c>
    </row>
    <row r="1114" spans="1:11" x14ac:dyDescent="0.35">
      <c r="A1114" s="62">
        <v>1108</v>
      </c>
      <c r="B1114" s="62">
        <v>7.1679999999999994E-2</v>
      </c>
      <c r="C1114" s="62">
        <v>0.31820999999999999</v>
      </c>
      <c r="D1114" s="62">
        <v>-1.873E-2</v>
      </c>
      <c r="E1114" s="62">
        <v>-0.12859000000000001</v>
      </c>
      <c r="F1114" s="62">
        <v>2.3769999999999999E-2</v>
      </c>
      <c r="G1114" s="62">
        <v>-4.9689999999999998E-2</v>
      </c>
      <c r="H1114" s="62">
        <v>2.716E-2</v>
      </c>
      <c r="I1114" s="62">
        <v>-0.1142</v>
      </c>
      <c r="J1114" s="62">
        <v>4.1669999999999999E-2</v>
      </c>
      <c r="K1114" s="62">
        <v>-0.11934</v>
      </c>
    </row>
    <row r="1115" spans="1:11" x14ac:dyDescent="0.35">
      <c r="A1115" s="62">
        <v>1109</v>
      </c>
      <c r="B1115" s="62">
        <v>5.8110000000000002E-2</v>
      </c>
      <c r="C1115" s="62">
        <v>0.29693000000000003</v>
      </c>
      <c r="D1115" s="62">
        <v>-3.9899999999999996E-3</v>
      </c>
      <c r="E1115" s="62">
        <v>-0.19281000000000001</v>
      </c>
      <c r="F1115" s="62">
        <v>-1.179E-2</v>
      </c>
      <c r="G1115" s="62">
        <v>8.5800000000000008E-3</v>
      </c>
      <c r="H1115" s="62">
        <v>-5.3129999999999997E-2</v>
      </c>
      <c r="I1115" s="62">
        <v>-3.9050000000000001E-2</v>
      </c>
      <c r="J1115" s="62">
        <v>3.2980000000000002E-2</v>
      </c>
      <c r="K1115" s="62">
        <v>-7.1779999999999997E-2</v>
      </c>
    </row>
    <row r="1116" spans="1:11" x14ac:dyDescent="0.35">
      <c r="A1116" s="62">
        <v>1110</v>
      </c>
      <c r="B1116" s="62">
        <v>6.9029999999999994E-2</v>
      </c>
      <c r="C1116" s="62">
        <v>0.32451000000000002</v>
      </c>
      <c r="D1116" s="62">
        <v>-1.9789999999999999E-2</v>
      </c>
      <c r="E1116" s="62">
        <v>-0.10018000000000001</v>
      </c>
      <c r="F1116" s="62">
        <v>9.8600000000000007E-3</v>
      </c>
      <c r="G1116" s="62">
        <v>-5.4489999999999997E-2</v>
      </c>
      <c r="H1116" s="62">
        <v>7.2760000000000005E-2</v>
      </c>
      <c r="I1116" s="62">
        <v>-0.12970000000000001</v>
      </c>
      <c r="J1116" s="62">
        <v>4.6030000000000001E-2</v>
      </c>
      <c r="K1116" s="62">
        <v>-0.10112</v>
      </c>
    </row>
    <row r="1117" spans="1:11" x14ac:dyDescent="0.35">
      <c r="A1117" s="62">
        <v>1111</v>
      </c>
      <c r="B1117" s="62">
        <v>0.11045000000000001</v>
      </c>
      <c r="C1117" s="62">
        <v>-2.41E-2</v>
      </c>
      <c r="D1117" s="62">
        <v>6.2599999999999999E-3</v>
      </c>
      <c r="E1117" s="62">
        <v>0.14016999999999999</v>
      </c>
      <c r="F1117" s="62">
        <v>-5.9950000000000003E-2</v>
      </c>
      <c r="G1117" s="62">
        <v>5.64E-3</v>
      </c>
      <c r="H1117" s="62">
        <v>-2.188E-2</v>
      </c>
      <c r="I1117" s="62">
        <v>6.4320000000000002E-2</v>
      </c>
      <c r="J1117" s="62">
        <v>-4.0629999999999999E-2</v>
      </c>
      <c r="K1117" s="62">
        <v>-3.4029999999999998E-2</v>
      </c>
    </row>
    <row r="1118" spans="1:11" x14ac:dyDescent="0.35">
      <c r="A1118" s="62">
        <v>1112</v>
      </c>
      <c r="B1118" s="62">
        <v>-0.14182</v>
      </c>
      <c r="C1118" s="62">
        <v>-9.4750000000000001E-2</v>
      </c>
      <c r="D1118" s="62">
        <v>0.19025</v>
      </c>
      <c r="E1118" s="62">
        <v>-4.6989999999999997E-2</v>
      </c>
      <c r="F1118" s="62">
        <v>-0.17130999999999999</v>
      </c>
      <c r="G1118" s="62">
        <v>0.21143000000000001</v>
      </c>
      <c r="H1118" s="62">
        <v>-2.035E-2</v>
      </c>
      <c r="I1118" s="62">
        <v>0.10196</v>
      </c>
      <c r="J1118" s="62">
        <v>1.6899999999999998E-2</v>
      </c>
      <c r="K1118" s="62">
        <v>3.0800000000000001E-2</v>
      </c>
    </row>
    <row r="1119" spans="1:11" x14ac:dyDescent="0.35">
      <c r="A1119" s="62">
        <v>1113</v>
      </c>
      <c r="B1119" s="62">
        <v>-2.188E-2</v>
      </c>
      <c r="C1119" s="62">
        <v>4.4380000000000003E-2</v>
      </c>
      <c r="D1119" s="62">
        <v>3.5869999999999999E-2</v>
      </c>
      <c r="E1119" s="62">
        <v>6.744E-2</v>
      </c>
      <c r="F1119" s="62">
        <v>-0.18071000000000001</v>
      </c>
      <c r="G1119" s="62">
        <v>9.2869999999999994E-2</v>
      </c>
      <c r="H1119" s="62">
        <v>-1.1169999999999999E-2</v>
      </c>
      <c r="I1119" s="62">
        <v>9.7420000000000007E-2</v>
      </c>
      <c r="J1119" s="62">
        <v>-0.12281</v>
      </c>
      <c r="K1119" s="62">
        <v>7.442E-2</v>
      </c>
    </row>
    <row r="1120" spans="1:11" x14ac:dyDescent="0.35">
      <c r="A1120" s="62">
        <v>1114</v>
      </c>
      <c r="B1120" s="62">
        <v>-2.299E-2</v>
      </c>
      <c r="C1120" s="62">
        <v>2.9049999999999999E-2</v>
      </c>
      <c r="D1120" s="62">
        <v>4.2430000000000002E-2</v>
      </c>
      <c r="E1120" s="62">
        <v>1.4590000000000001E-2</v>
      </c>
      <c r="F1120" s="62">
        <v>-0.19409999999999999</v>
      </c>
      <c r="G1120" s="62">
        <v>0.12797</v>
      </c>
      <c r="H1120" s="62">
        <v>-7.7499999999999999E-2</v>
      </c>
      <c r="I1120" s="62">
        <v>0.15131</v>
      </c>
      <c r="J1120" s="62">
        <v>-0.12937000000000001</v>
      </c>
      <c r="K1120" s="62">
        <v>8.6739999999999998E-2</v>
      </c>
    </row>
    <row r="1121" spans="1:11" x14ac:dyDescent="0.35">
      <c r="A1121" s="62">
        <v>1115</v>
      </c>
      <c r="B1121" s="62">
        <v>-2.7320000000000001E-2</v>
      </c>
      <c r="C1121" s="62">
        <v>3.9280000000000002E-2</v>
      </c>
      <c r="D1121" s="62">
        <v>7.4099999999999999E-2</v>
      </c>
      <c r="E1121" s="62">
        <v>9.58E-3</v>
      </c>
      <c r="F1121" s="62">
        <v>-0.16969999999999999</v>
      </c>
      <c r="G1121" s="62">
        <v>0.12397</v>
      </c>
      <c r="H1121" s="62">
        <v>-0.10401000000000001</v>
      </c>
      <c r="I1121" s="62">
        <v>0.14287</v>
      </c>
      <c r="J1121" s="62">
        <v>-0.17377999999999999</v>
      </c>
      <c r="K1121" s="62">
        <v>3.5729999999999998E-2</v>
      </c>
    </row>
    <row r="1122" spans="1:11" x14ac:dyDescent="0.35">
      <c r="A1122" s="62">
        <v>1116</v>
      </c>
      <c r="B1122" s="62">
        <v>-0.14194999999999999</v>
      </c>
      <c r="C1122" s="62">
        <v>-7.6609999999999998E-2</v>
      </c>
      <c r="D1122" s="62">
        <v>0.17934</v>
      </c>
      <c r="E1122" s="62">
        <v>3.9699999999999996E-3</v>
      </c>
      <c r="F1122" s="62">
        <v>-0.15920000000000001</v>
      </c>
      <c r="G1122" s="62">
        <v>0.17832000000000001</v>
      </c>
      <c r="H1122" s="62">
        <v>4.6719999999999998E-2</v>
      </c>
      <c r="I1122" s="62">
        <v>5.2080000000000001E-2</v>
      </c>
      <c r="J1122" s="62">
        <v>2.436E-2</v>
      </c>
      <c r="K1122" s="62">
        <v>1.7069999999999998E-2</v>
      </c>
    </row>
    <row r="1123" spans="1:11" x14ac:dyDescent="0.35">
      <c r="A1123" s="62">
        <v>1117</v>
      </c>
      <c r="B1123" s="62">
        <v>-0.14186000000000001</v>
      </c>
      <c r="C1123" s="62">
        <v>-7.6130000000000003E-2</v>
      </c>
      <c r="D1123" s="62">
        <v>0.18092</v>
      </c>
      <c r="E1123" s="62">
        <v>1.273E-2</v>
      </c>
      <c r="F1123" s="62">
        <v>-0.16220000000000001</v>
      </c>
      <c r="G1123" s="62">
        <v>0.17602999999999999</v>
      </c>
      <c r="H1123" s="62">
        <v>5.8610000000000002E-2</v>
      </c>
      <c r="I1123" s="62">
        <v>4.6109999999999998E-2</v>
      </c>
      <c r="J1123" s="62">
        <v>2.528E-2</v>
      </c>
      <c r="K1123" s="62">
        <v>2.2370000000000001E-2</v>
      </c>
    </row>
    <row r="1124" spans="1:11" x14ac:dyDescent="0.35">
      <c r="A1124" s="62">
        <v>1118</v>
      </c>
      <c r="B1124" s="62">
        <v>0.11879000000000001</v>
      </c>
      <c r="C1124" s="62">
        <v>-4.4179999999999997E-2</v>
      </c>
      <c r="D1124" s="62">
        <v>5.951E-2</v>
      </c>
      <c r="E1124" s="62">
        <v>8.7809999999999999E-2</v>
      </c>
      <c r="F1124" s="62">
        <v>1.1010000000000001E-2</v>
      </c>
      <c r="G1124" s="62">
        <v>7.2440000000000004E-2</v>
      </c>
      <c r="H1124" s="62">
        <v>-4.4859999999999997E-2</v>
      </c>
      <c r="I1124" s="62">
        <v>8.2820000000000005E-2</v>
      </c>
      <c r="J1124" s="62">
        <v>-5.5780000000000003E-2</v>
      </c>
      <c r="K1124" s="62">
        <v>-6.1359999999999998E-2</v>
      </c>
    </row>
    <row r="1125" spans="1:11" x14ac:dyDescent="0.35">
      <c r="A1125" s="62">
        <v>1119</v>
      </c>
      <c r="B1125" s="62">
        <v>2.6270000000000002E-2</v>
      </c>
      <c r="C1125" s="62">
        <v>-0.15384</v>
      </c>
      <c r="D1125" s="62">
        <v>0.14163000000000001</v>
      </c>
      <c r="E1125" s="62">
        <v>6.1530000000000001E-2</v>
      </c>
      <c r="F1125" s="62">
        <v>3.3680000000000002E-2</v>
      </c>
      <c r="G1125" s="62">
        <v>6.5530000000000005E-2</v>
      </c>
      <c r="H1125" s="62">
        <v>0.10341</v>
      </c>
      <c r="I1125" s="62">
        <v>1.6140000000000002E-2</v>
      </c>
      <c r="J1125" s="62">
        <v>0.13222</v>
      </c>
      <c r="K1125" s="62">
        <v>-3.431E-2</v>
      </c>
    </row>
    <row r="1126" spans="1:11" x14ac:dyDescent="0.35">
      <c r="A1126" s="62">
        <v>1120</v>
      </c>
      <c r="B1126" s="62">
        <v>6.232E-2</v>
      </c>
      <c r="C1126" s="62">
        <v>-0.15390000000000001</v>
      </c>
      <c r="D1126" s="62">
        <v>-3.7179999999999998E-2</v>
      </c>
      <c r="E1126" s="62">
        <v>0.14138999999999999</v>
      </c>
      <c r="F1126" s="62">
        <v>-0.17052</v>
      </c>
      <c r="G1126" s="62">
        <v>-0.24590999999999999</v>
      </c>
      <c r="H1126" s="62">
        <v>-0.10017</v>
      </c>
      <c r="I1126" s="62">
        <v>-2.3400000000000001E-2</v>
      </c>
      <c r="J1126" s="62">
        <v>-3.2000000000000003E-4</v>
      </c>
      <c r="K1126" s="62">
        <v>2.8900000000000002E-3</v>
      </c>
    </row>
    <row r="1127" spans="1:11" x14ac:dyDescent="0.35">
      <c r="A1127" s="62">
        <v>1121</v>
      </c>
      <c r="B1127" s="62">
        <v>0.15021999999999999</v>
      </c>
      <c r="C1127" s="62">
        <v>-0.1275</v>
      </c>
      <c r="D1127" s="62">
        <v>7.7909999999999993E-2</v>
      </c>
      <c r="E1127" s="62">
        <v>6.5850000000000006E-2</v>
      </c>
      <c r="F1127" s="62">
        <v>-0.15312999999999999</v>
      </c>
      <c r="G1127" s="62">
        <v>-0.20455000000000001</v>
      </c>
      <c r="H1127" s="62">
        <v>-1.866E-2</v>
      </c>
      <c r="I1127" s="62">
        <v>4.9459999999999997E-2</v>
      </c>
      <c r="J1127" s="62">
        <v>5.8619999999999998E-2</v>
      </c>
      <c r="K1127" s="62">
        <v>3.1629999999999998E-2</v>
      </c>
    </row>
    <row r="1128" spans="1:11" x14ac:dyDescent="0.35">
      <c r="A1128" s="62">
        <v>1122</v>
      </c>
      <c r="B1128" s="62">
        <v>0.12518000000000001</v>
      </c>
      <c r="C1128" s="62">
        <v>-3.6060000000000002E-2</v>
      </c>
      <c r="D1128" s="62">
        <v>4.9329999999999999E-2</v>
      </c>
      <c r="E1128" s="62">
        <v>9.8790000000000003E-2</v>
      </c>
      <c r="F1128" s="62">
        <v>4.385E-2</v>
      </c>
      <c r="G1128" s="62">
        <v>4.8660000000000002E-2</v>
      </c>
      <c r="H1128" s="62">
        <v>-3.9989999999999998E-2</v>
      </c>
      <c r="I1128" s="62">
        <v>6.0130000000000003E-2</v>
      </c>
      <c r="J1128" s="62">
        <v>-5.4100000000000002E-2</v>
      </c>
      <c r="K1128" s="62">
        <v>-9.9049999999999999E-2</v>
      </c>
    </row>
    <row r="1129" spans="1:11" x14ac:dyDescent="0.35">
      <c r="A1129" s="62">
        <v>1123</v>
      </c>
      <c r="B1129" s="62">
        <v>1.7559999999999999E-2</v>
      </c>
      <c r="C1129" s="62">
        <v>-0.17236000000000001</v>
      </c>
      <c r="D1129" s="62">
        <v>0.19878999999999999</v>
      </c>
      <c r="E1129" s="62">
        <v>-2.9919999999999999E-2</v>
      </c>
      <c r="F1129" s="62">
        <v>2.529E-2</v>
      </c>
      <c r="G1129" s="62">
        <v>0.18135000000000001</v>
      </c>
      <c r="H1129" s="62">
        <v>-7.4569999999999997E-2</v>
      </c>
      <c r="I1129" s="62">
        <v>9.4640000000000002E-2</v>
      </c>
      <c r="J1129" s="62">
        <v>7.3069999999999996E-2</v>
      </c>
      <c r="K1129" s="62">
        <v>-0.11075</v>
      </c>
    </row>
    <row r="1130" spans="1:11" x14ac:dyDescent="0.35">
      <c r="A1130" s="62">
        <v>1124</v>
      </c>
      <c r="B1130" s="62">
        <v>0.12592999999999999</v>
      </c>
      <c r="C1130" s="62">
        <v>-4.3180000000000003E-2</v>
      </c>
      <c r="D1130" s="62">
        <v>2.5870000000000001E-2</v>
      </c>
      <c r="E1130" s="62">
        <v>0.12578</v>
      </c>
      <c r="F1130" s="62">
        <v>9.0100000000000006E-3</v>
      </c>
      <c r="G1130" s="62">
        <v>4.6760000000000003E-2</v>
      </c>
      <c r="H1130" s="62">
        <v>2.0879999999999999E-2</v>
      </c>
      <c r="I1130" s="62">
        <v>5.0889999999999998E-2</v>
      </c>
      <c r="J1130" s="62">
        <v>-1.24E-2</v>
      </c>
      <c r="K1130" s="62">
        <v>-3.4349999999999999E-2</v>
      </c>
    </row>
    <row r="1131" spans="1:11" x14ac:dyDescent="0.35">
      <c r="A1131" s="62">
        <v>1125</v>
      </c>
      <c r="B1131" s="62">
        <v>0.12173</v>
      </c>
      <c r="C1131" s="62">
        <v>-7.9000000000000001E-2</v>
      </c>
      <c r="D1131" s="62">
        <v>5.7540000000000001E-2</v>
      </c>
      <c r="E1131" s="62">
        <v>3.7220000000000003E-2</v>
      </c>
      <c r="F1131" s="62">
        <v>-3.6589999999999998E-2</v>
      </c>
      <c r="G1131" s="62">
        <v>0.11141</v>
      </c>
      <c r="H1131" s="62">
        <v>-0.15140000000000001</v>
      </c>
      <c r="I1131" s="62">
        <v>0.13155</v>
      </c>
      <c r="J1131" s="62">
        <v>-2.0490000000000001E-2</v>
      </c>
      <c r="K1131" s="62">
        <v>-2.5909999999999999E-2</v>
      </c>
    </row>
    <row r="1132" spans="1:11" x14ac:dyDescent="0.35">
      <c r="A1132" s="62">
        <v>1126</v>
      </c>
      <c r="B1132" s="62">
        <v>-2.545E-2</v>
      </c>
      <c r="C1132" s="62">
        <v>4.3479999999999998E-2</v>
      </c>
      <c r="D1132" s="62">
        <v>3.9010000000000003E-2</v>
      </c>
      <c r="E1132" s="62">
        <v>-9.418E-2</v>
      </c>
      <c r="F1132" s="62">
        <v>-2.3230000000000001E-2</v>
      </c>
      <c r="G1132" s="62">
        <v>0.11815000000000001</v>
      </c>
      <c r="H1132" s="62">
        <v>-5.9270000000000003E-2</v>
      </c>
      <c r="I1132" s="62">
        <v>0.22941</v>
      </c>
      <c r="J1132" s="62">
        <v>-0.17232</v>
      </c>
      <c r="K1132" s="62">
        <v>3.014E-2</v>
      </c>
    </row>
    <row r="1133" spans="1:11" x14ac:dyDescent="0.35">
      <c r="A1133" s="62">
        <v>1127</v>
      </c>
      <c r="B1133" s="62">
        <v>0.12575</v>
      </c>
      <c r="C1133" s="62">
        <v>-6.5530000000000005E-2</v>
      </c>
      <c r="D1133" s="62">
        <v>6.3750000000000001E-2</v>
      </c>
      <c r="E1133" s="62">
        <v>0.13721</v>
      </c>
      <c r="F1133" s="62">
        <v>-8.9270000000000002E-2</v>
      </c>
      <c r="G1133" s="62">
        <v>7.442E-2</v>
      </c>
      <c r="H1133" s="62">
        <v>-5.8180000000000003E-2</v>
      </c>
      <c r="I1133" s="62">
        <v>4.0559999999999999E-2</v>
      </c>
      <c r="J1133" s="62">
        <v>-1.738E-2</v>
      </c>
      <c r="K1133" s="62">
        <v>-1.6480000000000002E-2</v>
      </c>
    </row>
    <row r="1134" spans="1:11" x14ac:dyDescent="0.35">
      <c r="A1134" s="62">
        <v>1128</v>
      </c>
      <c r="B1134" s="62">
        <v>-2.5219999999999999E-2</v>
      </c>
      <c r="C1134" s="62">
        <v>5.5899999999999998E-2</v>
      </c>
      <c r="D1134" s="62">
        <v>4.163E-2</v>
      </c>
      <c r="E1134" s="62">
        <v>0.12741</v>
      </c>
      <c r="F1134" s="62">
        <v>-0.19234999999999999</v>
      </c>
      <c r="G1134" s="62">
        <v>6.318E-2</v>
      </c>
      <c r="H1134" s="62">
        <v>8.2000000000000007E-3</v>
      </c>
      <c r="I1134" s="62">
        <v>3.7530000000000001E-2</v>
      </c>
      <c r="J1134" s="62">
        <v>-0.1113</v>
      </c>
      <c r="K1134" s="62">
        <v>4.5569999999999999E-2</v>
      </c>
    </row>
    <row r="1135" spans="1:11" x14ac:dyDescent="0.35">
      <c r="A1135" s="62">
        <v>1129</v>
      </c>
      <c r="B1135" s="62">
        <v>-0.15037</v>
      </c>
      <c r="C1135" s="62">
        <v>-7.281E-2</v>
      </c>
      <c r="D1135" s="62">
        <v>0.1925</v>
      </c>
      <c r="E1135" s="62">
        <v>5.1290000000000002E-2</v>
      </c>
      <c r="F1135" s="62">
        <v>-0.20297999999999999</v>
      </c>
      <c r="G1135" s="62">
        <v>0.17543</v>
      </c>
      <c r="H1135" s="62">
        <v>6.1199999999999997E-2</v>
      </c>
      <c r="I1135" s="62">
        <v>2.1520000000000001E-2</v>
      </c>
      <c r="J1135" s="62">
        <v>3.5290000000000002E-2</v>
      </c>
      <c r="K1135" s="62">
        <v>2.6790000000000001E-2</v>
      </c>
    </row>
    <row r="1136" spans="1:11" x14ac:dyDescent="0.35">
      <c r="A1136" s="62">
        <v>1130</v>
      </c>
      <c r="B1136" s="62">
        <v>-2.3599999999999999E-2</v>
      </c>
      <c r="C1136" s="62">
        <v>3.1099999999999999E-2</v>
      </c>
      <c r="D1136" s="62">
        <v>2.6499999999999999E-2</v>
      </c>
      <c r="E1136" s="62">
        <v>-3.1899999999999998E-2</v>
      </c>
      <c r="F1136" s="62">
        <v>-0.11953</v>
      </c>
      <c r="G1136" s="62">
        <v>0.12311</v>
      </c>
      <c r="H1136" s="62">
        <v>-5.0310000000000001E-2</v>
      </c>
      <c r="I1136" s="62">
        <v>0.18959000000000001</v>
      </c>
      <c r="J1136" s="62">
        <v>-0.12808</v>
      </c>
      <c r="K1136" s="62">
        <v>8.8209999999999997E-2</v>
      </c>
    </row>
    <row r="1137" spans="1:11" x14ac:dyDescent="0.35">
      <c r="A1137" s="62">
        <v>1131</v>
      </c>
      <c r="B1137" s="62">
        <v>-2.7699999999999999E-2</v>
      </c>
      <c r="C1137" s="62">
        <v>4.7890000000000002E-2</v>
      </c>
      <c r="D1137" s="62">
        <v>3.7039999999999997E-2</v>
      </c>
      <c r="E1137" s="62">
        <v>-7.8509999999999996E-2</v>
      </c>
      <c r="F1137" s="62">
        <v>-2.9319999999999999E-2</v>
      </c>
      <c r="G1137" s="62">
        <v>0.11581</v>
      </c>
      <c r="H1137" s="62">
        <v>-3.5499999999999997E-2</v>
      </c>
      <c r="I1137" s="62">
        <v>0.22153999999999999</v>
      </c>
      <c r="J1137" s="62">
        <v>-0.16927</v>
      </c>
      <c r="K1137" s="62">
        <v>3.9649999999999998E-2</v>
      </c>
    </row>
    <row r="1138" spans="1:11" x14ac:dyDescent="0.35">
      <c r="A1138" s="62">
        <v>1132</v>
      </c>
      <c r="B1138" s="62">
        <v>3.2820000000000002E-2</v>
      </c>
      <c r="C1138" s="62">
        <v>-0.24213000000000001</v>
      </c>
      <c r="D1138" s="62">
        <v>0.18643000000000001</v>
      </c>
      <c r="E1138" s="62">
        <v>1.9089999999999999E-2</v>
      </c>
      <c r="F1138" s="62">
        <v>-0.17927999999999999</v>
      </c>
      <c r="G1138" s="62">
        <v>-0.10025000000000001</v>
      </c>
      <c r="H1138" s="62">
        <v>-3.5069999999999997E-2</v>
      </c>
      <c r="I1138" s="62">
        <v>5.7820000000000003E-2</v>
      </c>
      <c r="J1138" s="62">
        <v>0.25252999999999998</v>
      </c>
      <c r="K1138" s="62">
        <v>4.172E-2</v>
      </c>
    </row>
    <row r="1139" spans="1:11" x14ac:dyDescent="0.35">
      <c r="A1139" s="62">
        <v>1133</v>
      </c>
      <c r="B1139" s="62">
        <v>3.5520000000000003E-2</v>
      </c>
      <c r="C1139" s="62">
        <v>-0.24868999999999999</v>
      </c>
      <c r="D1139" s="62">
        <v>0.18812999999999999</v>
      </c>
      <c r="E1139" s="62">
        <v>-9.2599999999999991E-3</v>
      </c>
      <c r="F1139" s="62">
        <v>-0.16633000000000001</v>
      </c>
      <c r="G1139" s="62">
        <v>-9.5420000000000005E-2</v>
      </c>
      <c r="H1139" s="62">
        <v>-8.1199999999999994E-2</v>
      </c>
      <c r="I1139" s="62">
        <v>7.2660000000000002E-2</v>
      </c>
      <c r="J1139" s="62">
        <v>0.24793000000000001</v>
      </c>
      <c r="K1139" s="62">
        <v>2.351E-2</v>
      </c>
    </row>
    <row r="1140" spans="1:11" x14ac:dyDescent="0.35">
      <c r="A1140" s="62">
        <v>1134</v>
      </c>
      <c r="B1140" s="62">
        <v>9.1079999999999994E-2</v>
      </c>
      <c r="C1140" s="62">
        <v>-0.19355</v>
      </c>
      <c r="D1140" s="62">
        <v>-2.9239999999999999E-2</v>
      </c>
      <c r="E1140" s="62">
        <v>0.15906000000000001</v>
      </c>
      <c r="F1140" s="62">
        <v>-0.12877</v>
      </c>
      <c r="G1140" s="62">
        <v>-0.2707</v>
      </c>
      <c r="H1140" s="62">
        <v>2.3999999999999998E-3</v>
      </c>
      <c r="I1140" s="62">
        <v>-8.8719999999999993E-2</v>
      </c>
      <c r="J1140" s="62">
        <v>0.10221</v>
      </c>
      <c r="K1140" s="62">
        <v>5.228E-2</v>
      </c>
    </row>
    <row r="1141" spans="1:11" x14ac:dyDescent="0.35">
      <c r="A1141" s="62">
        <v>1135</v>
      </c>
      <c r="B1141" s="62">
        <v>8.7959999999999997E-2</v>
      </c>
      <c r="C1141" s="62">
        <v>-0.20119999999999999</v>
      </c>
      <c r="D1141" s="62">
        <v>-2.4819999999999998E-2</v>
      </c>
      <c r="E1141" s="62">
        <v>0.12529999999999999</v>
      </c>
      <c r="F1141" s="62">
        <v>-0.10947999999999999</v>
      </c>
      <c r="G1141" s="62">
        <v>-0.26235000000000003</v>
      </c>
      <c r="H1141" s="62">
        <v>-5.731E-2</v>
      </c>
      <c r="I1141" s="62">
        <v>-7.1779999999999997E-2</v>
      </c>
      <c r="J1141" s="62">
        <v>9.4659999999999994E-2</v>
      </c>
      <c r="K1141" s="62">
        <v>3.6749999999999998E-2</v>
      </c>
    </row>
    <row r="1142" spans="1:11" x14ac:dyDescent="0.35">
      <c r="A1142" s="62">
        <v>1136</v>
      </c>
      <c r="B1142" s="62">
        <v>3.5869999999999999E-2</v>
      </c>
      <c r="C1142" s="62">
        <v>-0.22975999999999999</v>
      </c>
      <c r="D1142" s="62">
        <v>0.17971000000000001</v>
      </c>
      <c r="E1142" s="62">
        <v>5.8840000000000003E-2</v>
      </c>
      <c r="F1142" s="62">
        <v>-0.16542999999999999</v>
      </c>
      <c r="G1142" s="62">
        <v>-0.13042000000000001</v>
      </c>
      <c r="H1142" s="62">
        <v>1.721E-2</v>
      </c>
      <c r="I1142" s="62">
        <v>1.495E-2</v>
      </c>
      <c r="J1142" s="62">
        <v>0.25696999999999998</v>
      </c>
      <c r="K1142" s="62">
        <v>2.5510000000000001E-2</v>
      </c>
    </row>
    <row r="1143" spans="1:11" x14ac:dyDescent="0.35">
      <c r="A1143" s="62">
        <v>1137</v>
      </c>
      <c r="B1143" s="62">
        <v>8.4510000000000002E-2</v>
      </c>
      <c r="C1143" s="62">
        <v>-0.20638000000000001</v>
      </c>
      <c r="D1143" s="62">
        <v>-1.11E-2</v>
      </c>
      <c r="E1143" s="62">
        <v>0.1444</v>
      </c>
      <c r="F1143" s="62">
        <v>-0.16120000000000001</v>
      </c>
      <c r="G1143" s="62">
        <v>-0.24242</v>
      </c>
      <c r="H1143" s="62">
        <v>-4.0059999999999998E-2</v>
      </c>
      <c r="I1143" s="62">
        <v>-6.5659999999999996E-2</v>
      </c>
      <c r="J1143" s="62">
        <v>0.10118000000000001</v>
      </c>
      <c r="K1143" s="62">
        <v>7.936E-2</v>
      </c>
    </row>
    <row r="1144" spans="1:11" x14ac:dyDescent="0.35">
      <c r="A1144" s="62">
        <v>1138</v>
      </c>
      <c r="B1144" s="62">
        <v>3.2649999999999998E-2</v>
      </c>
      <c r="C1144" s="62">
        <v>-0.24274000000000001</v>
      </c>
      <c r="D1144" s="62">
        <v>0.18512999999999999</v>
      </c>
      <c r="E1144" s="62">
        <v>1.115E-2</v>
      </c>
      <c r="F1144" s="62">
        <v>-0.17627000000000001</v>
      </c>
      <c r="G1144" s="62">
        <v>-9.8809999999999995E-2</v>
      </c>
      <c r="H1144" s="62">
        <v>-4.4350000000000001E-2</v>
      </c>
      <c r="I1144" s="62">
        <v>6.3140000000000002E-2</v>
      </c>
      <c r="J1144" s="62">
        <v>0.25174000000000002</v>
      </c>
      <c r="K1144" s="62">
        <v>3.7760000000000002E-2</v>
      </c>
    </row>
    <row r="1145" spans="1:11" x14ac:dyDescent="0.35">
      <c r="A1145" s="62">
        <v>1139</v>
      </c>
      <c r="B1145" s="62">
        <v>3.2779999999999997E-2</v>
      </c>
      <c r="C1145" s="62">
        <v>-0.24021000000000001</v>
      </c>
      <c r="D1145" s="62">
        <v>0.18517</v>
      </c>
      <c r="E1145" s="62">
        <v>2.513E-2</v>
      </c>
      <c r="F1145" s="62">
        <v>-0.18398999999999999</v>
      </c>
      <c r="G1145" s="62">
        <v>-0.10192</v>
      </c>
      <c r="H1145" s="62">
        <v>-2.0789999999999999E-2</v>
      </c>
      <c r="I1145" s="62">
        <v>5.5070000000000001E-2</v>
      </c>
      <c r="J1145" s="62">
        <v>0.25411</v>
      </c>
      <c r="K1145" s="62">
        <v>4.6350000000000002E-2</v>
      </c>
    </row>
    <row r="1146" spans="1:11" x14ac:dyDescent="0.35">
      <c r="A1146" s="62">
        <v>1140</v>
      </c>
      <c r="B1146" s="62">
        <v>8.2500000000000004E-2</v>
      </c>
      <c r="C1146" s="62">
        <v>-0.24784999999999999</v>
      </c>
      <c r="D1146" s="62">
        <v>-1.6899999999999998E-2</v>
      </c>
      <c r="E1146" s="62">
        <v>5.6930000000000001E-2</v>
      </c>
      <c r="F1146" s="62">
        <v>-0.11149000000000001</v>
      </c>
      <c r="G1146" s="62">
        <v>-0.29768</v>
      </c>
      <c r="H1146" s="62">
        <v>-0.11312</v>
      </c>
      <c r="I1146" s="62">
        <v>-6.4259999999999998E-2</v>
      </c>
      <c r="J1146" s="62">
        <v>5.4129999999999998E-2</v>
      </c>
      <c r="K1146" s="62">
        <v>0.11262</v>
      </c>
    </row>
    <row r="1147" spans="1:11" x14ac:dyDescent="0.35">
      <c r="A1147" s="62">
        <v>1141</v>
      </c>
      <c r="B1147" s="62">
        <v>8.4140000000000006E-2</v>
      </c>
      <c r="C1147" s="62">
        <v>-0.18825</v>
      </c>
      <c r="D1147" s="62">
        <v>-4.6120000000000001E-2</v>
      </c>
      <c r="E1147" s="62">
        <v>0.11666</v>
      </c>
      <c r="F1147" s="62">
        <v>-6.1879999999999998E-2</v>
      </c>
      <c r="G1147" s="62">
        <v>-0.27059</v>
      </c>
      <c r="H1147" s="62">
        <v>2.6859999999999998E-2</v>
      </c>
      <c r="I1147" s="62">
        <v>-5.0099999999999999E-2</v>
      </c>
      <c r="J1147" s="62">
        <v>0.10261000000000001</v>
      </c>
      <c r="K1147" s="62">
        <v>5.8990000000000001E-2</v>
      </c>
    </row>
    <row r="1148" spans="1:11" x14ac:dyDescent="0.35">
      <c r="A1148" s="62">
        <v>1142</v>
      </c>
      <c r="B1148" s="62">
        <v>3.0810000000000001E-2</v>
      </c>
      <c r="C1148" s="62">
        <v>-0.25175999999999998</v>
      </c>
      <c r="D1148" s="62">
        <v>0.17660000000000001</v>
      </c>
      <c r="E1148" s="62">
        <v>-6.4119999999999996E-2</v>
      </c>
      <c r="F1148" s="62">
        <v>-0.129</v>
      </c>
      <c r="G1148" s="62">
        <v>-7.4679999999999996E-2</v>
      </c>
      <c r="H1148" s="62">
        <v>-5.7889999999999997E-2</v>
      </c>
      <c r="I1148" s="62">
        <v>0.1386</v>
      </c>
      <c r="J1148" s="62">
        <v>0.25002999999999997</v>
      </c>
      <c r="K1148" s="62">
        <v>5.8950000000000002E-2</v>
      </c>
    </row>
    <row r="1149" spans="1:11" x14ac:dyDescent="0.35">
      <c r="A1149" s="62">
        <v>1143</v>
      </c>
      <c r="B1149" s="62">
        <v>3.8940000000000002E-2</v>
      </c>
      <c r="C1149" s="62">
        <v>-0.25242999999999999</v>
      </c>
      <c r="D1149" s="62">
        <v>0.15176000000000001</v>
      </c>
      <c r="E1149" s="62">
        <v>-0.13972000000000001</v>
      </c>
      <c r="F1149" s="62">
        <v>-3.5340000000000003E-2</v>
      </c>
      <c r="G1149" s="62">
        <v>-7.6340000000000005E-2</v>
      </c>
      <c r="H1149" s="62">
        <v>-5.1819999999999998E-2</v>
      </c>
      <c r="I1149" s="62">
        <v>0.19991</v>
      </c>
      <c r="J1149" s="62">
        <v>0.2467</v>
      </c>
      <c r="K1149" s="62">
        <v>4.5859999999999998E-2</v>
      </c>
    </row>
    <row r="1150" spans="1:11" x14ac:dyDescent="0.35">
      <c r="A1150" s="62">
        <v>1144</v>
      </c>
      <c r="B1150" s="62">
        <v>8.004E-2</v>
      </c>
      <c r="C1150" s="62">
        <v>-0.20064000000000001</v>
      </c>
      <c r="D1150" s="62">
        <v>-6.4310000000000006E-2</v>
      </c>
      <c r="E1150" s="62">
        <v>-3.3E-3</v>
      </c>
      <c r="F1150" s="62">
        <v>2.563E-2</v>
      </c>
      <c r="G1150" s="62">
        <v>-0.23788999999999999</v>
      </c>
      <c r="H1150" s="62">
        <v>-3.4389999999999997E-2</v>
      </c>
      <c r="I1150" s="62">
        <v>5.6669999999999998E-2</v>
      </c>
      <c r="J1150" s="62">
        <v>9.1509999999999994E-2</v>
      </c>
      <c r="K1150" s="62">
        <v>6.3490000000000005E-2</v>
      </c>
    </row>
    <row r="1151" spans="1:11" x14ac:dyDescent="0.35">
      <c r="A1151" s="62">
        <v>1145</v>
      </c>
      <c r="B1151" s="62">
        <v>4.7960000000000003E-2</v>
      </c>
      <c r="C1151" s="62">
        <v>-0.26491999999999999</v>
      </c>
      <c r="D1151" s="62">
        <v>0.1431</v>
      </c>
      <c r="E1151" s="62">
        <v>-7.8880000000000006E-2</v>
      </c>
      <c r="F1151" s="62">
        <v>-0.13148000000000001</v>
      </c>
      <c r="G1151" s="62">
        <v>-7.5200000000000003E-2</v>
      </c>
      <c r="H1151" s="62">
        <v>-2.6429999999999999E-2</v>
      </c>
      <c r="I1151" s="62">
        <v>0.16017000000000001</v>
      </c>
      <c r="J1151" s="62">
        <v>0.28819</v>
      </c>
      <c r="K1151" s="62">
        <v>9.9659999999999999E-2</v>
      </c>
    </row>
    <row r="1152" spans="1:11" x14ac:dyDescent="0.35">
      <c r="A1152" s="62">
        <v>1146</v>
      </c>
      <c r="B1152" s="62">
        <v>0.10326</v>
      </c>
      <c r="C1152" s="62">
        <v>-0.15534999999999999</v>
      </c>
      <c r="D1152" s="62">
        <v>-0.3972</v>
      </c>
      <c r="E1152" s="62">
        <v>-0.11781</v>
      </c>
      <c r="F1152" s="62">
        <v>-0.29731000000000002</v>
      </c>
      <c r="G1152" s="62">
        <v>0.19031999999999999</v>
      </c>
      <c r="H1152" s="62">
        <v>-3.4970000000000001E-2</v>
      </c>
      <c r="I1152" s="62">
        <v>-0.15784999999999999</v>
      </c>
      <c r="J1152" s="62">
        <v>1.431E-2</v>
      </c>
      <c r="K1152" s="62">
        <v>-4.2500000000000003E-3</v>
      </c>
    </row>
    <row r="1153" spans="1:11" x14ac:dyDescent="0.35">
      <c r="A1153" s="62">
        <v>1147</v>
      </c>
      <c r="B1153" s="62">
        <v>3.7409999999999999E-2</v>
      </c>
      <c r="C1153" s="62">
        <v>-0.25784000000000001</v>
      </c>
      <c r="D1153" s="62">
        <v>0.17322000000000001</v>
      </c>
      <c r="E1153" s="62">
        <v>-9.4270000000000007E-2</v>
      </c>
      <c r="F1153" s="62">
        <v>-9.9299999999999999E-2</v>
      </c>
      <c r="G1153" s="62">
        <v>-7.3709999999999998E-2</v>
      </c>
      <c r="H1153" s="62">
        <v>-8.115E-2</v>
      </c>
      <c r="I1153" s="62">
        <v>0.15703</v>
      </c>
      <c r="J1153" s="62">
        <v>0.24324999999999999</v>
      </c>
      <c r="K1153" s="62">
        <v>4.7899999999999998E-2</v>
      </c>
    </row>
    <row r="1154" spans="1:11" x14ac:dyDescent="0.35">
      <c r="A1154" s="62">
        <v>1148</v>
      </c>
      <c r="B1154" s="62">
        <v>8.6370000000000002E-2</v>
      </c>
      <c r="C1154" s="62">
        <v>-0.19217000000000001</v>
      </c>
      <c r="D1154" s="62">
        <v>-5.4019999999999999E-2</v>
      </c>
      <c r="E1154" s="62">
        <v>7.9229999999999995E-2</v>
      </c>
      <c r="F1154" s="62">
        <v>-2.5760000000000002E-2</v>
      </c>
      <c r="G1154" s="62">
        <v>-0.26473999999999998</v>
      </c>
      <c r="H1154" s="62">
        <v>-1.081E-2</v>
      </c>
      <c r="I1154" s="62">
        <v>-2.3859999999999999E-2</v>
      </c>
      <c r="J1154" s="62">
        <v>9.4899999999999998E-2</v>
      </c>
      <c r="K1154" s="62">
        <v>4.3540000000000002E-2</v>
      </c>
    </row>
    <row r="1155" spans="1:11" x14ac:dyDescent="0.35">
      <c r="A1155" s="62">
        <v>1149</v>
      </c>
      <c r="B1155" s="62">
        <v>8.5279999999999995E-2</v>
      </c>
      <c r="C1155" s="62">
        <v>-0.24793999999999999</v>
      </c>
      <c r="D1155" s="62">
        <v>-7.3959999999999998E-2</v>
      </c>
      <c r="E1155" s="62">
        <v>-0.13875000000000001</v>
      </c>
      <c r="F1155" s="62">
        <v>9.0069999999999997E-2</v>
      </c>
      <c r="G1155" s="62">
        <v>-0.26313999999999999</v>
      </c>
      <c r="H1155" s="62">
        <v>-0.14030000000000001</v>
      </c>
      <c r="I1155" s="62">
        <v>0.16338</v>
      </c>
      <c r="J1155" s="62">
        <v>6.7489999999999994E-2</v>
      </c>
      <c r="K1155" s="62">
        <v>0.14341999999999999</v>
      </c>
    </row>
    <row r="1156" spans="1:11" x14ac:dyDescent="0.35">
      <c r="A1156" s="62">
        <v>1150</v>
      </c>
      <c r="B1156" s="62">
        <v>0.10348</v>
      </c>
      <c r="C1156" s="62">
        <v>-0.14019999999999999</v>
      </c>
      <c r="D1156" s="62">
        <v>-0.44336999999999999</v>
      </c>
      <c r="E1156" s="62">
        <v>-0.18862999999999999</v>
      </c>
      <c r="F1156" s="62">
        <v>-0.15633</v>
      </c>
      <c r="G1156" s="62">
        <v>0.17857999999999999</v>
      </c>
      <c r="H1156" s="62">
        <v>7.7350000000000002E-2</v>
      </c>
      <c r="I1156" s="62">
        <v>-8.3059999999999995E-2</v>
      </c>
      <c r="J1156" s="62">
        <v>1.8489999999999999E-2</v>
      </c>
      <c r="K1156" s="62">
        <v>1.7219999999999999E-2</v>
      </c>
    </row>
    <row r="1157" spans="1:11" x14ac:dyDescent="0.35">
      <c r="A1157" s="62">
        <v>1151</v>
      </c>
      <c r="B1157" s="62">
        <v>0.12637000000000001</v>
      </c>
      <c r="C1157" s="62">
        <v>0.13952000000000001</v>
      </c>
      <c r="D1157" s="62">
        <v>-6.1900000000000002E-3</v>
      </c>
      <c r="E1157" s="62">
        <v>-0.12407</v>
      </c>
      <c r="F1157" s="62">
        <v>-5.9319999999999998E-2</v>
      </c>
      <c r="G1157" s="62">
        <v>4.7989999999999998E-2</v>
      </c>
      <c r="H1157" s="62">
        <v>9.6119999999999997E-2</v>
      </c>
      <c r="I1157" s="62">
        <v>-4.5769999999999998E-2</v>
      </c>
      <c r="J1157" s="62">
        <v>7.5100000000000002E-3</v>
      </c>
      <c r="K1157" s="62">
        <v>0.13125999999999999</v>
      </c>
    </row>
    <row r="1158" spans="1:11" x14ac:dyDescent="0.35">
      <c r="A1158" s="62">
        <v>1152</v>
      </c>
      <c r="B1158" s="62">
        <v>3.286E-2</v>
      </c>
      <c r="C1158" s="62">
        <v>-0.24104999999999999</v>
      </c>
      <c r="D1158" s="62">
        <v>0.18676999999999999</v>
      </c>
      <c r="E1158" s="62">
        <v>2.5180000000000001E-2</v>
      </c>
      <c r="F1158" s="62">
        <v>-0.18568999999999999</v>
      </c>
      <c r="G1158" s="62">
        <v>-0.10274</v>
      </c>
      <c r="H1158" s="62">
        <v>-1.959E-2</v>
      </c>
      <c r="I1158" s="62">
        <v>5.3469999999999997E-2</v>
      </c>
      <c r="J1158" s="62">
        <v>0.25364999999999999</v>
      </c>
      <c r="K1158" s="62">
        <v>4.7500000000000001E-2</v>
      </c>
    </row>
    <row r="1159" spans="1:11" x14ac:dyDescent="0.35">
      <c r="A1159" s="62">
        <v>1153</v>
      </c>
      <c r="B1159" s="62">
        <v>3.15E-2</v>
      </c>
      <c r="C1159" s="62">
        <v>-0.25416</v>
      </c>
      <c r="D1159" s="62">
        <v>0.17846999999999999</v>
      </c>
      <c r="E1159" s="62">
        <v>-7.0250000000000007E-2</v>
      </c>
      <c r="F1159" s="62">
        <v>-0.12496</v>
      </c>
      <c r="G1159" s="62">
        <v>-7.3569999999999997E-2</v>
      </c>
      <c r="H1159" s="62">
        <v>-7.1349999999999997E-2</v>
      </c>
      <c r="I1159" s="62">
        <v>0.14086000000000001</v>
      </c>
      <c r="J1159" s="62">
        <v>0.24843999999999999</v>
      </c>
      <c r="K1159" s="62">
        <v>5.4449999999999998E-2</v>
      </c>
    </row>
    <row r="1160" spans="1:11" x14ac:dyDescent="0.35">
      <c r="A1160" s="62">
        <v>1154</v>
      </c>
      <c r="B1160" s="62">
        <v>7.9750000000000001E-2</v>
      </c>
      <c r="C1160" s="62">
        <v>0.27056000000000002</v>
      </c>
      <c r="D1160" s="62">
        <v>-4.8989999999999999E-2</v>
      </c>
      <c r="E1160" s="62">
        <v>-0.16561999999999999</v>
      </c>
      <c r="F1160" s="62">
        <v>-5.6430000000000001E-2</v>
      </c>
      <c r="G1160" s="62">
        <v>-3.6600000000000001E-3</v>
      </c>
      <c r="H1160" s="62">
        <v>5.6210000000000003E-2</v>
      </c>
      <c r="I1160" s="62">
        <v>-8.6760000000000004E-2</v>
      </c>
      <c r="J1160" s="62">
        <v>0.10059</v>
      </c>
      <c r="K1160" s="62">
        <v>-1.16E-3</v>
      </c>
    </row>
    <row r="1161" spans="1:11" x14ac:dyDescent="0.35">
      <c r="A1161" s="62">
        <v>1155</v>
      </c>
      <c r="B1161" s="62">
        <v>8.7650000000000006E-2</v>
      </c>
      <c r="C1161" s="62">
        <v>0.28328999999999999</v>
      </c>
      <c r="D1161" s="62">
        <v>-5.1950000000000003E-2</v>
      </c>
      <c r="E1161" s="62">
        <v>-0.10772</v>
      </c>
      <c r="F1161" s="62">
        <v>-5.7689999999999998E-2</v>
      </c>
      <c r="G1161" s="62">
        <v>-3.8989999999999997E-2</v>
      </c>
      <c r="H1161" s="62">
        <v>0.12927</v>
      </c>
      <c r="I1161" s="62">
        <v>-0.14144999999999999</v>
      </c>
      <c r="J1161" s="62">
        <v>0.11037</v>
      </c>
      <c r="K1161" s="62">
        <v>-1.3050000000000001E-2</v>
      </c>
    </row>
    <row r="1162" spans="1:11" x14ac:dyDescent="0.35">
      <c r="A1162" s="62">
        <v>1156</v>
      </c>
      <c r="B1162" s="62">
        <v>0.11368</v>
      </c>
      <c r="C1162" s="62">
        <v>0.16508999999999999</v>
      </c>
      <c r="D1162" s="62">
        <v>4.1180000000000001E-2</v>
      </c>
      <c r="E1162" s="62">
        <v>-0.12803999999999999</v>
      </c>
      <c r="F1162" s="62">
        <v>-1.8010000000000002E-2</v>
      </c>
      <c r="G1162" s="62">
        <v>4.3439999999999999E-2</v>
      </c>
      <c r="H1162" s="62">
        <v>5.7509999999999999E-2</v>
      </c>
      <c r="I1162" s="62">
        <v>-5.7820000000000003E-2</v>
      </c>
      <c r="J1162" s="62">
        <v>-7.0519999999999999E-2</v>
      </c>
      <c r="K1162" s="62">
        <v>4.0840000000000001E-2</v>
      </c>
    </row>
    <row r="1163" spans="1:11" x14ac:dyDescent="0.35">
      <c r="A1163" s="62">
        <v>1157</v>
      </c>
      <c r="B1163" s="62">
        <v>0.12634999999999999</v>
      </c>
      <c r="C1163" s="62">
        <v>0.13957</v>
      </c>
      <c r="D1163" s="62">
        <v>-6.3899999999999998E-3</v>
      </c>
      <c r="E1163" s="62">
        <v>-0.1241</v>
      </c>
      <c r="F1163" s="62">
        <v>-5.8939999999999999E-2</v>
      </c>
      <c r="G1163" s="62">
        <v>4.7879999999999999E-2</v>
      </c>
      <c r="H1163" s="62">
        <v>9.6610000000000001E-2</v>
      </c>
      <c r="I1163" s="62">
        <v>-4.5560000000000003E-2</v>
      </c>
      <c r="J1163" s="62">
        <v>7.6E-3</v>
      </c>
      <c r="K1163" s="62">
        <v>0.13139999999999999</v>
      </c>
    </row>
    <row r="1164" spans="1:11" x14ac:dyDescent="0.35">
      <c r="A1164" s="62">
        <v>1158</v>
      </c>
      <c r="B1164" s="62">
        <v>1.806E-2</v>
      </c>
      <c r="C1164" s="62">
        <v>2.078E-2</v>
      </c>
      <c r="D1164" s="62">
        <v>0.12822</v>
      </c>
      <c r="E1164" s="62">
        <v>-0.21271000000000001</v>
      </c>
      <c r="F1164" s="62">
        <v>-5.4960000000000002E-2</v>
      </c>
      <c r="G1164" s="62">
        <v>0.15598000000000001</v>
      </c>
      <c r="H1164" s="62">
        <v>0.10619000000000001</v>
      </c>
      <c r="I1164" s="62">
        <v>-4.6399999999999997E-2</v>
      </c>
      <c r="J1164" s="62">
        <v>0.14069000000000001</v>
      </c>
      <c r="K1164" s="62">
        <v>9.9279999999999993E-2</v>
      </c>
    </row>
    <row r="1165" spans="1:11" x14ac:dyDescent="0.35">
      <c r="A1165" s="62">
        <v>1159</v>
      </c>
      <c r="B1165" s="62">
        <v>0.13513</v>
      </c>
      <c r="C1165" s="62">
        <v>0.14094999999999999</v>
      </c>
      <c r="D1165" s="62">
        <v>2.562E-2</v>
      </c>
      <c r="E1165" s="62">
        <v>-4.62E-3</v>
      </c>
      <c r="F1165" s="62">
        <v>-0.18332999999999999</v>
      </c>
      <c r="G1165" s="62">
        <v>2.6290000000000001E-2</v>
      </c>
      <c r="H1165" s="62">
        <v>6.4380000000000007E-2</v>
      </c>
      <c r="I1165" s="62">
        <v>-0.16211999999999999</v>
      </c>
      <c r="J1165" s="62">
        <v>1.188E-2</v>
      </c>
      <c r="K1165" s="62">
        <v>9.7379999999999994E-2</v>
      </c>
    </row>
    <row r="1166" spans="1:11" x14ac:dyDescent="0.35">
      <c r="A1166" s="62">
        <v>1160</v>
      </c>
      <c r="B1166" s="62">
        <v>0.13456000000000001</v>
      </c>
      <c r="C1166" s="62">
        <v>0.14399000000000001</v>
      </c>
      <c r="D1166" s="62">
        <v>2.4989999999999998E-2</v>
      </c>
      <c r="E1166" s="62">
        <v>9.4599999999999997E-3</v>
      </c>
      <c r="F1166" s="62">
        <v>-0.19026999999999999</v>
      </c>
      <c r="G1166" s="62">
        <v>2.3730000000000001E-2</v>
      </c>
      <c r="H1166" s="62">
        <v>8.7239999999999998E-2</v>
      </c>
      <c r="I1166" s="62">
        <v>-0.16964000000000001</v>
      </c>
      <c r="J1166" s="62">
        <v>1.427E-2</v>
      </c>
      <c r="K1166" s="62">
        <v>0.10591</v>
      </c>
    </row>
    <row r="1167" spans="1:11" x14ac:dyDescent="0.35">
      <c r="A1167" s="62">
        <v>1161</v>
      </c>
      <c r="B1167" s="62">
        <v>9.9080000000000001E-2</v>
      </c>
      <c r="C1167" s="62">
        <v>0.26574999999999999</v>
      </c>
      <c r="D1167" s="62">
        <v>-6.794E-2</v>
      </c>
      <c r="E1167" s="62">
        <v>-0.23166999999999999</v>
      </c>
      <c r="F1167" s="62">
        <v>1.7819999999999999E-2</v>
      </c>
      <c r="G1167" s="62">
        <v>-1.001E-2</v>
      </c>
      <c r="H1167" s="62">
        <v>5.1040000000000002E-2</v>
      </c>
      <c r="I1167" s="62">
        <v>-3.4840000000000003E-2</v>
      </c>
      <c r="J1167" s="62">
        <v>0.10335999999999999</v>
      </c>
      <c r="K1167" s="62">
        <v>-3.1309999999999998E-2</v>
      </c>
    </row>
    <row r="1168" spans="1:11" x14ac:dyDescent="0.35">
      <c r="A1168" s="62">
        <v>1162</v>
      </c>
      <c r="B1168" s="62">
        <v>0.13500000000000001</v>
      </c>
      <c r="C1168" s="62">
        <v>0.15218999999999999</v>
      </c>
      <c r="D1168" s="62">
        <v>-1.5800000000000002E-2</v>
      </c>
      <c r="E1168" s="62">
        <v>-8.5360000000000005E-2</v>
      </c>
      <c r="F1168" s="62">
        <v>-4.3200000000000002E-2</v>
      </c>
      <c r="G1168" s="62">
        <v>1.7930000000000001E-2</v>
      </c>
      <c r="H1168" s="62">
        <v>0.14676</v>
      </c>
      <c r="I1168" s="62">
        <v>-8.4809999999999997E-2</v>
      </c>
      <c r="J1168" s="62">
        <v>1.4160000000000001E-2</v>
      </c>
      <c r="K1168" s="62">
        <v>0.10892</v>
      </c>
    </row>
    <row r="1169" spans="1:11" x14ac:dyDescent="0.35">
      <c r="A1169" s="62">
        <v>1163</v>
      </c>
      <c r="B1169" s="62">
        <v>6.6100000000000004E-3</v>
      </c>
      <c r="C1169" s="62">
        <v>-4.1079999999999998E-2</v>
      </c>
      <c r="D1169" s="62">
        <v>-7.1379999999999999E-2</v>
      </c>
      <c r="E1169" s="62">
        <v>3.2800000000000003E-2</v>
      </c>
      <c r="F1169" s="62">
        <v>0.17097999999999999</v>
      </c>
      <c r="G1169" s="62">
        <v>-2.4070000000000001E-2</v>
      </c>
      <c r="H1169" s="62">
        <v>-6.1629999999999997E-2</v>
      </c>
      <c r="I1169" s="62">
        <v>-2.8049999999999999E-2</v>
      </c>
      <c r="J1169" s="62">
        <v>-2.4029999999999999E-2</v>
      </c>
      <c r="K1169" s="62">
        <v>-0.16564999999999999</v>
      </c>
    </row>
    <row r="1170" spans="1:11" x14ac:dyDescent="0.35">
      <c r="A1170" s="62">
        <v>1164</v>
      </c>
      <c r="B1170" s="62">
        <v>2.1770000000000001E-2</v>
      </c>
      <c r="C1170" s="62">
        <v>-0.13497000000000001</v>
      </c>
      <c r="D1170" s="62">
        <v>0.16089999999999999</v>
      </c>
      <c r="E1170" s="62">
        <v>3.4909999999999997E-2</v>
      </c>
      <c r="F1170" s="62">
        <v>0.11359</v>
      </c>
      <c r="G1170" s="62">
        <v>0.11226999999999999</v>
      </c>
      <c r="H1170" s="62">
        <v>0.11902</v>
      </c>
      <c r="I1170" s="62">
        <v>3.5299999999999998E-2</v>
      </c>
      <c r="J1170" s="62">
        <v>8.7040000000000006E-2</v>
      </c>
      <c r="K1170" s="62">
        <v>-0.11942999999999999</v>
      </c>
    </row>
    <row r="1171" spans="1:11" x14ac:dyDescent="0.35">
      <c r="A1171" s="62">
        <v>1165</v>
      </c>
      <c r="B1171" s="62">
        <v>-3.9149999999999997E-2</v>
      </c>
      <c r="C1171" s="62">
        <v>-0.21951000000000001</v>
      </c>
      <c r="D1171" s="62">
        <v>0.11028</v>
      </c>
      <c r="E1171" s="62">
        <v>9.1609999999999997E-2</v>
      </c>
      <c r="F1171" s="62">
        <v>0.11153</v>
      </c>
      <c r="G1171" s="62">
        <v>7.0449999999999999E-2</v>
      </c>
      <c r="H1171" s="62">
        <v>2.1260000000000001E-2</v>
      </c>
      <c r="I1171" s="62">
        <v>-0.13433999999999999</v>
      </c>
      <c r="J1171" s="62">
        <v>6.1490000000000003E-2</v>
      </c>
      <c r="K1171" s="62">
        <v>-0.17407</v>
      </c>
    </row>
    <row r="1172" spans="1:11" x14ac:dyDescent="0.35">
      <c r="A1172" s="62">
        <v>1166</v>
      </c>
      <c r="B1172" s="62">
        <v>-5.0659999999999997E-2</v>
      </c>
      <c r="C1172" s="62">
        <v>-0.22628000000000001</v>
      </c>
      <c r="D1172" s="62">
        <v>0.11966</v>
      </c>
      <c r="E1172" s="62">
        <v>8.1360000000000002E-2</v>
      </c>
      <c r="F1172" s="62">
        <v>8.0750000000000002E-2</v>
      </c>
      <c r="G1172" s="62">
        <v>9.5229999999999995E-2</v>
      </c>
      <c r="H1172" s="62">
        <v>1.7149999999999999E-2</v>
      </c>
      <c r="I1172" s="62">
        <v>-0.11166</v>
      </c>
      <c r="J1172" s="62">
        <v>5.892E-2</v>
      </c>
      <c r="K1172" s="62">
        <v>-0.13258</v>
      </c>
    </row>
    <row r="1173" spans="1:11" x14ac:dyDescent="0.35">
      <c r="A1173" s="62">
        <v>1167</v>
      </c>
      <c r="B1173" s="62">
        <v>-4.8180000000000001E-2</v>
      </c>
      <c r="C1173" s="62">
        <v>-0.22359999999999999</v>
      </c>
      <c r="D1173" s="62">
        <v>0.12068</v>
      </c>
      <c r="E1173" s="62">
        <v>0.10284</v>
      </c>
      <c r="F1173" s="62">
        <v>7.0510000000000003E-2</v>
      </c>
      <c r="G1173" s="62">
        <v>8.9700000000000002E-2</v>
      </c>
      <c r="H1173" s="62">
        <v>5.1729999999999998E-2</v>
      </c>
      <c r="I1173" s="62">
        <v>-0.12433</v>
      </c>
      <c r="J1173" s="62">
        <v>6.2780000000000002E-2</v>
      </c>
      <c r="K1173" s="62">
        <v>-0.12105</v>
      </c>
    </row>
    <row r="1174" spans="1:11" x14ac:dyDescent="0.35">
      <c r="A1174" s="62">
        <v>1168</v>
      </c>
      <c r="B1174" s="62">
        <v>-4.854E-2</v>
      </c>
      <c r="C1174" s="62">
        <v>-0.23172000000000001</v>
      </c>
      <c r="D1174" s="62">
        <v>0.12383</v>
      </c>
      <c r="E1174" s="62">
        <v>6.8870000000000001E-2</v>
      </c>
      <c r="F1174" s="62">
        <v>8.9020000000000002E-2</v>
      </c>
      <c r="G1174" s="62">
        <v>9.6019999999999994E-2</v>
      </c>
      <c r="H1174" s="62">
        <v>-6.4400000000000004E-3</v>
      </c>
      <c r="I1174" s="62">
        <v>-0.1074</v>
      </c>
      <c r="J1174" s="62">
        <v>5.5919999999999997E-2</v>
      </c>
      <c r="K1174" s="62">
        <v>-0.14052999999999999</v>
      </c>
    </row>
    <row r="1175" spans="1:11" x14ac:dyDescent="0.35">
      <c r="A1175" s="62">
        <v>1169</v>
      </c>
      <c r="B1175" s="62">
        <v>-3.5909999999999997E-2</v>
      </c>
      <c r="C1175" s="62">
        <v>-0.26589000000000002</v>
      </c>
      <c r="D1175" s="62">
        <v>5.9650000000000002E-2</v>
      </c>
      <c r="E1175" s="62">
        <v>-2.6579999999999999E-2</v>
      </c>
      <c r="F1175" s="62">
        <v>0.1069</v>
      </c>
      <c r="G1175" s="62">
        <v>0.1326</v>
      </c>
      <c r="H1175" s="62">
        <v>-1.7809999999999999E-2</v>
      </c>
      <c r="I1175" s="62">
        <v>7.3999999999999999E-4</v>
      </c>
      <c r="J1175" s="62">
        <v>0.13148000000000001</v>
      </c>
      <c r="K1175" s="62">
        <v>-4.8079999999999998E-2</v>
      </c>
    </row>
    <row r="1176" spans="1:11" x14ac:dyDescent="0.35">
      <c r="A1176" s="62">
        <v>1170</v>
      </c>
      <c r="B1176" s="62">
        <v>-5.2429999999999997E-2</v>
      </c>
      <c r="C1176" s="62">
        <v>-0.23493</v>
      </c>
      <c r="D1176" s="62">
        <v>0.11058</v>
      </c>
      <c r="E1176" s="62">
        <v>6.11E-3</v>
      </c>
      <c r="F1176" s="62">
        <v>0.12825</v>
      </c>
      <c r="G1176" s="62">
        <v>0.12007</v>
      </c>
      <c r="H1176" s="62">
        <v>1.91E-3</v>
      </c>
      <c r="I1176" s="62">
        <v>-3.5659999999999997E-2</v>
      </c>
      <c r="J1176" s="62">
        <v>5.7329999999999999E-2</v>
      </c>
      <c r="K1176" s="62">
        <v>-0.11239</v>
      </c>
    </row>
    <row r="1177" spans="1:11" x14ac:dyDescent="0.35">
      <c r="A1177" s="62">
        <v>1171</v>
      </c>
      <c r="B1177" s="62">
        <v>0.11282</v>
      </c>
      <c r="C1177" s="62">
        <v>0.16522000000000001</v>
      </c>
      <c r="D1177" s="62">
        <v>4.369E-2</v>
      </c>
      <c r="E1177" s="62">
        <v>-0.11991</v>
      </c>
      <c r="F1177" s="62">
        <v>-2.1940000000000001E-2</v>
      </c>
      <c r="G1177" s="62">
        <v>4.1349999999999998E-2</v>
      </c>
      <c r="H1177" s="62">
        <v>6.8449999999999997E-2</v>
      </c>
      <c r="I1177" s="62">
        <v>-6.4509999999999998E-2</v>
      </c>
      <c r="J1177" s="62">
        <v>-7.0309999999999997E-2</v>
      </c>
      <c r="K1177" s="62">
        <v>4.6809999999999997E-2</v>
      </c>
    </row>
    <row r="1178" spans="1:11" x14ac:dyDescent="0.35">
      <c r="A1178" s="62">
        <v>1172</v>
      </c>
      <c r="B1178" s="62">
        <v>0.1915</v>
      </c>
      <c r="C1178" s="62">
        <v>9.6369999999999997E-2</v>
      </c>
      <c r="D1178" s="62">
        <v>5.2519999999999997E-2</v>
      </c>
      <c r="E1178" s="62">
        <v>9.6490000000000006E-2</v>
      </c>
      <c r="F1178" s="62">
        <v>7.3639999999999997E-2</v>
      </c>
      <c r="G1178" s="62">
        <v>-1.2160000000000001E-2</v>
      </c>
      <c r="H1178" s="62">
        <v>7.9820000000000002E-2</v>
      </c>
      <c r="I1178" s="62">
        <v>-2.665E-2</v>
      </c>
      <c r="J1178" s="62">
        <v>-3.0669999999999999E-2</v>
      </c>
      <c r="K1178" s="62">
        <v>3.8600000000000001E-3</v>
      </c>
    </row>
    <row r="1179" spans="1:11" x14ac:dyDescent="0.35">
      <c r="A1179" s="62">
        <v>1173</v>
      </c>
      <c r="B1179" s="62">
        <v>3.4950000000000002E-2</v>
      </c>
      <c r="C1179" s="62">
        <v>-0.14127000000000001</v>
      </c>
      <c r="D1179" s="62">
        <v>0.11971999999999999</v>
      </c>
      <c r="E1179" s="62">
        <v>1.8290000000000001E-2</v>
      </c>
      <c r="F1179" s="62">
        <v>0.14732999999999999</v>
      </c>
      <c r="G1179" s="62">
        <v>0.10464</v>
      </c>
      <c r="H1179" s="62">
        <v>0.20416000000000001</v>
      </c>
      <c r="I1179" s="62">
        <v>6.7030000000000006E-2</v>
      </c>
      <c r="J1179" s="62">
        <v>0.13375000000000001</v>
      </c>
      <c r="K1179" s="62">
        <v>-6.447E-2</v>
      </c>
    </row>
    <row r="1180" spans="1:11" x14ac:dyDescent="0.35">
      <c r="A1180" s="62">
        <v>1174</v>
      </c>
      <c r="B1180" s="62">
        <v>0.11508</v>
      </c>
      <c r="C1180" s="62">
        <v>0.14069999999999999</v>
      </c>
      <c r="D1180" s="62">
        <v>2.2210000000000001E-2</v>
      </c>
      <c r="E1180" s="62">
        <v>-0.16952999999999999</v>
      </c>
      <c r="F1180" s="62">
        <v>-4.9279999999999997E-2</v>
      </c>
      <c r="G1180" s="62">
        <v>7.7670000000000003E-2</v>
      </c>
      <c r="H1180" s="62">
        <v>1.8880000000000001E-2</v>
      </c>
      <c r="I1180" s="62">
        <v>-5.1900000000000002E-3</v>
      </c>
      <c r="J1180" s="62">
        <v>-3.6360000000000003E-2</v>
      </c>
      <c r="K1180" s="62">
        <v>0.10062</v>
      </c>
    </row>
    <row r="1181" spans="1:11" x14ac:dyDescent="0.35">
      <c r="A1181" s="62">
        <v>1175</v>
      </c>
      <c r="B1181" s="62">
        <v>8.5599999999999996E-2</v>
      </c>
      <c r="C1181" s="62">
        <v>-0.18057000000000001</v>
      </c>
      <c r="D1181" s="62">
        <v>-9.1490000000000002E-2</v>
      </c>
      <c r="E1181" s="62">
        <v>7.8300000000000002E-3</v>
      </c>
      <c r="F1181" s="62">
        <v>0.15024999999999999</v>
      </c>
      <c r="G1181" s="62">
        <v>-4.1829999999999999E-2</v>
      </c>
      <c r="H1181" s="62">
        <v>-2.3720000000000001E-2</v>
      </c>
      <c r="I1181" s="62">
        <v>-6.5100000000000002E-3</v>
      </c>
      <c r="J1181" s="62">
        <v>-3.8769999999999999E-2</v>
      </c>
      <c r="K1181" s="62">
        <v>3.2070000000000001E-2</v>
      </c>
    </row>
    <row r="1182" spans="1:11" x14ac:dyDescent="0.35">
      <c r="A1182" s="62">
        <v>1176</v>
      </c>
      <c r="B1182" s="62">
        <v>-3.5990000000000001E-2</v>
      </c>
      <c r="C1182" s="62">
        <v>-0.23041</v>
      </c>
      <c r="D1182" s="62">
        <v>6.4409999999999995E-2</v>
      </c>
      <c r="E1182" s="62">
        <v>3.993E-2</v>
      </c>
      <c r="F1182" s="62">
        <v>0.14282</v>
      </c>
      <c r="G1182" s="62">
        <v>8.795E-2</v>
      </c>
      <c r="H1182" s="62">
        <v>0.11446000000000001</v>
      </c>
      <c r="I1182" s="62">
        <v>-5.8720000000000001E-2</v>
      </c>
      <c r="J1182" s="62">
        <v>0.1</v>
      </c>
      <c r="K1182" s="62">
        <v>-7.5439999999999993E-2</v>
      </c>
    </row>
    <row r="1183" spans="1:11" x14ac:dyDescent="0.35">
      <c r="A1183" s="62">
        <v>1177</v>
      </c>
      <c r="B1183" s="62">
        <v>-4.0840000000000001E-2</v>
      </c>
      <c r="C1183" s="62">
        <v>-0.23871999999999999</v>
      </c>
      <c r="D1183" s="62">
        <v>9.5860000000000001E-2</v>
      </c>
      <c r="E1183" s="62">
        <v>-4.0599999999999997E-2</v>
      </c>
      <c r="F1183" s="62">
        <v>0.17041999999999999</v>
      </c>
      <c r="G1183" s="62">
        <v>0.1225</v>
      </c>
      <c r="H1183" s="62">
        <v>-2.077E-2</v>
      </c>
      <c r="I1183" s="62">
        <v>1.0000000000000001E-5</v>
      </c>
      <c r="J1183" s="62">
        <v>5.0900000000000001E-2</v>
      </c>
      <c r="K1183" s="62">
        <v>-0.13063</v>
      </c>
    </row>
    <row r="1184" spans="1:11" x14ac:dyDescent="0.35">
      <c r="A1184" s="62">
        <v>1178</v>
      </c>
      <c r="B1184" s="62">
        <v>-2.622E-2</v>
      </c>
      <c r="C1184" s="62">
        <v>-0.25009999999999999</v>
      </c>
      <c r="D1184" s="62">
        <v>3.9149999999999997E-2</v>
      </c>
      <c r="E1184" s="62">
        <v>1.48E-3</v>
      </c>
      <c r="F1184" s="62">
        <v>0.14066000000000001</v>
      </c>
      <c r="G1184" s="62">
        <v>9.7989999999999994E-2</v>
      </c>
      <c r="H1184" s="62">
        <v>7.1819999999999995E-2</v>
      </c>
      <c r="I1184" s="62">
        <v>-2.8400000000000002E-2</v>
      </c>
      <c r="J1184" s="62">
        <v>0.13383</v>
      </c>
      <c r="K1184" s="62">
        <v>-5.6500000000000002E-2</v>
      </c>
    </row>
    <row r="1185" spans="1:11" x14ac:dyDescent="0.35">
      <c r="A1185" s="62">
        <v>1179</v>
      </c>
      <c r="B1185" s="62">
        <v>1.8620000000000001E-2</v>
      </c>
      <c r="C1185" s="62">
        <v>-0.14488999999999999</v>
      </c>
      <c r="D1185" s="62">
        <v>0.14623</v>
      </c>
      <c r="E1185" s="62">
        <v>6.4990000000000006E-2</v>
      </c>
      <c r="F1185" s="62">
        <v>6.5509999999999999E-2</v>
      </c>
      <c r="G1185" s="62">
        <v>0.11718000000000001</v>
      </c>
      <c r="H1185" s="62">
        <v>0.13139999999999999</v>
      </c>
      <c r="I1185" s="62">
        <v>2.1850000000000001E-2</v>
      </c>
      <c r="J1185" s="62">
        <v>0.13189000000000001</v>
      </c>
      <c r="K1185" s="62">
        <v>-7.1059999999999998E-2</v>
      </c>
    </row>
    <row r="1186" spans="1:11" x14ac:dyDescent="0.35">
      <c r="A1186" s="62">
        <v>1180</v>
      </c>
      <c r="B1186" s="62">
        <v>1.116E-2</v>
      </c>
      <c r="C1186" s="62">
        <v>-0.15092</v>
      </c>
      <c r="D1186" s="62">
        <v>0.17935999999999999</v>
      </c>
      <c r="E1186" s="62">
        <v>-1.0499999999999999E-3</v>
      </c>
      <c r="F1186" s="62">
        <v>8.4010000000000001E-2</v>
      </c>
      <c r="G1186" s="62">
        <v>0.14848</v>
      </c>
      <c r="H1186" s="62">
        <v>2.0590000000000001E-2</v>
      </c>
      <c r="I1186" s="62">
        <v>7.0400000000000004E-2</v>
      </c>
      <c r="J1186" s="62">
        <v>8.4010000000000001E-2</v>
      </c>
      <c r="K1186" s="62">
        <v>-0.11453000000000001</v>
      </c>
    </row>
    <row r="1187" spans="1:11" x14ac:dyDescent="0.35">
      <c r="A1187" s="62">
        <v>1181</v>
      </c>
      <c r="B1187" s="62">
        <v>9.7999999999999997E-3</v>
      </c>
      <c r="C1187" s="62">
        <v>-0.15684999999999999</v>
      </c>
      <c r="D1187" s="62">
        <v>0.1993</v>
      </c>
      <c r="E1187" s="62">
        <v>3.4599999999999999E-2</v>
      </c>
      <c r="F1187" s="62">
        <v>1.8519999999999998E-2</v>
      </c>
      <c r="G1187" s="62">
        <v>0.15142</v>
      </c>
      <c r="H1187" s="62">
        <v>-1.242E-2</v>
      </c>
      <c r="I1187" s="62">
        <v>3.3119999999999997E-2</v>
      </c>
      <c r="J1187" s="62">
        <v>7.9939999999999997E-2</v>
      </c>
      <c r="K1187" s="62">
        <v>-0.11491999999999999</v>
      </c>
    </row>
    <row r="1188" spans="1:11" x14ac:dyDescent="0.35">
      <c r="A1188" s="62">
        <v>1182</v>
      </c>
      <c r="B1188" s="62">
        <v>1.8620000000000001E-2</v>
      </c>
      <c r="C1188" s="62">
        <v>-0.14488999999999999</v>
      </c>
      <c r="D1188" s="62">
        <v>0.14623</v>
      </c>
      <c r="E1188" s="62">
        <v>6.4990000000000006E-2</v>
      </c>
      <c r="F1188" s="62">
        <v>6.5509999999999999E-2</v>
      </c>
      <c r="G1188" s="62">
        <v>0.11718000000000001</v>
      </c>
      <c r="H1188" s="62">
        <v>0.13139999999999999</v>
      </c>
      <c r="I1188" s="62">
        <v>2.1850000000000001E-2</v>
      </c>
      <c r="J1188" s="62">
        <v>0.13189000000000001</v>
      </c>
      <c r="K1188" s="62">
        <v>-7.1059999999999998E-2</v>
      </c>
    </row>
    <row r="1189" spans="1:11" x14ac:dyDescent="0.35">
      <c r="A1189" s="62">
        <v>1183</v>
      </c>
      <c r="B1189" s="62">
        <v>-4.718E-2</v>
      </c>
      <c r="C1189" s="62">
        <v>-0.24593000000000001</v>
      </c>
      <c r="D1189" s="62">
        <v>8.7650000000000006E-2</v>
      </c>
      <c r="E1189" s="62">
        <v>1.8350000000000002E-2</v>
      </c>
      <c r="F1189" s="62">
        <v>0.10007000000000001</v>
      </c>
      <c r="G1189" s="62">
        <v>0.11960999999999999</v>
      </c>
      <c r="H1189" s="62">
        <v>4.0869999999999997E-2</v>
      </c>
      <c r="I1189" s="62">
        <v>-3.662E-2</v>
      </c>
      <c r="J1189" s="62">
        <v>9.7629999999999995E-2</v>
      </c>
      <c r="K1189" s="62">
        <v>-5.8810000000000001E-2</v>
      </c>
    </row>
    <row r="1190" spans="1:11" x14ac:dyDescent="0.35">
      <c r="A1190" s="62">
        <v>1184</v>
      </c>
      <c r="B1190" s="62">
        <v>0.11627</v>
      </c>
      <c r="C1190" s="62">
        <v>0.17408000000000001</v>
      </c>
      <c r="D1190" s="62">
        <v>8.6800000000000002E-3</v>
      </c>
      <c r="E1190" s="62">
        <v>-5.6230000000000002E-2</v>
      </c>
      <c r="F1190" s="62">
        <v>-4.5960000000000001E-2</v>
      </c>
      <c r="G1190" s="62">
        <v>1.9390000000000001E-2</v>
      </c>
      <c r="H1190" s="62">
        <v>0.14752999999999999</v>
      </c>
      <c r="I1190" s="62">
        <v>-6.4939999999999998E-2</v>
      </c>
      <c r="J1190" s="62">
        <v>-7.1700000000000002E-3</v>
      </c>
      <c r="K1190" s="62">
        <v>0.12141</v>
      </c>
    </row>
    <row r="1191" spans="1:11" x14ac:dyDescent="0.35">
      <c r="A1191" s="62">
        <v>1185</v>
      </c>
      <c r="B1191" s="62">
        <v>0.1041</v>
      </c>
      <c r="C1191" s="62">
        <v>-0.22508</v>
      </c>
      <c r="D1191" s="62">
        <v>4.2100000000000002E-3</v>
      </c>
      <c r="E1191" s="62">
        <v>-7.8920000000000004E-2</v>
      </c>
      <c r="F1191" s="62">
        <v>9.5490000000000005E-2</v>
      </c>
      <c r="G1191" s="62">
        <v>-0.37731999999999999</v>
      </c>
      <c r="H1191" s="62">
        <v>-1.8239999999999999E-2</v>
      </c>
      <c r="I1191" s="62">
        <v>-1.14E-3</v>
      </c>
      <c r="J1191" s="62">
        <v>-0.14102999999999999</v>
      </c>
      <c r="K1191" s="62">
        <v>8.0400000000000003E-3</v>
      </c>
    </row>
    <row r="1192" spans="1:11" x14ac:dyDescent="0.35">
      <c r="A1192" s="62">
        <v>1186</v>
      </c>
      <c r="B1192" s="62">
        <v>0.12708</v>
      </c>
      <c r="C1192" s="62">
        <v>-2.8899999999999999E-2</v>
      </c>
      <c r="D1192" s="62">
        <v>-2.0920000000000001E-2</v>
      </c>
      <c r="E1192" s="62">
        <v>5.8349999999999999E-2</v>
      </c>
      <c r="F1192" s="62">
        <v>0.14549000000000001</v>
      </c>
      <c r="G1192" s="62">
        <v>-2.9510000000000002E-2</v>
      </c>
      <c r="H1192" s="62">
        <v>4.8599999999999997E-2</v>
      </c>
      <c r="I1192" s="62">
        <v>0.14205000000000001</v>
      </c>
      <c r="J1192" s="62">
        <v>1.9990000000000001E-2</v>
      </c>
      <c r="K1192" s="62">
        <v>5.8700000000000002E-3</v>
      </c>
    </row>
    <row r="1193" spans="1:11" x14ac:dyDescent="0.35">
      <c r="A1193" s="62">
        <v>1187</v>
      </c>
      <c r="B1193" s="62">
        <v>-0.36848999999999998</v>
      </c>
      <c r="C1193" s="62">
        <v>9.0109999999999996E-2</v>
      </c>
      <c r="D1193" s="62">
        <v>-0.15359999999999999</v>
      </c>
      <c r="E1193" s="62">
        <v>-3.3239999999999999E-2</v>
      </c>
      <c r="F1193" s="62">
        <v>0.21571000000000001</v>
      </c>
      <c r="G1193" s="62">
        <v>3.4720000000000001E-2</v>
      </c>
      <c r="H1193" s="62">
        <v>-3.15E-2</v>
      </c>
      <c r="I1193" s="62">
        <v>5.9549999999999999E-2</v>
      </c>
      <c r="J1193" s="62">
        <v>8.1549999999999997E-2</v>
      </c>
      <c r="K1193" s="62">
        <v>0.11847000000000001</v>
      </c>
    </row>
    <row r="1194" spans="1:11" x14ac:dyDescent="0.35">
      <c r="A1194" s="62">
        <v>1188</v>
      </c>
      <c r="B1194" s="62">
        <v>7.1809999999999999E-2</v>
      </c>
      <c r="C1194" s="62">
        <v>0.27725</v>
      </c>
      <c r="D1194" s="62">
        <v>3.022E-2</v>
      </c>
      <c r="E1194" s="62">
        <v>-0.16414999999999999</v>
      </c>
      <c r="F1194" s="62">
        <v>-7.4319999999999997E-2</v>
      </c>
      <c r="G1194" s="62">
        <v>2.32E-3</v>
      </c>
      <c r="H1194" s="62">
        <v>-0.10261000000000001</v>
      </c>
      <c r="I1194" s="62">
        <v>-0.12469</v>
      </c>
      <c r="J1194" s="62">
        <v>1.5219999999999999E-2</v>
      </c>
      <c r="K1194" s="62">
        <v>-0.12640000000000001</v>
      </c>
    </row>
    <row r="1195" spans="1:11" x14ac:dyDescent="0.35">
      <c r="A1195" s="62">
        <v>1189</v>
      </c>
      <c r="B1195" s="62">
        <v>0.13904</v>
      </c>
      <c r="C1195" s="62">
        <v>0.20709</v>
      </c>
      <c r="D1195" s="62">
        <v>1.7930000000000001E-2</v>
      </c>
      <c r="E1195" s="62">
        <v>-2.861E-2</v>
      </c>
      <c r="F1195" s="62">
        <v>8.1670000000000006E-2</v>
      </c>
      <c r="G1195" s="62">
        <v>-2.1049999999999999E-2</v>
      </c>
      <c r="H1195" s="62">
        <v>-0.10188</v>
      </c>
      <c r="I1195" s="62">
        <v>5.0000000000000001E-4</v>
      </c>
      <c r="J1195" s="62">
        <v>5.176E-2</v>
      </c>
      <c r="K1195" s="62">
        <v>-0.14454</v>
      </c>
    </row>
    <row r="1196" spans="1:11" x14ac:dyDescent="0.35">
      <c r="A1196" s="62">
        <v>1190</v>
      </c>
      <c r="B1196" s="62">
        <v>5.5799999999999999E-3</v>
      </c>
      <c r="C1196" s="62">
        <v>0.1759</v>
      </c>
      <c r="D1196" s="62">
        <v>-4.6850000000000003E-2</v>
      </c>
      <c r="E1196" s="62">
        <v>-0.1971</v>
      </c>
      <c r="F1196" s="62">
        <v>-4.5220000000000003E-2</v>
      </c>
      <c r="G1196" s="62">
        <v>3.0169999999999999E-2</v>
      </c>
      <c r="H1196" s="62">
        <v>-4.0939999999999997E-2</v>
      </c>
      <c r="I1196" s="62">
        <v>8.6599999999999993E-3</v>
      </c>
      <c r="J1196" s="62">
        <v>6.7999999999999996E-3</v>
      </c>
      <c r="K1196" s="62">
        <v>-9.9709999999999993E-2</v>
      </c>
    </row>
    <row r="1197" spans="1:11" x14ac:dyDescent="0.35">
      <c r="A1197" s="62">
        <v>1191</v>
      </c>
      <c r="B1197" s="62">
        <v>7.6530000000000001E-2</v>
      </c>
      <c r="C1197" s="62">
        <v>0.30480000000000002</v>
      </c>
      <c r="D1197" s="62">
        <v>-7.8499999999999993E-3</v>
      </c>
      <c r="E1197" s="62">
        <v>-0.14068</v>
      </c>
      <c r="F1197" s="62">
        <v>6.1700000000000001E-3</v>
      </c>
      <c r="G1197" s="62">
        <v>-3.9570000000000001E-2</v>
      </c>
      <c r="H1197" s="62">
        <v>6.2899999999999998E-2</v>
      </c>
      <c r="I1197" s="62">
        <v>-0.13646</v>
      </c>
      <c r="J1197" s="62">
        <v>2.5069999999999999E-2</v>
      </c>
      <c r="K1197" s="62">
        <v>-0.11355999999999999</v>
      </c>
    </row>
    <row r="1198" spans="1:11" x14ac:dyDescent="0.35">
      <c r="A1198" s="62">
        <v>1192</v>
      </c>
      <c r="B1198" s="62">
        <v>8.6430000000000007E-2</v>
      </c>
      <c r="C1198" s="62">
        <v>0.23376</v>
      </c>
      <c r="D1198" s="62">
        <v>-3.431E-2</v>
      </c>
      <c r="E1198" s="62">
        <v>-0.29293000000000002</v>
      </c>
      <c r="F1198" s="62">
        <v>-6.1080000000000002E-2</v>
      </c>
      <c r="G1198" s="62">
        <v>5.9889999999999999E-2</v>
      </c>
      <c r="H1198" s="62">
        <v>-0.10786999999999999</v>
      </c>
      <c r="I1198" s="62">
        <v>2.47E-2</v>
      </c>
      <c r="J1198" s="62">
        <v>8.5309999999999997E-2</v>
      </c>
      <c r="K1198" s="62">
        <v>1.8400000000000001E-3</v>
      </c>
    </row>
    <row r="1199" spans="1:11" x14ac:dyDescent="0.35">
      <c r="A1199" s="62">
        <v>1193</v>
      </c>
      <c r="B1199" s="62">
        <v>9.9519999999999997E-2</v>
      </c>
      <c r="C1199" s="62">
        <v>-3.1199999999999999E-2</v>
      </c>
      <c r="D1199" s="62">
        <v>3.5220000000000001E-2</v>
      </c>
      <c r="E1199" s="62">
        <v>-4.2119999999999998E-2</v>
      </c>
      <c r="F1199" s="62">
        <v>-0.20782999999999999</v>
      </c>
      <c r="G1199" s="62">
        <v>-0.20307</v>
      </c>
      <c r="H1199" s="62">
        <v>-0.22477</v>
      </c>
      <c r="I1199" s="62">
        <v>0.10847</v>
      </c>
      <c r="J1199" s="62">
        <v>0.19818</v>
      </c>
      <c r="K1199" s="62">
        <v>-4.1549999999999997E-2</v>
      </c>
    </row>
    <row r="1200" spans="1:11" x14ac:dyDescent="0.35">
      <c r="A1200" s="62">
        <v>1194</v>
      </c>
      <c r="B1200" s="62">
        <v>6.7699999999999996E-2</v>
      </c>
      <c r="C1200" s="62">
        <v>0.26485999999999998</v>
      </c>
      <c r="D1200" s="62">
        <v>1.465E-2</v>
      </c>
      <c r="E1200" s="62">
        <v>-0.26790000000000003</v>
      </c>
      <c r="F1200" s="62">
        <v>-3.5589999999999997E-2</v>
      </c>
      <c r="G1200" s="62">
        <v>4.9480000000000003E-2</v>
      </c>
      <c r="H1200" s="62">
        <v>-9.7680000000000003E-2</v>
      </c>
      <c r="I1200" s="62">
        <v>-6.0299999999999998E-3</v>
      </c>
      <c r="J1200" s="62">
        <v>1.0109999999999999E-2</v>
      </c>
      <c r="K1200" s="62">
        <v>-6.5310000000000007E-2</v>
      </c>
    </row>
    <row r="1201" spans="1:11" x14ac:dyDescent="0.35">
      <c r="A1201" s="62">
        <v>1195</v>
      </c>
      <c r="B1201" s="62">
        <v>6.6989999999999994E-2</v>
      </c>
      <c r="C1201" s="62">
        <v>0.27685999999999999</v>
      </c>
      <c r="D1201" s="62">
        <v>7.6600000000000001E-3</v>
      </c>
      <c r="E1201" s="62">
        <v>-0.23365</v>
      </c>
      <c r="F1201" s="62">
        <v>-1.4749999999999999E-2</v>
      </c>
      <c r="G1201" s="62">
        <v>2.248E-2</v>
      </c>
      <c r="H1201" s="62">
        <v>-6.0659999999999999E-2</v>
      </c>
      <c r="I1201" s="62">
        <v>-4.5240000000000002E-2</v>
      </c>
      <c r="J1201" s="62">
        <v>1.255E-2</v>
      </c>
      <c r="K1201" s="62">
        <v>-8.4379999999999997E-2</v>
      </c>
    </row>
    <row r="1202" spans="1:11" x14ac:dyDescent="0.35">
      <c r="A1202" s="62">
        <v>1196</v>
      </c>
      <c r="B1202" s="62">
        <v>8.4159999999999999E-2</v>
      </c>
      <c r="C1202" s="62">
        <v>-1.7180000000000001E-2</v>
      </c>
      <c r="D1202" s="62">
        <v>-9.2109999999999997E-2</v>
      </c>
      <c r="E1202" s="62">
        <v>-0.23476</v>
      </c>
      <c r="F1202" s="62">
        <v>-6.9199999999999999E-3</v>
      </c>
      <c r="G1202" s="62">
        <v>-1.005E-2</v>
      </c>
      <c r="H1202" s="62">
        <v>-2.751E-2</v>
      </c>
      <c r="I1202" s="62">
        <v>-0.10661</v>
      </c>
      <c r="J1202" s="62">
        <v>-2.4910000000000002E-2</v>
      </c>
      <c r="K1202" s="62">
        <v>0.21506</v>
      </c>
    </row>
    <row r="1203" spans="1:11" x14ac:dyDescent="0.35">
      <c r="A1203" s="62">
        <v>1197</v>
      </c>
      <c r="B1203" s="62">
        <v>-0.26163999999999998</v>
      </c>
      <c r="C1203" s="62">
        <v>4.3459999999999999E-2</v>
      </c>
      <c r="D1203" s="62">
        <v>-3.1780000000000003E-2</v>
      </c>
      <c r="E1203" s="62">
        <v>-1.2409999999999999E-2</v>
      </c>
      <c r="F1203" s="62">
        <v>1.6639999999999999E-2</v>
      </c>
      <c r="G1203" s="62">
        <v>5.4050000000000001E-2</v>
      </c>
      <c r="H1203" s="62">
        <v>5.4000000000000003E-3</v>
      </c>
      <c r="I1203" s="62">
        <v>5.1929999999999997E-2</v>
      </c>
      <c r="J1203" s="62">
        <v>1E-4</v>
      </c>
      <c r="K1203" s="62">
        <v>-6.9699999999999996E-3</v>
      </c>
    </row>
    <row r="1204" spans="1:11" x14ac:dyDescent="0.35">
      <c r="A1204" s="62">
        <v>1198</v>
      </c>
      <c r="B1204" s="62">
        <v>-0.38778000000000001</v>
      </c>
      <c r="C1204" s="62">
        <v>8.881E-2</v>
      </c>
      <c r="D1204" s="62">
        <v>-7.8490000000000004E-2</v>
      </c>
      <c r="E1204" s="62">
        <v>1.0540000000000001E-2</v>
      </c>
      <c r="F1204" s="62">
        <v>0.10518</v>
      </c>
      <c r="G1204" s="62">
        <v>6.4949999999999994E-2</v>
      </c>
      <c r="H1204" s="62">
        <v>-0.1089</v>
      </c>
      <c r="I1204" s="62">
        <v>2.316E-2</v>
      </c>
      <c r="J1204" s="62">
        <v>2.9430000000000001E-2</v>
      </c>
      <c r="K1204" s="62">
        <v>0.10806</v>
      </c>
    </row>
    <row r="1205" spans="1:11" x14ac:dyDescent="0.35">
      <c r="A1205" s="62">
        <v>1199</v>
      </c>
      <c r="B1205" s="62">
        <v>-0.39273000000000002</v>
      </c>
      <c r="C1205" s="62">
        <v>7.3330000000000006E-2</v>
      </c>
      <c r="D1205" s="62">
        <v>-7.0790000000000006E-2</v>
      </c>
      <c r="E1205" s="62">
        <v>-3.9199999999999999E-2</v>
      </c>
      <c r="F1205" s="62">
        <v>8.9080000000000006E-2</v>
      </c>
      <c r="G1205" s="62">
        <v>0.10308</v>
      </c>
      <c r="H1205" s="62">
        <v>-0.17279</v>
      </c>
      <c r="I1205" s="62">
        <v>7.689E-2</v>
      </c>
      <c r="J1205" s="62">
        <v>2.3709999999999998E-2</v>
      </c>
      <c r="K1205" s="62">
        <v>0.12977</v>
      </c>
    </row>
    <row r="1206" spans="1:11" x14ac:dyDescent="0.35">
      <c r="A1206" s="62">
        <v>1200</v>
      </c>
      <c r="B1206" s="62">
        <v>-0.39374999999999999</v>
      </c>
      <c r="C1206" s="62">
        <v>0.10362</v>
      </c>
      <c r="D1206" s="62">
        <v>-5.2470000000000003E-2</v>
      </c>
      <c r="E1206" s="62">
        <v>-4.3299999999999996E-3</v>
      </c>
      <c r="F1206" s="62">
        <v>0.14102000000000001</v>
      </c>
      <c r="G1206" s="62">
        <v>6.2440000000000002E-2</v>
      </c>
      <c r="H1206" s="62">
        <v>-0.15473000000000001</v>
      </c>
      <c r="I1206" s="62">
        <v>2.4279999999999999E-2</v>
      </c>
      <c r="J1206" s="62">
        <v>-2.112E-2</v>
      </c>
      <c r="K1206" s="62">
        <v>3.4669999999999999E-2</v>
      </c>
    </row>
    <row r="1207" spans="1:11" x14ac:dyDescent="0.35">
      <c r="A1207" s="62">
        <v>1201</v>
      </c>
      <c r="B1207" s="62">
        <v>-0.39545000000000002</v>
      </c>
      <c r="C1207" s="62">
        <v>7.6980000000000007E-2</v>
      </c>
      <c r="D1207" s="62">
        <v>-6.7500000000000004E-2</v>
      </c>
      <c r="E1207" s="62">
        <v>-1.541E-2</v>
      </c>
      <c r="F1207" s="62">
        <v>7.152E-2</v>
      </c>
      <c r="G1207" s="62">
        <v>0.10123</v>
      </c>
      <c r="H1207" s="62">
        <v>-0.15364</v>
      </c>
      <c r="I1207" s="62">
        <v>6.2530000000000002E-2</v>
      </c>
      <c r="J1207" s="62">
        <v>2.8029999999999999E-2</v>
      </c>
      <c r="K1207" s="62">
        <v>0.13797000000000001</v>
      </c>
    </row>
    <row r="1208" spans="1:11" x14ac:dyDescent="0.35">
      <c r="A1208" s="62">
        <v>1202</v>
      </c>
      <c r="B1208" s="62">
        <v>-0.26923999999999998</v>
      </c>
      <c r="C1208" s="62">
        <v>5.5809999999999998E-2</v>
      </c>
      <c r="D1208" s="62">
        <v>8.4799999999999997E-3</v>
      </c>
      <c r="E1208" s="62">
        <v>-1.086E-2</v>
      </c>
      <c r="F1208" s="62">
        <v>3.5869999999999999E-2</v>
      </c>
      <c r="G1208" s="62">
        <v>5.1929999999999997E-2</v>
      </c>
      <c r="H1208" s="62">
        <v>-3.8429999999999999E-2</v>
      </c>
      <c r="I1208" s="62">
        <v>3.7190000000000001E-2</v>
      </c>
      <c r="J1208" s="62">
        <v>-4.9169999999999998E-2</v>
      </c>
      <c r="K1208" s="62">
        <v>-6.88E-2</v>
      </c>
    </row>
    <row r="1209" spans="1:11" x14ac:dyDescent="0.35">
      <c r="A1209" s="62">
        <v>1203</v>
      </c>
      <c r="B1209" s="62">
        <v>-0.39512000000000003</v>
      </c>
      <c r="C1209" s="62">
        <v>6.9860000000000005E-2</v>
      </c>
      <c r="D1209" s="62">
        <v>-5.0279999999999998E-2</v>
      </c>
      <c r="E1209" s="62">
        <v>1.24E-2</v>
      </c>
      <c r="F1209" s="62">
        <v>6.6100000000000004E-3</v>
      </c>
      <c r="G1209" s="62">
        <v>0.11154</v>
      </c>
      <c r="H1209" s="62">
        <v>-0.2298</v>
      </c>
      <c r="I1209" s="62">
        <v>3.354E-2</v>
      </c>
      <c r="J1209" s="62">
        <v>2.3709999999999998E-2</v>
      </c>
      <c r="K1209" s="62">
        <v>0.12045</v>
      </c>
    </row>
    <row r="1210" spans="1:11" x14ac:dyDescent="0.35">
      <c r="A1210" s="62">
        <v>1204</v>
      </c>
      <c r="B1210" s="62">
        <v>-0.39632000000000001</v>
      </c>
      <c r="C1210" s="62">
        <v>6.5229999999999996E-2</v>
      </c>
      <c r="D1210" s="62">
        <v>-3.0700000000000002E-2</v>
      </c>
      <c r="E1210" s="62">
        <v>5.808E-2</v>
      </c>
      <c r="F1210" s="62">
        <v>-7.0290000000000005E-2</v>
      </c>
      <c r="G1210" s="62">
        <v>0.11716</v>
      </c>
      <c r="H1210" s="62">
        <v>-0.27516000000000002</v>
      </c>
      <c r="I1210" s="62">
        <v>-8.0199999999999994E-3</v>
      </c>
      <c r="J1210" s="62">
        <v>2.1329999999999998E-2</v>
      </c>
      <c r="K1210" s="62">
        <v>0.11632000000000001</v>
      </c>
    </row>
    <row r="1211" spans="1:11" x14ac:dyDescent="0.35">
      <c r="A1211" s="62">
        <v>1205</v>
      </c>
      <c r="B1211" s="62">
        <v>-0.25833</v>
      </c>
      <c r="C1211" s="62">
        <v>6.8680000000000005E-2</v>
      </c>
      <c r="D1211" s="62">
        <v>-4.5780000000000001E-2</v>
      </c>
      <c r="E1211" s="62">
        <v>7.2230000000000003E-2</v>
      </c>
      <c r="F1211" s="62">
        <v>2.1399999999999999E-2</v>
      </c>
      <c r="G1211" s="62">
        <v>9.4500000000000001E-3</v>
      </c>
      <c r="H1211" s="62">
        <v>0.13017999999999999</v>
      </c>
      <c r="I1211" s="62">
        <v>-1.5299999999999999E-2</v>
      </c>
      <c r="J1211" s="62">
        <v>1.3429999999999999E-2</v>
      </c>
      <c r="K1211" s="62">
        <v>-8.3800000000000003E-3</v>
      </c>
    </row>
    <row r="1212" spans="1:11" x14ac:dyDescent="0.35">
      <c r="A1212" s="62">
        <v>1206</v>
      </c>
      <c r="B1212" s="62">
        <v>-0.39600000000000002</v>
      </c>
      <c r="C1212" s="62">
        <v>6.6830000000000001E-2</v>
      </c>
      <c r="D1212" s="62">
        <v>-4.7019999999999999E-2</v>
      </c>
      <c r="E1212" s="62">
        <v>2.6900000000000001E-3</v>
      </c>
      <c r="F1212" s="62">
        <v>5.1000000000000004E-3</v>
      </c>
      <c r="G1212" s="62">
        <v>0.11155</v>
      </c>
      <c r="H1212" s="62">
        <v>-0.23955000000000001</v>
      </c>
      <c r="I1212" s="62">
        <v>3.49E-2</v>
      </c>
      <c r="J1212" s="62">
        <v>2.1100000000000001E-2</v>
      </c>
      <c r="K1212" s="62">
        <v>0.11901</v>
      </c>
    </row>
    <row r="1213" spans="1:11" x14ac:dyDescent="0.35">
      <c r="A1213" s="62">
        <v>1207</v>
      </c>
      <c r="B1213" s="62">
        <v>-0.39291999999999999</v>
      </c>
      <c r="C1213" s="62">
        <v>8.2860000000000003E-2</v>
      </c>
      <c r="D1213" s="62">
        <v>-3.8269999999999998E-2</v>
      </c>
      <c r="E1213" s="62">
        <v>0.11574</v>
      </c>
      <c r="F1213" s="62">
        <v>-6.2469999999999998E-2</v>
      </c>
      <c r="G1213" s="62">
        <v>7.7160000000000006E-2</v>
      </c>
      <c r="H1213" s="62">
        <v>-0.19441</v>
      </c>
      <c r="I1213" s="62">
        <v>-6.7210000000000006E-2</v>
      </c>
      <c r="J1213" s="62">
        <v>2.8060000000000002E-2</v>
      </c>
      <c r="K1213" s="62">
        <v>0.10159</v>
      </c>
    </row>
    <row r="1214" spans="1:11" x14ac:dyDescent="0.35">
      <c r="A1214" s="62">
        <v>1208</v>
      </c>
      <c r="B1214" s="62">
        <v>-0.39451999999999998</v>
      </c>
      <c r="C1214" s="62">
        <v>0.08</v>
      </c>
      <c r="D1214" s="62">
        <v>-3.1150000000000001E-2</v>
      </c>
      <c r="E1214" s="62">
        <v>0.11898</v>
      </c>
      <c r="F1214" s="62">
        <v>-6.9260000000000002E-2</v>
      </c>
      <c r="G1214" s="62">
        <v>8.0829999999999999E-2</v>
      </c>
      <c r="H1214" s="62">
        <v>-0.22683</v>
      </c>
      <c r="I1214" s="62">
        <v>-7.0849999999999996E-2</v>
      </c>
      <c r="J1214" s="62">
        <v>2.9860000000000001E-2</v>
      </c>
      <c r="K1214" s="62">
        <v>9.085E-2</v>
      </c>
    </row>
    <row r="1215" spans="1:11" x14ac:dyDescent="0.35">
      <c r="A1215" s="62">
        <v>1209</v>
      </c>
      <c r="B1215" s="62">
        <v>-0.39130999999999999</v>
      </c>
      <c r="C1215" s="62">
        <v>0.1095</v>
      </c>
      <c r="D1215" s="62">
        <v>-4.9340000000000002E-2</v>
      </c>
      <c r="E1215" s="62">
        <v>0.20877000000000001</v>
      </c>
      <c r="F1215" s="62">
        <v>-7.0849999999999996E-2</v>
      </c>
      <c r="G1215" s="62">
        <v>3.1989999999999998E-2</v>
      </c>
      <c r="H1215" s="62">
        <v>-5.8389999999999997E-2</v>
      </c>
      <c r="I1215" s="62">
        <v>-0.14294000000000001</v>
      </c>
      <c r="J1215" s="62">
        <v>4.1180000000000001E-2</v>
      </c>
      <c r="K1215" s="62">
        <v>0.10617</v>
      </c>
    </row>
    <row r="1216" spans="1:11" x14ac:dyDescent="0.35">
      <c r="A1216" s="62">
        <v>1210</v>
      </c>
      <c r="B1216" s="62">
        <v>-0.39200000000000002</v>
      </c>
      <c r="C1216" s="62">
        <v>7.843E-2</v>
      </c>
      <c r="D1216" s="62">
        <v>-3.662E-2</v>
      </c>
      <c r="E1216" s="62">
        <v>9.8059999999999994E-2</v>
      </c>
      <c r="F1216" s="62">
        <v>-5.4359999999999999E-2</v>
      </c>
      <c r="G1216" s="62">
        <v>7.9899999999999999E-2</v>
      </c>
      <c r="H1216" s="62">
        <v>-0.22241</v>
      </c>
      <c r="I1216" s="62">
        <v>-5.8840000000000003E-2</v>
      </c>
      <c r="J1216" s="62">
        <v>2.4889999999999999E-2</v>
      </c>
      <c r="K1216" s="62">
        <v>9.171E-2</v>
      </c>
    </row>
    <row r="1217" spans="1:11" x14ac:dyDescent="0.35">
      <c r="A1217" s="62">
        <v>1211</v>
      </c>
      <c r="B1217" s="62">
        <v>-0.39979999999999999</v>
      </c>
      <c r="C1217" s="62">
        <v>9.9260000000000001E-2</v>
      </c>
      <c r="D1217" s="62">
        <v>-2.8400000000000001E-3</v>
      </c>
      <c r="E1217" s="62">
        <v>0.12806000000000001</v>
      </c>
      <c r="F1217" s="62">
        <v>-4.2599999999999999E-2</v>
      </c>
      <c r="G1217" s="62">
        <v>6.9690000000000002E-2</v>
      </c>
      <c r="H1217" s="62">
        <v>-0.19727</v>
      </c>
      <c r="I1217" s="62">
        <v>-8.6040000000000005E-2</v>
      </c>
      <c r="J1217" s="62">
        <v>-2.0029999999999999E-2</v>
      </c>
      <c r="K1217" s="62">
        <v>5.4219999999999997E-2</v>
      </c>
    </row>
    <row r="1218" spans="1:11" x14ac:dyDescent="0.35">
      <c r="A1218" s="62">
        <v>1212</v>
      </c>
      <c r="B1218" s="62">
        <v>-0.39006999999999997</v>
      </c>
      <c r="C1218" s="62">
        <v>0.10638</v>
      </c>
      <c r="D1218" s="62">
        <v>-4.7449999999999999E-2</v>
      </c>
      <c r="E1218" s="62">
        <v>0.20096</v>
      </c>
      <c r="F1218" s="62">
        <v>-6.454E-2</v>
      </c>
      <c r="G1218" s="62">
        <v>3.2910000000000002E-2</v>
      </c>
      <c r="H1218" s="62">
        <v>-7.3910000000000003E-2</v>
      </c>
      <c r="I1218" s="62">
        <v>-0.13961000000000001</v>
      </c>
      <c r="J1218" s="62">
        <v>3.9550000000000002E-2</v>
      </c>
      <c r="K1218" s="62">
        <v>0.10094</v>
      </c>
    </row>
    <row r="1219" spans="1:11" x14ac:dyDescent="0.35">
      <c r="A1219" s="62">
        <v>1213</v>
      </c>
      <c r="B1219" s="62">
        <v>-0.26089000000000001</v>
      </c>
      <c r="C1219" s="62">
        <v>7.2870000000000004E-2</v>
      </c>
      <c r="D1219" s="62">
        <v>3.4360000000000002E-2</v>
      </c>
      <c r="E1219" s="62">
        <v>0.16234999999999999</v>
      </c>
      <c r="F1219" s="62">
        <v>-7.8109999999999999E-2</v>
      </c>
      <c r="G1219" s="62">
        <v>-1.0500000000000001E-2</v>
      </c>
      <c r="H1219" s="62">
        <v>-2.9250000000000002E-2</v>
      </c>
      <c r="I1219" s="62">
        <v>-0.14551</v>
      </c>
      <c r="J1219" s="62">
        <v>-4.58E-2</v>
      </c>
      <c r="K1219" s="62">
        <v>-0.13003000000000001</v>
      </c>
    </row>
    <row r="1220" spans="1:11" x14ac:dyDescent="0.35">
      <c r="A1220" s="62">
        <v>1214</v>
      </c>
      <c r="B1220" s="62">
        <v>-0.39200000000000002</v>
      </c>
      <c r="C1220" s="62">
        <v>7.8759999999999997E-2</v>
      </c>
      <c r="D1220" s="62">
        <v>-3.4320000000000003E-2</v>
      </c>
      <c r="E1220" s="62">
        <v>0.10803</v>
      </c>
      <c r="F1220" s="62">
        <v>-5.8189999999999999E-2</v>
      </c>
      <c r="G1220" s="62">
        <v>7.7130000000000004E-2</v>
      </c>
      <c r="H1220" s="62">
        <v>-0.20865</v>
      </c>
      <c r="I1220" s="62">
        <v>-6.6040000000000001E-2</v>
      </c>
      <c r="J1220" s="62">
        <v>2.58E-2</v>
      </c>
      <c r="K1220" s="62">
        <v>9.8089999999999997E-2</v>
      </c>
    </row>
    <row r="1221" spans="1:11" x14ac:dyDescent="0.35">
      <c r="A1221" s="62">
        <v>1215</v>
      </c>
      <c r="B1221" s="62">
        <v>-0.39782000000000001</v>
      </c>
      <c r="C1221" s="62">
        <v>6.7549999999999999E-2</v>
      </c>
      <c r="D1221" s="62">
        <v>-3.0880000000000001E-2</v>
      </c>
      <c r="E1221" s="62">
        <v>6.5989999999999993E-2</v>
      </c>
      <c r="F1221" s="62">
        <v>-7.8350000000000003E-2</v>
      </c>
      <c r="G1221" s="62">
        <v>0.11554</v>
      </c>
      <c r="H1221" s="62">
        <v>-0.25879999999999997</v>
      </c>
      <c r="I1221" s="62">
        <v>-1.315E-2</v>
      </c>
      <c r="J1221" s="62">
        <v>2.2429999999999999E-2</v>
      </c>
      <c r="K1221" s="62">
        <v>0.1229</v>
      </c>
    </row>
    <row r="1222" spans="1:11" x14ac:dyDescent="0.35">
      <c r="A1222" s="62">
        <v>1216</v>
      </c>
      <c r="B1222" s="62">
        <v>0.17907000000000001</v>
      </c>
      <c r="C1222" s="62">
        <v>6.787E-2</v>
      </c>
      <c r="D1222" s="62">
        <v>6.9120000000000001E-2</v>
      </c>
      <c r="E1222" s="62">
        <v>0.12691</v>
      </c>
      <c r="F1222" s="62">
        <v>-0.10501000000000001</v>
      </c>
      <c r="G1222" s="62">
        <v>4.8770000000000001E-2</v>
      </c>
      <c r="H1222" s="62">
        <v>-9.4549999999999995E-2</v>
      </c>
      <c r="I1222" s="62">
        <v>2.6900000000000001E-3</v>
      </c>
      <c r="J1222" s="62">
        <v>1.4239999999999999E-2</v>
      </c>
      <c r="K1222" s="62">
        <v>7.9390000000000002E-2</v>
      </c>
    </row>
    <row r="1223" spans="1:11" x14ac:dyDescent="0.35">
      <c r="A1223" s="62">
        <v>1217</v>
      </c>
      <c r="B1223" s="62">
        <v>-1.8720000000000001E-2</v>
      </c>
      <c r="C1223" s="62">
        <v>-0.38342999999999999</v>
      </c>
      <c r="D1223" s="62">
        <v>0.13327</v>
      </c>
      <c r="E1223" s="62">
        <v>-9.3729999999999994E-2</v>
      </c>
      <c r="F1223" s="62">
        <v>-0.10542</v>
      </c>
      <c r="G1223" s="62">
        <v>-0.1008</v>
      </c>
      <c r="H1223" s="62">
        <v>-0.20710000000000001</v>
      </c>
      <c r="I1223" s="62">
        <v>-7.9000000000000008E-3</v>
      </c>
      <c r="J1223" s="62">
        <v>0.1721</v>
      </c>
      <c r="K1223" s="62">
        <v>2.6429999999999999E-2</v>
      </c>
    </row>
    <row r="1224" spans="1:11" x14ac:dyDescent="0.35">
      <c r="A1224" s="62">
        <v>1218</v>
      </c>
      <c r="B1224" s="62">
        <v>-8.0369999999999997E-2</v>
      </c>
      <c r="C1224" s="62">
        <v>-9.4539999999999999E-2</v>
      </c>
      <c r="D1224" s="62">
        <v>0.14377999999999999</v>
      </c>
      <c r="E1224" s="62">
        <v>-0.34954000000000002</v>
      </c>
      <c r="F1224" s="62">
        <v>-0.11151999999999999</v>
      </c>
      <c r="G1224" s="62">
        <v>-0.16428000000000001</v>
      </c>
      <c r="H1224" s="62">
        <v>-3.6819999999999999E-2</v>
      </c>
      <c r="I1224" s="62">
        <v>-0.23415</v>
      </c>
      <c r="J1224" s="62">
        <v>0.10274999999999999</v>
      </c>
      <c r="K1224" s="62">
        <v>4.2199999999999998E-3</v>
      </c>
    </row>
    <row r="1225" spans="1:11" x14ac:dyDescent="0.35">
      <c r="A1225" s="62">
        <v>1219</v>
      </c>
      <c r="B1225" s="62">
        <v>7.9769999999999994E-2</v>
      </c>
      <c r="C1225" s="62">
        <v>0.25816</v>
      </c>
      <c r="D1225" s="62">
        <v>9.8600000000000007E-3</v>
      </c>
      <c r="E1225" s="62">
        <v>-0.16275000000000001</v>
      </c>
      <c r="F1225" s="62">
        <v>-0.11767</v>
      </c>
      <c r="G1225" s="62">
        <v>1.636E-2</v>
      </c>
      <c r="H1225" s="62">
        <v>-3.3020000000000001E-2</v>
      </c>
      <c r="I1225" s="62">
        <v>-0.14038999999999999</v>
      </c>
      <c r="J1225" s="62">
        <v>4.2759999999999999E-2</v>
      </c>
      <c r="K1225" s="62">
        <v>-7.2450000000000001E-2</v>
      </c>
    </row>
    <row r="1226" spans="1:11" x14ac:dyDescent="0.35">
      <c r="A1226" s="62">
        <v>1220</v>
      </c>
      <c r="B1226" s="62">
        <v>2.0549999999999999E-2</v>
      </c>
      <c r="C1226" s="62">
        <v>-0.19639000000000001</v>
      </c>
      <c r="D1226" s="62">
        <v>0.16556999999999999</v>
      </c>
      <c r="E1226" s="62">
        <v>-0.37580000000000002</v>
      </c>
      <c r="F1226" s="62">
        <v>-8.1199999999999994E-2</v>
      </c>
      <c r="G1226" s="62">
        <v>-0.20905000000000001</v>
      </c>
      <c r="H1226" s="62">
        <v>0.15731999999999999</v>
      </c>
      <c r="I1226" s="62">
        <v>-0.24573999999999999</v>
      </c>
      <c r="J1226" s="62">
        <v>-4.0129999999999999E-2</v>
      </c>
      <c r="K1226" s="62">
        <v>7.7160000000000006E-2</v>
      </c>
    </row>
    <row r="1227" spans="1:11" x14ac:dyDescent="0.35">
      <c r="A1227" s="62">
        <v>1221</v>
      </c>
      <c r="B1227" s="62">
        <v>0.12697</v>
      </c>
      <c r="C1227" s="62">
        <v>-9.2490000000000003E-2</v>
      </c>
      <c r="D1227" s="62">
        <v>3.4329999999999999E-2</v>
      </c>
      <c r="E1227" s="62">
        <v>-0.34742000000000001</v>
      </c>
      <c r="F1227" s="62">
        <v>-8.1500000000000003E-2</v>
      </c>
      <c r="G1227" s="62">
        <v>-0.28084999999999999</v>
      </c>
      <c r="H1227" s="62">
        <v>5.6169999999999998E-2</v>
      </c>
      <c r="I1227" s="62">
        <v>-0.18634999999999999</v>
      </c>
      <c r="J1227" s="62">
        <v>-0.17985000000000001</v>
      </c>
      <c r="K1227" s="62">
        <v>0.10871</v>
      </c>
    </row>
    <row r="1228" spans="1:11" x14ac:dyDescent="0.35">
      <c r="A1228" s="62">
        <v>1222</v>
      </c>
      <c r="B1228" s="62">
        <v>1.9779999999999999E-2</v>
      </c>
      <c r="C1228" s="62">
        <v>-0.19746</v>
      </c>
      <c r="D1228" s="62">
        <v>0.16300999999999999</v>
      </c>
      <c r="E1228" s="62">
        <v>-0.38976</v>
      </c>
      <c r="F1228" s="62">
        <v>-7.0809999999999998E-2</v>
      </c>
      <c r="G1228" s="62">
        <v>-0.20441999999999999</v>
      </c>
      <c r="H1228" s="62">
        <v>0.13152</v>
      </c>
      <c r="I1228" s="62">
        <v>-0.23524</v>
      </c>
      <c r="J1228" s="62">
        <v>-4.19E-2</v>
      </c>
      <c r="K1228" s="62">
        <v>6.6989999999999994E-2</v>
      </c>
    </row>
    <row r="1229" spans="1:11" x14ac:dyDescent="0.35">
      <c r="A1229" s="62">
        <v>1223</v>
      </c>
      <c r="B1229" s="62">
        <v>0.14396999999999999</v>
      </c>
      <c r="C1229" s="62">
        <v>0.18897</v>
      </c>
      <c r="D1229" s="62">
        <v>6.9800000000000001E-2</v>
      </c>
      <c r="E1229" s="62">
        <v>-0.30764000000000002</v>
      </c>
      <c r="F1229" s="62">
        <v>-0.11434999999999999</v>
      </c>
      <c r="G1229" s="62">
        <v>-0.27736</v>
      </c>
      <c r="H1229" s="62">
        <v>0.11869</v>
      </c>
      <c r="I1229" s="62">
        <v>-0.14416999999999999</v>
      </c>
      <c r="J1229" s="62">
        <v>-5.2630000000000003E-2</v>
      </c>
      <c r="K1229" s="62">
        <v>-0.13521</v>
      </c>
    </row>
    <row r="1230" spans="1:11" x14ac:dyDescent="0.35">
      <c r="A1230" s="62">
        <v>1224</v>
      </c>
      <c r="B1230" s="62">
        <v>1.593E-2</v>
      </c>
      <c r="C1230" s="62">
        <v>-0.20569999999999999</v>
      </c>
      <c r="D1230" s="62">
        <v>0.16334000000000001</v>
      </c>
      <c r="E1230" s="62">
        <v>-0.42383999999999999</v>
      </c>
      <c r="F1230" s="62">
        <v>-8.2000000000000003E-2</v>
      </c>
      <c r="G1230" s="62">
        <v>-0.17560999999999999</v>
      </c>
      <c r="H1230" s="62">
        <v>9.6659999999999996E-2</v>
      </c>
      <c r="I1230" s="62">
        <v>-0.18995000000000001</v>
      </c>
      <c r="J1230" s="62">
        <v>-4.3060000000000001E-2</v>
      </c>
      <c r="K1230" s="62">
        <v>8.7520000000000001E-2</v>
      </c>
    </row>
    <row r="1231" spans="1:11" x14ac:dyDescent="0.35">
      <c r="A1231" s="62">
        <v>1225</v>
      </c>
      <c r="B1231" s="62">
        <v>2.2450000000000001E-2</v>
      </c>
      <c r="C1231" s="62">
        <v>-0.18773999999999999</v>
      </c>
      <c r="D1231" s="62">
        <v>0.15668000000000001</v>
      </c>
      <c r="E1231" s="62">
        <v>-0.34878999999999999</v>
      </c>
      <c r="F1231" s="62">
        <v>-8.5309999999999997E-2</v>
      </c>
      <c r="G1231" s="62">
        <v>-0.21393000000000001</v>
      </c>
      <c r="H1231" s="62">
        <v>0.20585000000000001</v>
      </c>
      <c r="I1231" s="62">
        <v>-0.25244</v>
      </c>
      <c r="J1231" s="62">
        <v>-3.1919999999999997E-2</v>
      </c>
      <c r="K1231" s="62">
        <v>8.9810000000000001E-2</v>
      </c>
    </row>
    <row r="1232" spans="1:11" x14ac:dyDescent="0.35">
      <c r="A1232" s="62">
        <v>1226</v>
      </c>
      <c r="B1232" s="62">
        <v>1.915E-2</v>
      </c>
      <c r="C1232" s="62">
        <v>-0.19184000000000001</v>
      </c>
      <c r="D1232" s="62">
        <v>0.15606999999999999</v>
      </c>
      <c r="E1232" s="62">
        <v>-0.37625999999999998</v>
      </c>
      <c r="F1232" s="62">
        <v>-6.8970000000000004E-2</v>
      </c>
      <c r="G1232" s="62">
        <v>-0.20658000000000001</v>
      </c>
      <c r="H1232" s="62">
        <v>0.15769</v>
      </c>
      <c r="I1232" s="62">
        <v>-0.23626</v>
      </c>
      <c r="J1232" s="62">
        <v>-3.7229999999999999E-2</v>
      </c>
      <c r="K1232" s="62">
        <v>7.4230000000000004E-2</v>
      </c>
    </row>
    <row r="1233" spans="1:11" x14ac:dyDescent="0.35">
      <c r="A1233" s="62">
        <v>1227</v>
      </c>
      <c r="B1233" s="62">
        <v>1.8759999999999999E-2</v>
      </c>
      <c r="C1233" s="62">
        <v>-0.22184999999999999</v>
      </c>
      <c r="D1233" s="62">
        <v>0.17202999999999999</v>
      </c>
      <c r="E1233" s="62">
        <v>-0.47066000000000002</v>
      </c>
      <c r="F1233" s="62">
        <v>-9.2020000000000005E-2</v>
      </c>
      <c r="G1233" s="62">
        <v>-0.14649999999999999</v>
      </c>
      <c r="H1233" s="62">
        <v>3.3980000000000003E-2</v>
      </c>
      <c r="I1233" s="62">
        <v>-0.14401</v>
      </c>
      <c r="J1233" s="62">
        <v>-4.7780000000000003E-2</v>
      </c>
      <c r="K1233" s="62">
        <v>9.6670000000000006E-2</v>
      </c>
    </row>
    <row r="1234" spans="1:11" x14ac:dyDescent="0.35">
      <c r="A1234" s="62">
        <v>1228</v>
      </c>
      <c r="B1234" s="62">
        <v>1.601E-2</v>
      </c>
      <c r="C1234" s="62">
        <v>-0.20496</v>
      </c>
      <c r="D1234" s="62">
        <v>0.16414999999999999</v>
      </c>
      <c r="E1234" s="62">
        <v>-0.41596</v>
      </c>
      <c r="F1234" s="62">
        <v>-8.4089999999999998E-2</v>
      </c>
      <c r="G1234" s="62">
        <v>-0.17731</v>
      </c>
      <c r="H1234" s="62">
        <v>0.1071</v>
      </c>
      <c r="I1234" s="62">
        <v>-0.19475999999999999</v>
      </c>
      <c r="J1234" s="62">
        <v>-4.2079999999999999E-2</v>
      </c>
      <c r="K1234" s="62">
        <v>9.1829999999999995E-2</v>
      </c>
    </row>
    <row r="1235" spans="1:11" x14ac:dyDescent="0.35">
      <c r="A1235" s="62">
        <v>1229</v>
      </c>
      <c r="B1235" s="62">
        <v>1.703E-2</v>
      </c>
      <c r="C1235" s="62">
        <v>-0.20988999999999999</v>
      </c>
      <c r="D1235" s="62">
        <v>0.16819999999999999</v>
      </c>
      <c r="E1235" s="62">
        <v>-0.42998999999999998</v>
      </c>
      <c r="F1235" s="62">
        <v>-8.0729999999999996E-2</v>
      </c>
      <c r="G1235" s="62">
        <v>-0.17671000000000001</v>
      </c>
      <c r="H1235" s="62">
        <v>8.7220000000000006E-2</v>
      </c>
      <c r="I1235" s="62">
        <v>-0.19059999999999999</v>
      </c>
      <c r="J1235" s="62">
        <v>-4.5379999999999997E-2</v>
      </c>
      <c r="K1235" s="62">
        <v>8.5720000000000005E-2</v>
      </c>
    </row>
    <row r="1236" spans="1:11" x14ac:dyDescent="0.35">
      <c r="A1236" s="62">
        <v>1230</v>
      </c>
      <c r="B1236" s="62">
        <v>2.3560000000000001E-2</v>
      </c>
      <c r="C1236" s="62">
        <v>-0.16747999999999999</v>
      </c>
      <c r="D1236" s="62">
        <v>0.17519999999999999</v>
      </c>
      <c r="E1236" s="62">
        <v>-0.32962000000000002</v>
      </c>
      <c r="F1236" s="62">
        <v>-4.4859999999999997E-2</v>
      </c>
      <c r="G1236" s="62">
        <v>-0.24445</v>
      </c>
      <c r="H1236" s="62">
        <v>0.21171000000000001</v>
      </c>
      <c r="I1236" s="62">
        <v>-0.29210000000000003</v>
      </c>
      <c r="J1236" s="62">
        <v>-6.8870000000000001E-2</v>
      </c>
      <c r="K1236" s="62">
        <v>1.5789999999999998E-2</v>
      </c>
    </row>
    <row r="1237" spans="1:11" x14ac:dyDescent="0.35">
      <c r="A1237" s="62">
        <v>1231</v>
      </c>
      <c r="B1237" s="62">
        <v>1.6129999999999999E-2</v>
      </c>
      <c r="C1237" s="62">
        <v>-0.20255000000000001</v>
      </c>
      <c r="D1237" s="62">
        <v>0.16214999999999999</v>
      </c>
      <c r="E1237" s="62">
        <v>-0.40991</v>
      </c>
      <c r="F1237" s="62">
        <v>-8.8450000000000001E-2</v>
      </c>
      <c r="G1237" s="62">
        <v>-0.17807999999999999</v>
      </c>
      <c r="H1237" s="62">
        <v>0.1192</v>
      </c>
      <c r="I1237" s="62">
        <v>-0.19678000000000001</v>
      </c>
      <c r="J1237" s="62">
        <v>-4.0320000000000002E-2</v>
      </c>
      <c r="K1237" s="62">
        <v>9.5089999999999994E-2</v>
      </c>
    </row>
    <row r="1238" spans="1:11" x14ac:dyDescent="0.35">
      <c r="A1238" s="62">
        <v>1232</v>
      </c>
      <c r="B1238" s="62">
        <v>1.917E-2</v>
      </c>
      <c r="C1238" s="62">
        <v>-0.19167999999999999</v>
      </c>
      <c r="D1238" s="62">
        <v>0.15576000000000001</v>
      </c>
      <c r="E1238" s="62">
        <v>-0.37628</v>
      </c>
      <c r="F1238" s="62">
        <v>-6.8659999999999999E-2</v>
      </c>
      <c r="G1238" s="62">
        <v>-0.20641999999999999</v>
      </c>
      <c r="H1238" s="62">
        <v>0.15742999999999999</v>
      </c>
      <c r="I1238" s="62">
        <v>-0.23594999999999999</v>
      </c>
      <c r="J1238" s="62">
        <v>-3.7139999999999999E-2</v>
      </c>
      <c r="K1238" s="62">
        <v>7.3980000000000004E-2</v>
      </c>
    </row>
    <row r="1239" spans="1:11" x14ac:dyDescent="0.35">
      <c r="A1239" s="62">
        <v>1233</v>
      </c>
      <c r="B1239" s="62">
        <v>1.636E-2</v>
      </c>
      <c r="C1239" s="62">
        <v>-0.21582000000000001</v>
      </c>
      <c r="D1239" s="62">
        <v>0.20744000000000001</v>
      </c>
      <c r="E1239" s="62">
        <v>-0.32778000000000002</v>
      </c>
      <c r="F1239" s="62">
        <v>-0.22799</v>
      </c>
      <c r="G1239" s="62">
        <v>-0.17013</v>
      </c>
      <c r="H1239" s="62">
        <v>3.3239999999999999E-2</v>
      </c>
      <c r="I1239" s="62">
        <v>-0.27789999999999998</v>
      </c>
      <c r="J1239" s="62">
        <v>-4.4200000000000003E-2</v>
      </c>
      <c r="K1239" s="62">
        <v>8.4279999999999994E-2</v>
      </c>
    </row>
    <row r="1240" spans="1:11" x14ac:dyDescent="0.35">
      <c r="A1240" s="62">
        <v>1234</v>
      </c>
      <c r="B1240" s="62">
        <v>1.2760000000000001E-2</v>
      </c>
      <c r="C1240" s="62">
        <v>-0.20615</v>
      </c>
      <c r="D1240" s="62">
        <v>0.17215</v>
      </c>
      <c r="E1240" s="62">
        <v>-0.40571000000000002</v>
      </c>
      <c r="F1240" s="62">
        <v>-9.9760000000000001E-2</v>
      </c>
      <c r="G1240" s="62">
        <v>-0.17546999999999999</v>
      </c>
      <c r="H1240" s="62">
        <v>9.2160000000000006E-2</v>
      </c>
      <c r="I1240" s="62">
        <v>-0.20499000000000001</v>
      </c>
      <c r="J1240" s="62">
        <v>-4.0149999999999998E-2</v>
      </c>
      <c r="K1240" s="62">
        <v>8.9190000000000005E-2</v>
      </c>
    </row>
    <row r="1241" spans="1:11" x14ac:dyDescent="0.35">
      <c r="A1241" s="62">
        <v>1235</v>
      </c>
      <c r="B1241" s="62">
        <v>-3.6999999999999998E-2</v>
      </c>
      <c r="C1241" s="62">
        <v>-4.9209999999999997E-2</v>
      </c>
      <c r="D1241" s="62">
        <v>4.4200000000000003E-2</v>
      </c>
      <c r="E1241" s="62">
        <v>-0.19864999999999999</v>
      </c>
      <c r="F1241" s="62">
        <v>0.13936000000000001</v>
      </c>
      <c r="G1241" s="62">
        <v>-1.4710000000000001E-2</v>
      </c>
      <c r="H1241" s="62">
        <v>0.13774</v>
      </c>
      <c r="I1241" s="62">
        <v>-0.2117</v>
      </c>
      <c r="J1241" s="62">
        <v>6.7799999999999999E-2</v>
      </c>
      <c r="K1241" s="62">
        <v>5.867E-2</v>
      </c>
    </row>
    <row r="1242" spans="1:11" x14ac:dyDescent="0.35">
      <c r="A1242" s="62">
        <v>1236</v>
      </c>
      <c r="B1242" s="62">
        <v>1.874E-2</v>
      </c>
      <c r="C1242" s="62">
        <v>-0.19220999999999999</v>
      </c>
      <c r="D1242" s="62">
        <v>0.15765999999999999</v>
      </c>
      <c r="E1242" s="62">
        <v>-0.37595000000000001</v>
      </c>
      <c r="F1242" s="62">
        <v>-7.17E-2</v>
      </c>
      <c r="G1242" s="62">
        <v>-0.20580999999999999</v>
      </c>
      <c r="H1242" s="62">
        <v>0.15459999999999999</v>
      </c>
      <c r="I1242" s="62">
        <v>-0.23802000000000001</v>
      </c>
      <c r="J1242" s="62">
        <v>-3.8019999999999998E-2</v>
      </c>
      <c r="K1242" s="62">
        <v>7.3910000000000003E-2</v>
      </c>
    </row>
    <row r="1243" spans="1:11" x14ac:dyDescent="0.35">
      <c r="A1243" s="62">
        <v>1237</v>
      </c>
      <c r="B1243" s="62">
        <v>1.4420000000000001E-2</v>
      </c>
      <c r="C1243" s="62">
        <v>-0.20660000000000001</v>
      </c>
      <c r="D1243" s="62">
        <v>0.17937</v>
      </c>
      <c r="E1243" s="62">
        <v>-0.37412000000000001</v>
      </c>
      <c r="F1243" s="62">
        <v>-0.15223</v>
      </c>
      <c r="G1243" s="62">
        <v>-0.17207</v>
      </c>
      <c r="H1243" s="62">
        <v>7.9469999999999999E-2</v>
      </c>
      <c r="I1243" s="62">
        <v>-0.23147999999999999</v>
      </c>
      <c r="J1243" s="62">
        <v>-4.3880000000000002E-2</v>
      </c>
      <c r="K1243" s="62">
        <v>9.0910000000000005E-2</v>
      </c>
    </row>
    <row r="1244" spans="1:11" x14ac:dyDescent="0.35">
      <c r="A1244" s="62">
        <v>1238</v>
      </c>
      <c r="B1244" s="62">
        <v>-0.12154</v>
      </c>
      <c r="C1244" s="62">
        <v>0.21171999999999999</v>
      </c>
      <c r="D1244" s="62">
        <v>-0.10265000000000001</v>
      </c>
      <c r="E1244" s="62">
        <v>2.7E-2</v>
      </c>
      <c r="F1244" s="62">
        <v>-5.3499999999999999E-2</v>
      </c>
      <c r="G1244" s="62">
        <v>-7.2120000000000004E-2</v>
      </c>
      <c r="H1244" s="62">
        <v>0.14080999999999999</v>
      </c>
      <c r="I1244" s="62">
        <v>0.12266000000000001</v>
      </c>
      <c r="J1244" s="62">
        <v>-1.7940000000000001E-2</v>
      </c>
      <c r="K1244" s="62">
        <v>-0.15704000000000001</v>
      </c>
    </row>
    <row r="1245" spans="1:11" x14ac:dyDescent="0.35">
      <c r="A1245" s="62">
        <v>1239</v>
      </c>
      <c r="B1245" s="62">
        <v>0.10247000000000001</v>
      </c>
      <c r="C1245" s="62">
        <v>-4.4010000000000001E-2</v>
      </c>
      <c r="D1245" s="62">
        <v>-9.0600000000000003E-3</v>
      </c>
      <c r="E1245" s="62">
        <v>-0.20782999999999999</v>
      </c>
      <c r="F1245" s="62">
        <v>-7.6249999999999998E-2</v>
      </c>
      <c r="G1245" s="62">
        <v>-0.27350999999999998</v>
      </c>
      <c r="H1245" s="62">
        <v>0.14534</v>
      </c>
      <c r="I1245" s="62">
        <v>-0.22109000000000001</v>
      </c>
      <c r="J1245" s="62">
        <v>-3.4189999999999998E-2</v>
      </c>
      <c r="K1245" s="62">
        <v>0.15114</v>
      </c>
    </row>
    <row r="1246" spans="1:11" x14ac:dyDescent="0.35">
      <c r="A1246" s="62">
        <v>1240</v>
      </c>
      <c r="B1246" s="62">
        <v>0.18303</v>
      </c>
      <c r="C1246" s="62">
        <v>6.3990000000000005E-2</v>
      </c>
      <c r="D1246" s="62">
        <v>3.8260000000000002E-2</v>
      </c>
      <c r="E1246" s="62">
        <v>4.1900000000000001E-3</v>
      </c>
      <c r="F1246" s="62">
        <v>5.5800000000000002E-2</v>
      </c>
      <c r="G1246" s="62">
        <v>4.5679999999999998E-2</v>
      </c>
      <c r="H1246" s="62">
        <v>-9.5530000000000004E-2</v>
      </c>
      <c r="I1246" s="62">
        <v>9.758E-2</v>
      </c>
      <c r="J1246" s="62">
        <v>9.2999999999999992E-3</v>
      </c>
      <c r="K1246" s="62">
        <v>6.13E-2</v>
      </c>
    </row>
    <row r="1247" spans="1:11" x14ac:dyDescent="0.35">
      <c r="A1247" s="62">
        <v>1241</v>
      </c>
      <c r="B1247" s="62">
        <v>0.18312</v>
      </c>
      <c r="C1247" s="62">
        <v>6.4740000000000006E-2</v>
      </c>
      <c r="D1247" s="62">
        <v>3.9070000000000001E-2</v>
      </c>
      <c r="E1247" s="62">
        <v>1.2070000000000001E-2</v>
      </c>
      <c r="F1247" s="62">
        <v>5.3719999999999997E-2</v>
      </c>
      <c r="G1247" s="62">
        <v>4.3979999999999998E-2</v>
      </c>
      <c r="H1247" s="62">
        <v>-8.5089999999999999E-2</v>
      </c>
      <c r="I1247" s="62">
        <v>9.2770000000000005E-2</v>
      </c>
      <c r="J1247" s="62">
        <v>1.0290000000000001E-2</v>
      </c>
      <c r="K1247" s="62">
        <v>6.5610000000000002E-2</v>
      </c>
    </row>
    <row r="1248" spans="1:11" x14ac:dyDescent="0.35">
      <c r="A1248" s="62">
        <v>1242</v>
      </c>
      <c r="B1248" s="62">
        <v>0.18625</v>
      </c>
      <c r="C1248" s="62">
        <v>7.7850000000000003E-2</v>
      </c>
      <c r="D1248" s="62">
        <v>3.0980000000000001E-2</v>
      </c>
      <c r="E1248" s="62">
        <v>5.1769999999999997E-2</v>
      </c>
      <c r="F1248" s="62">
        <v>6.8830000000000002E-2</v>
      </c>
      <c r="G1248" s="62">
        <v>1.4710000000000001E-2</v>
      </c>
      <c r="H1248" s="62">
        <v>-3.4500000000000003E-2</v>
      </c>
      <c r="I1248" s="62">
        <v>5.1270000000000003E-2</v>
      </c>
      <c r="J1248" s="62">
        <v>1.5129999999999999E-2</v>
      </c>
      <c r="K1248" s="62">
        <v>4.802E-2</v>
      </c>
    </row>
    <row r="1249" spans="1:11" x14ac:dyDescent="0.35">
      <c r="A1249" s="62">
        <v>1243</v>
      </c>
      <c r="B1249" s="62">
        <v>0.19051000000000001</v>
      </c>
      <c r="C1249" s="62">
        <v>6.9089999999999999E-2</v>
      </c>
      <c r="D1249" s="62">
        <v>6.8610000000000004E-2</v>
      </c>
      <c r="E1249" s="62">
        <v>0.14249999999999999</v>
      </c>
      <c r="F1249" s="62">
        <v>-6.6890000000000005E-2</v>
      </c>
      <c r="G1249" s="62">
        <v>1.9640000000000001E-2</v>
      </c>
      <c r="H1249" s="62">
        <v>-9.1340000000000005E-2</v>
      </c>
      <c r="I1249" s="62">
        <v>-2.8729999999999999E-2</v>
      </c>
      <c r="J1249" s="62">
        <v>1.455E-2</v>
      </c>
      <c r="K1249" s="62">
        <v>4.292E-2</v>
      </c>
    </row>
    <row r="1250" spans="1:11" x14ac:dyDescent="0.35">
      <c r="A1250" s="62">
        <v>1244</v>
      </c>
      <c r="B1250" s="62">
        <v>0.18914</v>
      </c>
      <c r="C1250" s="62">
        <v>6.7070000000000005E-2</v>
      </c>
      <c r="D1250" s="62">
        <v>7.0790000000000006E-2</v>
      </c>
      <c r="E1250" s="62">
        <v>0.13494</v>
      </c>
      <c r="F1250" s="62">
        <v>-6.7739999999999995E-2</v>
      </c>
      <c r="G1250" s="62">
        <v>2.01E-2</v>
      </c>
      <c r="H1250" s="62">
        <v>-9.9510000000000001E-2</v>
      </c>
      <c r="I1250" s="62">
        <v>-2.7130000000000001E-2</v>
      </c>
      <c r="J1250" s="62">
        <v>1.2370000000000001E-2</v>
      </c>
      <c r="K1250" s="62">
        <v>4.1849999999999998E-2</v>
      </c>
    </row>
    <row r="1251" spans="1:11" x14ac:dyDescent="0.35">
      <c r="A1251" s="62">
        <v>1245</v>
      </c>
      <c r="B1251" s="62">
        <v>-3.9300000000000003E-3</v>
      </c>
      <c r="C1251" s="62">
        <v>-0.34969</v>
      </c>
      <c r="D1251" s="62">
        <v>0.18701000000000001</v>
      </c>
      <c r="E1251" s="62">
        <v>-4.7759999999999997E-2</v>
      </c>
      <c r="F1251" s="62">
        <v>-3.3799999999999997E-2</v>
      </c>
      <c r="G1251" s="62">
        <v>-0.28445999999999999</v>
      </c>
      <c r="H1251" s="62">
        <v>-0.10183</v>
      </c>
      <c r="I1251" s="62">
        <v>-0.12695000000000001</v>
      </c>
      <c r="J1251" s="62">
        <v>-4.4900000000000001E-3</v>
      </c>
      <c r="K1251" s="62">
        <v>-7.177E-2</v>
      </c>
    </row>
    <row r="1252" spans="1:11" x14ac:dyDescent="0.35">
      <c r="A1252" s="62">
        <v>1246</v>
      </c>
      <c r="B1252" s="62">
        <v>-2.7599999999999999E-3</v>
      </c>
      <c r="C1252" s="62">
        <v>-0.36374000000000001</v>
      </c>
      <c r="D1252" s="62">
        <v>0.12692000000000001</v>
      </c>
      <c r="E1252" s="62">
        <v>-0.17201</v>
      </c>
      <c r="F1252" s="62">
        <v>7.7289999999999998E-2</v>
      </c>
      <c r="G1252" s="62">
        <v>-0.26106000000000001</v>
      </c>
      <c r="H1252" s="62">
        <v>-4.9910000000000003E-2</v>
      </c>
      <c r="I1252" s="62">
        <v>3.0799999999999998E-3</v>
      </c>
      <c r="J1252" s="62">
        <v>3.1E-2</v>
      </c>
      <c r="K1252" s="62">
        <v>3.6700000000000001E-3</v>
      </c>
    </row>
    <row r="1253" spans="1:11" x14ac:dyDescent="0.35">
      <c r="A1253" s="62">
        <v>1247</v>
      </c>
      <c r="B1253" s="62">
        <v>0.18873999999999999</v>
      </c>
      <c r="C1253" s="62">
        <v>9.2380000000000004E-2</v>
      </c>
      <c r="D1253" s="62">
        <v>3.8370000000000001E-2</v>
      </c>
      <c r="E1253" s="62">
        <v>9.0699999999999999E-3</v>
      </c>
      <c r="F1253" s="62">
        <v>0.15101000000000001</v>
      </c>
      <c r="G1253" s="62">
        <v>6.0299999999999998E-3</v>
      </c>
      <c r="H1253" s="62">
        <v>-2.0969999999999999E-2</v>
      </c>
      <c r="I1253" s="62">
        <v>8.2140000000000005E-2</v>
      </c>
      <c r="J1253" s="62">
        <v>-1.967E-2</v>
      </c>
      <c r="K1253" s="62">
        <v>-6.8000000000000005E-4</v>
      </c>
    </row>
    <row r="1254" spans="1:11" x14ac:dyDescent="0.35">
      <c r="A1254" s="62">
        <v>1248</v>
      </c>
      <c r="B1254" s="62">
        <v>5.5350000000000003E-2</v>
      </c>
      <c r="C1254" s="62">
        <v>-0.22638</v>
      </c>
      <c r="D1254" s="62">
        <v>0.18989</v>
      </c>
      <c r="E1254" s="62">
        <v>-0.12892999999999999</v>
      </c>
      <c r="F1254" s="62">
        <v>2.4670000000000001E-2</v>
      </c>
      <c r="G1254" s="62">
        <v>-0.25364999999999999</v>
      </c>
      <c r="H1254" s="62">
        <v>-6.096E-2</v>
      </c>
      <c r="I1254" s="62">
        <v>-0.14005000000000001</v>
      </c>
      <c r="J1254" s="62">
        <v>-4.1900000000000001E-3</v>
      </c>
      <c r="K1254" s="62">
        <v>-5.3400000000000001E-3</v>
      </c>
    </row>
    <row r="1255" spans="1:11" x14ac:dyDescent="0.35">
      <c r="A1255" s="62">
        <v>1249</v>
      </c>
      <c r="B1255" s="62">
        <v>0.16228999999999999</v>
      </c>
      <c r="C1255" s="62">
        <v>-0.12504000000000001</v>
      </c>
      <c r="D1255" s="62">
        <v>7.7619999999999995E-2</v>
      </c>
      <c r="E1255" s="62">
        <v>-5.7600000000000004E-3</v>
      </c>
      <c r="F1255" s="62">
        <v>-6.4210000000000003E-2</v>
      </c>
      <c r="G1255" s="62">
        <v>-0.26795000000000002</v>
      </c>
      <c r="H1255" s="62">
        <v>-6.3829999999999998E-2</v>
      </c>
      <c r="I1255" s="62">
        <v>9.9599999999999994E-2</v>
      </c>
      <c r="J1255" s="62">
        <v>-3.8769999999999999E-2</v>
      </c>
      <c r="K1255" s="62">
        <v>-2.2169999999999999E-2</v>
      </c>
    </row>
    <row r="1256" spans="1:11" x14ac:dyDescent="0.35">
      <c r="A1256" s="62">
        <v>1250</v>
      </c>
      <c r="B1256" s="62">
        <v>0.18598000000000001</v>
      </c>
      <c r="C1256" s="62">
        <v>5.4980000000000001E-2</v>
      </c>
      <c r="D1256" s="62">
        <v>7.7530000000000002E-2</v>
      </c>
      <c r="E1256" s="62">
        <v>9.5350000000000004E-2</v>
      </c>
      <c r="F1256" s="62">
        <v>-8.2430000000000003E-2</v>
      </c>
      <c r="G1256" s="62">
        <v>5.1389999999999998E-2</v>
      </c>
      <c r="H1256" s="62">
        <v>-0.15495999999999999</v>
      </c>
      <c r="I1256" s="62">
        <v>1.5640000000000001E-2</v>
      </c>
      <c r="J1256" s="62">
        <v>7.7299999999999999E-3</v>
      </c>
      <c r="K1256" s="62">
        <v>5.6800000000000003E-2</v>
      </c>
    </row>
    <row r="1257" spans="1:11" x14ac:dyDescent="0.35">
      <c r="A1257" s="62">
        <v>1251</v>
      </c>
      <c r="B1257" s="62">
        <v>0.18643000000000001</v>
      </c>
      <c r="C1257" s="62">
        <v>6.769E-2</v>
      </c>
      <c r="D1257" s="62">
        <v>3.1289999999999998E-2</v>
      </c>
      <c r="E1257" s="62">
        <v>1.223E-2</v>
      </c>
      <c r="F1257" s="62">
        <v>6.5600000000000006E-2</v>
      </c>
      <c r="G1257" s="62">
        <v>4.2479999999999997E-2</v>
      </c>
      <c r="H1257" s="62">
        <v>-6.6790000000000002E-2</v>
      </c>
      <c r="I1257" s="62">
        <v>9.8330000000000001E-2</v>
      </c>
      <c r="J1257" s="62">
        <v>1.0829999999999999E-2</v>
      </c>
      <c r="K1257" s="62">
        <v>6.8709999999999993E-2</v>
      </c>
    </row>
    <row r="1258" spans="1:11" x14ac:dyDescent="0.35">
      <c r="A1258" s="62">
        <v>1252</v>
      </c>
      <c r="B1258" s="62">
        <v>0.18929000000000001</v>
      </c>
      <c r="C1258" s="62">
        <v>7.9880000000000007E-2</v>
      </c>
      <c r="D1258" s="62">
        <v>2.9319999999999999E-2</v>
      </c>
      <c r="E1258" s="62">
        <v>6.6650000000000001E-2</v>
      </c>
      <c r="F1258" s="62">
        <v>6.9409999999999999E-2</v>
      </c>
      <c r="G1258" s="62">
        <v>1.001E-2</v>
      </c>
      <c r="H1258" s="62">
        <v>-9.3500000000000007E-3</v>
      </c>
      <c r="I1258" s="62">
        <v>4.5560000000000003E-2</v>
      </c>
      <c r="J1258" s="62">
        <v>1.9099999999999999E-2</v>
      </c>
      <c r="K1258" s="62">
        <v>5.4879999999999998E-2</v>
      </c>
    </row>
    <row r="1259" spans="1:11" x14ac:dyDescent="0.35">
      <c r="A1259" s="62">
        <v>1253</v>
      </c>
      <c r="B1259" s="62">
        <v>0.18914</v>
      </c>
      <c r="C1259" s="62">
        <v>7.9430000000000001E-2</v>
      </c>
      <c r="D1259" s="62">
        <v>3.023E-2</v>
      </c>
      <c r="E1259" s="62">
        <v>6.6710000000000005E-2</v>
      </c>
      <c r="F1259" s="62">
        <v>6.8479999999999999E-2</v>
      </c>
      <c r="G1259" s="62">
        <v>9.5600000000000008E-3</v>
      </c>
      <c r="H1259" s="62">
        <v>-8.6E-3</v>
      </c>
      <c r="I1259" s="62">
        <v>4.462E-2</v>
      </c>
      <c r="J1259" s="62">
        <v>1.8790000000000001E-2</v>
      </c>
      <c r="K1259" s="62">
        <v>5.57E-2</v>
      </c>
    </row>
    <row r="1260" spans="1:11" x14ac:dyDescent="0.35">
      <c r="A1260" s="62">
        <v>1254</v>
      </c>
      <c r="B1260" s="62">
        <v>0.19142999999999999</v>
      </c>
      <c r="C1260" s="62">
        <v>6.8500000000000005E-2</v>
      </c>
      <c r="D1260" s="62">
        <v>6.2149999999999997E-2</v>
      </c>
      <c r="E1260" s="62">
        <v>0.11898</v>
      </c>
      <c r="F1260" s="62">
        <v>-5.9290000000000002E-2</v>
      </c>
      <c r="G1260" s="62">
        <v>2.588E-2</v>
      </c>
      <c r="H1260" s="62">
        <v>-0.12728</v>
      </c>
      <c r="I1260" s="62">
        <v>-1.188E-2</v>
      </c>
      <c r="J1260" s="62">
        <v>1.2540000000000001E-2</v>
      </c>
      <c r="K1260" s="62">
        <v>2.3429999999999999E-2</v>
      </c>
    </row>
    <row r="1261" spans="1:11" x14ac:dyDescent="0.35">
      <c r="A1261" s="62">
        <v>1255</v>
      </c>
      <c r="B1261" s="62">
        <v>7.5599999999999999E-3</v>
      </c>
      <c r="C1261" s="62">
        <v>-0.37520999999999999</v>
      </c>
      <c r="D1261" s="62">
        <v>0.11369</v>
      </c>
      <c r="E1261" s="62">
        <v>-0.26512000000000002</v>
      </c>
      <c r="F1261" s="62">
        <v>0.12992000000000001</v>
      </c>
      <c r="G1261" s="62">
        <v>-0.23454</v>
      </c>
      <c r="H1261" s="62">
        <v>-8.6660000000000001E-2</v>
      </c>
      <c r="I1261" s="62">
        <v>9.3270000000000006E-2</v>
      </c>
      <c r="J1261" s="62">
        <v>3.1109999999999999E-2</v>
      </c>
      <c r="K1261" s="62">
        <v>4.6699999999999997E-3</v>
      </c>
    </row>
    <row r="1262" spans="1:11" x14ac:dyDescent="0.35">
      <c r="A1262" s="62">
        <v>1256</v>
      </c>
      <c r="B1262" s="62">
        <v>-4.0579999999999998E-2</v>
      </c>
      <c r="C1262" s="62">
        <v>-0.27348</v>
      </c>
      <c r="D1262" s="62">
        <v>8.4260000000000002E-2</v>
      </c>
      <c r="E1262" s="62">
        <v>4.1980000000000003E-2</v>
      </c>
      <c r="F1262" s="62">
        <v>0.10748000000000001</v>
      </c>
      <c r="G1262" s="62">
        <v>-3.1809999999999998E-2</v>
      </c>
      <c r="H1262" s="62">
        <v>-4.8160000000000001E-2</v>
      </c>
      <c r="I1262" s="62">
        <v>-0.10654</v>
      </c>
      <c r="J1262" s="62">
        <v>8.5440000000000002E-2</v>
      </c>
      <c r="K1262" s="62">
        <v>-1.119E-2</v>
      </c>
    </row>
    <row r="1263" spans="1:11" x14ac:dyDescent="0.35">
      <c r="A1263" s="62">
        <v>1257</v>
      </c>
      <c r="B1263" s="62">
        <v>0.19399</v>
      </c>
      <c r="C1263" s="62">
        <v>5.3710000000000001E-2</v>
      </c>
      <c r="D1263" s="62">
        <v>2.3290000000000002E-2</v>
      </c>
      <c r="E1263" s="62">
        <v>-8.0420000000000005E-2</v>
      </c>
      <c r="F1263" s="62">
        <v>0.11432</v>
      </c>
      <c r="G1263" s="62">
        <v>6.5409999999999996E-2</v>
      </c>
      <c r="H1263" s="62">
        <v>-9.5189999999999997E-2</v>
      </c>
      <c r="I1263" s="62">
        <v>0.18290000000000001</v>
      </c>
      <c r="J1263" s="62">
        <v>8.9499999999999996E-3</v>
      </c>
      <c r="K1263" s="62">
        <v>7.7609999999999998E-2</v>
      </c>
    </row>
    <row r="1264" spans="1:11" x14ac:dyDescent="0.35">
      <c r="A1264" s="62">
        <v>1258</v>
      </c>
      <c r="B1264" s="62">
        <v>0.18518000000000001</v>
      </c>
      <c r="C1264" s="62">
        <v>5.5120000000000002E-2</v>
      </c>
      <c r="D1264" s="62">
        <v>7.5240000000000001E-2</v>
      </c>
      <c r="E1264" s="62">
        <v>8.7520000000000001E-2</v>
      </c>
      <c r="F1264" s="62">
        <v>-7.8560000000000005E-2</v>
      </c>
      <c r="G1264" s="62">
        <v>5.3870000000000001E-2</v>
      </c>
      <c r="H1264" s="62">
        <v>-0.16614999999999999</v>
      </c>
      <c r="I1264" s="62">
        <v>2.1829999999999999E-2</v>
      </c>
      <c r="J1264" s="62">
        <v>7.0400000000000003E-3</v>
      </c>
      <c r="K1264" s="62">
        <v>5.2069999999999998E-2</v>
      </c>
    </row>
    <row r="1265" spans="1:11" x14ac:dyDescent="0.35">
      <c r="A1265" s="62">
        <v>1259</v>
      </c>
      <c r="B1265" s="62">
        <v>-0.14495</v>
      </c>
      <c r="C1265" s="62">
        <v>-5.2490000000000002E-2</v>
      </c>
      <c r="D1265" s="62">
        <v>0.1782</v>
      </c>
      <c r="E1265" s="62">
        <v>9.3429999999999999E-2</v>
      </c>
      <c r="F1265" s="62">
        <v>-0.14616999999999999</v>
      </c>
      <c r="G1265" s="62">
        <v>0.13272</v>
      </c>
      <c r="H1265" s="62">
        <v>4.8820000000000002E-2</v>
      </c>
      <c r="I1265" s="62">
        <v>7.1000000000000004E-3</v>
      </c>
      <c r="J1265" s="62">
        <v>5.289E-2</v>
      </c>
      <c r="K1265" s="62">
        <v>-9.4599999999999997E-3</v>
      </c>
    </row>
    <row r="1266" spans="1:11" x14ac:dyDescent="0.35">
      <c r="A1266" s="62">
        <v>1260</v>
      </c>
      <c r="B1266" s="62">
        <v>0.12409000000000001</v>
      </c>
      <c r="C1266" s="62">
        <v>-5.79E-3</v>
      </c>
      <c r="D1266" s="62">
        <v>9.7900000000000001E-3</v>
      </c>
      <c r="E1266" s="62">
        <v>8.8450000000000001E-2</v>
      </c>
      <c r="F1266" s="62">
        <v>-1.082E-2</v>
      </c>
      <c r="G1266" s="62">
        <v>1.0109999999999999E-2</v>
      </c>
      <c r="H1266" s="62">
        <v>-0.24615999999999999</v>
      </c>
      <c r="I1266" s="62">
        <v>-6.9500000000000006E-2</v>
      </c>
      <c r="J1266" s="62">
        <v>-7.4840000000000004E-2</v>
      </c>
      <c r="K1266" s="62">
        <v>-1.58E-3</v>
      </c>
    </row>
    <row r="1267" spans="1:11" x14ac:dyDescent="0.35">
      <c r="A1267" s="62">
        <v>1261</v>
      </c>
      <c r="B1267" s="62">
        <v>2.6900000000000001E-3</v>
      </c>
      <c r="C1267" s="62">
        <v>-0.33661999999999997</v>
      </c>
      <c r="D1267" s="62">
        <v>0.12744</v>
      </c>
      <c r="E1267" s="62">
        <v>-0.17488999999999999</v>
      </c>
      <c r="F1267" s="62">
        <v>0.17308000000000001</v>
      </c>
      <c r="G1267" s="62">
        <v>-0.29926000000000003</v>
      </c>
      <c r="H1267" s="62">
        <v>1.4189999999999999E-2</v>
      </c>
      <c r="I1267" s="62">
        <v>-8.8299999999999993E-3</v>
      </c>
      <c r="J1267" s="62">
        <v>5.9000000000000003E-4</v>
      </c>
      <c r="K1267" s="62">
        <v>-6.198E-2</v>
      </c>
    </row>
    <row r="1268" spans="1:11" x14ac:dyDescent="0.35">
      <c r="A1268" s="62">
        <v>1262</v>
      </c>
      <c r="B1268" s="62">
        <v>-3.1829999999999997E-2</v>
      </c>
      <c r="C1268" s="62">
        <v>-0.29693999999999998</v>
      </c>
      <c r="D1268" s="62">
        <v>0.11558</v>
      </c>
      <c r="E1268" s="62">
        <v>4.326E-2</v>
      </c>
      <c r="F1268" s="62">
        <v>2.5700000000000001E-2</v>
      </c>
      <c r="G1268" s="62">
        <v>-9.1400000000000006E-3</v>
      </c>
      <c r="H1268" s="62">
        <v>-0.10883</v>
      </c>
      <c r="I1268" s="62">
        <v>-0.15112</v>
      </c>
      <c r="J1268" s="62">
        <v>6.5369999999999998E-2</v>
      </c>
      <c r="K1268" s="62">
        <v>-3.6209999999999999E-2</v>
      </c>
    </row>
    <row r="1269" spans="1:11" x14ac:dyDescent="0.35">
      <c r="A1269" s="62">
        <v>1263</v>
      </c>
      <c r="B1269" s="62">
        <v>0.22073000000000001</v>
      </c>
      <c r="C1269" s="62">
        <v>2.01E-2</v>
      </c>
      <c r="D1269" s="62">
        <v>8.2629999999999995E-2</v>
      </c>
      <c r="E1269" s="62">
        <v>-7.7429999999999999E-2</v>
      </c>
      <c r="F1269" s="62">
        <v>3.3820000000000003E-2</v>
      </c>
      <c r="G1269" s="62">
        <v>1.0800000000000001E-2</v>
      </c>
      <c r="H1269" s="62">
        <v>-4.9079999999999999E-2</v>
      </c>
      <c r="I1269" s="62">
        <v>5.4719999999999998E-2</v>
      </c>
      <c r="J1269" s="62">
        <v>-0.13902</v>
      </c>
      <c r="K1269" s="62">
        <v>1.976E-2</v>
      </c>
    </row>
    <row r="1270" spans="1:11" x14ac:dyDescent="0.35">
      <c r="A1270" s="62">
        <v>1264</v>
      </c>
      <c r="B1270" s="62">
        <v>-2.0920000000000001E-2</v>
      </c>
      <c r="C1270" s="62">
        <v>-0.27540999999999999</v>
      </c>
      <c r="D1270" s="62">
        <v>6.9129999999999997E-2</v>
      </c>
      <c r="E1270" s="62">
        <v>1.3050000000000001E-2</v>
      </c>
      <c r="F1270" s="62">
        <v>0.17699000000000001</v>
      </c>
      <c r="G1270" s="62">
        <v>-5.8810000000000001E-2</v>
      </c>
      <c r="H1270" s="62">
        <v>6.3060000000000005E-2</v>
      </c>
      <c r="I1270" s="62">
        <v>-0.12606000000000001</v>
      </c>
      <c r="J1270" s="62">
        <v>7.3789999999999994E-2</v>
      </c>
      <c r="K1270" s="62">
        <v>-3.2239999999999998E-2</v>
      </c>
    </row>
    <row r="1271" spans="1:11" x14ac:dyDescent="0.35">
      <c r="A1271" s="62">
        <v>1265</v>
      </c>
      <c r="B1271" s="62">
        <v>-3.5360000000000003E-2</v>
      </c>
      <c r="C1271" s="62">
        <v>-0.30032999999999999</v>
      </c>
      <c r="D1271" s="62">
        <v>8.2710000000000006E-2</v>
      </c>
      <c r="E1271" s="62">
        <v>-8.1089999999999995E-2</v>
      </c>
      <c r="F1271" s="62">
        <v>0.15462999999999999</v>
      </c>
      <c r="G1271" s="62">
        <v>7.8200000000000006E-3</v>
      </c>
      <c r="H1271" s="62">
        <v>-6.3439999999999996E-2</v>
      </c>
      <c r="I1271" s="62">
        <v>-3.2059999999999998E-2</v>
      </c>
      <c r="J1271" s="62">
        <v>6.0810000000000003E-2</v>
      </c>
      <c r="K1271" s="62">
        <v>-1.0000000000000001E-5</v>
      </c>
    </row>
    <row r="1272" spans="1:11" x14ac:dyDescent="0.35">
      <c r="A1272" s="62">
        <v>1266</v>
      </c>
      <c r="B1272" s="62">
        <v>9.3329999999999996E-2</v>
      </c>
      <c r="C1272" s="62">
        <v>-0.13395000000000001</v>
      </c>
      <c r="D1272" s="62">
        <v>-0.105</v>
      </c>
      <c r="E1272" s="62">
        <v>4.6120000000000001E-2</v>
      </c>
      <c r="F1272" s="62">
        <v>0.19381000000000001</v>
      </c>
      <c r="G1272" s="62">
        <v>-9.6900000000000007E-3</v>
      </c>
      <c r="H1272" s="62">
        <v>4.07E-2</v>
      </c>
      <c r="I1272" s="62">
        <v>1.0749999999999999E-2</v>
      </c>
      <c r="J1272" s="62">
        <v>7.8300000000000002E-3</v>
      </c>
      <c r="K1272" s="62">
        <v>-5.0889999999999998E-2</v>
      </c>
    </row>
    <row r="1273" spans="1:11" x14ac:dyDescent="0.35">
      <c r="A1273" s="62">
        <v>1267</v>
      </c>
      <c r="B1273" s="62">
        <v>-3.2489999999999998E-2</v>
      </c>
      <c r="C1273" s="62">
        <v>-0.22897000000000001</v>
      </c>
      <c r="D1273" s="62">
        <v>8.4449999999999997E-2</v>
      </c>
      <c r="E1273" s="62">
        <v>-3.5770000000000003E-2</v>
      </c>
      <c r="F1273" s="62">
        <v>0.23572000000000001</v>
      </c>
      <c r="G1273" s="62">
        <v>9.0730000000000005E-2</v>
      </c>
      <c r="H1273" s="62">
        <v>2.2089999999999999E-2</v>
      </c>
      <c r="I1273" s="62">
        <v>-1.444E-2</v>
      </c>
      <c r="J1273" s="62">
        <v>6.0740000000000002E-2</v>
      </c>
      <c r="K1273" s="62">
        <v>-0.16205</v>
      </c>
    </row>
    <row r="1274" spans="1:11" x14ac:dyDescent="0.35">
      <c r="A1274" s="62">
        <v>1268</v>
      </c>
      <c r="B1274" s="62">
        <v>-2.8809999999999999E-2</v>
      </c>
      <c r="C1274" s="62">
        <v>-0.26579000000000003</v>
      </c>
      <c r="D1274" s="62">
        <v>0.11514000000000001</v>
      </c>
      <c r="E1274" s="62">
        <v>4.335E-2</v>
      </c>
      <c r="F1274" s="62">
        <v>6.1650000000000003E-2</v>
      </c>
      <c r="G1274" s="62">
        <v>0.11003</v>
      </c>
      <c r="H1274" s="62">
        <v>1.58E-3</v>
      </c>
      <c r="I1274" s="62">
        <v>-0.11346000000000001</v>
      </c>
      <c r="J1274" s="62">
        <v>8.0600000000000005E-2</v>
      </c>
      <c r="K1274" s="62">
        <v>-0.1132</v>
      </c>
    </row>
    <row r="1275" spans="1:11" x14ac:dyDescent="0.35">
      <c r="A1275" s="62">
        <v>1269</v>
      </c>
      <c r="B1275" s="62">
        <v>6.6729999999999998E-2</v>
      </c>
      <c r="C1275" s="62">
        <v>-0.11604</v>
      </c>
      <c r="D1275" s="62">
        <v>-5.7570000000000003E-2</v>
      </c>
      <c r="E1275" s="62">
        <v>0.15393999999999999</v>
      </c>
      <c r="F1275" s="62">
        <v>8.795E-2</v>
      </c>
      <c r="G1275" s="62">
        <v>-7.0029999999999995E-2</v>
      </c>
      <c r="H1275" s="62">
        <v>-5.4120000000000001E-2</v>
      </c>
      <c r="I1275" s="62">
        <v>-6.4649999999999999E-2</v>
      </c>
      <c r="J1275" s="62">
        <v>-1.2489999999999999E-2</v>
      </c>
      <c r="K1275" s="62">
        <v>-3.9210000000000002E-2</v>
      </c>
    </row>
    <row r="1276" spans="1:11" x14ac:dyDescent="0.35">
      <c r="A1276" s="62">
        <v>1270</v>
      </c>
      <c r="B1276" s="62">
        <v>0.18895000000000001</v>
      </c>
      <c r="C1276" s="62">
        <v>6.8309999999999996E-2</v>
      </c>
      <c r="D1276" s="62">
        <v>6.8720000000000003E-2</v>
      </c>
      <c r="E1276" s="62">
        <v>0.13496</v>
      </c>
      <c r="F1276" s="62">
        <v>-6.5930000000000002E-2</v>
      </c>
      <c r="G1276" s="62">
        <v>2.1739999999999999E-2</v>
      </c>
      <c r="H1276" s="62">
        <v>-0.10265000000000001</v>
      </c>
      <c r="I1276" s="62">
        <v>-2.511E-2</v>
      </c>
      <c r="J1276" s="62">
        <v>1.2869999999999999E-2</v>
      </c>
      <c r="K1276" s="62">
        <v>3.9750000000000001E-2</v>
      </c>
    </row>
    <row r="1277" spans="1:11" x14ac:dyDescent="0.35">
      <c r="A1277" s="62">
        <v>1271</v>
      </c>
      <c r="B1277" s="62">
        <v>0.18820000000000001</v>
      </c>
      <c r="C1277" s="62">
        <v>6.8229999999999999E-2</v>
      </c>
      <c r="D1277" s="62">
        <v>6.6930000000000003E-2</v>
      </c>
      <c r="E1277" s="62">
        <v>0.12716</v>
      </c>
      <c r="F1277" s="62">
        <v>-6.2759999999999996E-2</v>
      </c>
      <c r="G1277" s="62">
        <v>2.4150000000000001E-2</v>
      </c>
      <c r="H1277" s="62">
        <v>-0.11404</v>
      </c>
      <c r="I1277" s="62">
        <v>-1.9429999999999999E-2</v>
      </c>
      <c r="J1277" s="62">
        <v>1.2E-2</v>
      </c>
      <c r="K1277" s="62">
        <v>3.5110000000000002E-2</v>
      </c>
    </row>
    <row r="1278" spans="1:11" x14ac:dyDescent="0.35">
      <c r="A1278" s="62">
        <v>1272</v>
      </c>
      <c r="B1278" s="62">
        <v>0.18958</v>
      </c>
      <c r="C1278" s="62">
        <v>6.9930000000000006E-2</v>
      </c>
      <c r="D1278" s="62">
        <v>6.5369999999999998E-2</v>
      </c>
      <c r="E1278" s="62">
        <v>0.13472999999999999</v>
      </c>
      <c r="F1278" s="62">
        <v>-6.2549999999999994E-2</v>
      </c>
      <c r="G1278" s="62">
        <v>2.3359999999999999E-2</v>
      </c>
      <c r="H1278" s="62">
        <v>-0.10535</v>
      </c>
      <c r="I1278" s="62">
        <v>-2.1649999999999999E-2</v>
      </c>
      <c r="J1278" s="62">
        <v>1.401E-2</v>
      </c>
      <c r="K1278" s="62">
        <v>3.6679999999999997E-2</v>
      </c>
    </row>
    <row r="1279" spans="1:11" x14ac:dyDescent="0.35">
      <c r="A1279" s="62">
        <v>1273</v>
      </c>
      <c r="B1279" s="62">
        <v>-6.4099999999999999E-3</v>
      </c>
      <c r="C1279" s="62">
        <v>4.0070000000000001E-2</v>
      </c>
      <c r="D1279" s="62">
        <v>1.7010000000000001E-2</v>
      </c>
      <c r="E1279" s="62">
        <v>2.0000000000000001E-4</v>
      </c>
      <c r="F1279" s="62">
        <v>-3.9239999999999997E-2</v>
      </c>
      <c r="G1279" s="62">
        <v>6.4869999999999997E-2</v>
      </c>
      <c r="H1279" s="62">
        <v>9.8780000000000007E-2</v>
      </c>
      <c r="I1279" s="62">
        <v>0.10444000000000001</v>
      </c>
      <c r="J1279" s="62">
        <v>-0.13302</v>
      </c>
      <c r="K1279" s="62">
        <v>4.5629999999999997E-2</v>
      </c>
    </row>
    <row r="1280" spans="1:11" x14ac:dyDescent="0.35">
      <c r="A1280" s="62">
        <v>1274</v>
      </c>
      <c r="B1280" s="62">
        <v>-2.239E-2</v>
      </c>
      <c r="C1280" s="62">
        <v>-0.29920000000000002</v>
      </c>
      <c r="D1280" s="62">
        <v>9.6210000000000004E-2</v>
      </c>
      <c r="E1280" s="62">
        <v>-4.4409999999999998E-2</v>
      </c>
      <c r="F1280" s="62">
        <v>0.14965999999999999</v>
      </c>
      <c r="G1280" s="62">
        <v>4.2619999999999998E-2</v>
      </c>
      <c r="H1280" s="62">
        <v>1.4619999999999999E-2</v>
      </c>
      <c r="I1280" s="62">
        <v>-0.10075000000000001</v>
      </c>
      <c r="J1280" s="62">
        <v>4.2689999999999999E-2</v>
      </c>
      <c r="K1280" s="62">
        <v>-6.2440000000000002E-2</v>
      </c>
    </row>
    <row r="1281" spans="1:11" x14ac:dyDescent="0.35">
      <c r="A1281" s="62">
        <v>1275</v>
      </c>
      <c r="B1281" s="62">
        <v>-2.8680000000000001E-2</v>
      </c>
      <c r="C1281" s="62">
        <v>-0.27464</v>
      </c>
      <c r="D1281" s="62">
        <v>9.9080000000000001E-2</v>
      </c>
      <c r="E1281" s="62">
        <v>-5.6469999999999999E-2</v>
      </c>
      <c r="F1281" s="62">
        <v>0.12273000000000001</v>
      </c>
      <c r="G1281" s="62">
        <v>0.13997000000000001</v>
      </c>
      <c r="H1281" s="62">
        <v>-3.1280000000000002E-2</v>
      </c>
      <c r="I1281" s="62">
        <v>-2.0799999999999999E-2</v>
      </c>
      <c r="J1281" s="62">
        <v>7.3770000000000002E-2</v>
      </c>
      <c r="K1281" s="62">
        <v>-0.1021</v>
      </c>
    </row>
    <row r="1282" spans="1:11" x14ac:dyDescent="0.35">
      <c r="A1282" s="62">
        <v>1276</v>
      </c>
      <c r="B1282" s="62">
        <v>-3.6159999999999998E-2</v>
      </c>
      <c r="C1282" s="62">
        <v>-0.25091999999999998</v>
      </c>
      <c r="D1282" s="62">
        <v>6.1120000000000001E-2</v>
      </c>
      <c r="E1282" s="62">
        <v>-4.9509999999999998E-2</v>
      </c>
      <c r="F1282" s="62">
        <v>8.3479999999999999E-2</v>
      </c>
      <c r="G1282" s="62">
        <v>8.795E-2</v>
      </c>
      <c r="H1282" s="62">
        <v>-7.9500000000000005E-3</v>
      </c>
      <c r="I1282" s="62">
        <v>7.9500000000000005E-3</v>
      </c>
      <c r="J1282" s="62">
        <v>4.582E-2</v>
      </c>
      <c r="K1282" s="62">
        <v>-8.4599999999999995E-2</v>
      </c>
    </row>
    <row r="1283" spans="1:11" x14ac:dyDescent="0.35">
      <c r="A1283" s="62">
        <v>1277</v>
      </c>
      <c r="B1283" s="62">
        <v>0.18329000000000001</v>
      </c>
      <c r="C1283" s="62">
        <v>6.0729999999999999E-2</v>
      </c>
      <c r="D1283" s="62">
        <v>5.2650000000000002E-2</v>
      </c>
      <c r="E1283" s="62">
        <v>3.6580000000000001E-2</v>
      </c>
      <c r="F1283" s="62">
        <v>-7.3200000000000001E-3</v>
      </c>
      <c r="G1283" s="62">
        <v>5.5539999999999999E-2</v>
      </c>
      <c r="H1283" s="62">
        <v>-0.15487999999999999</v>
      </c>
      <c r="I1283" s="62">
        <v>6.9250000000000006E-2</v>
      </c>
      <c r="J1283" s="62">
        <v>8.7200000000000003E-3</v>
      </c>
      <c r="K1283" s="62">
        <v>4.5330000000000002E-2</v>
      </c>
    </row>
    <row r="1284" spans="1:11" x14ac:dyDescent="0.35">
      <c r="A1284" s="62">
        <v>1278</v>
      </c>
      <c r="B1284" s="62">
        <v>-2.903E-2</v>
      </c>
      <c r="C1284" s="62">
        <v>-0.26706999999999997</v>
      </c>
      <c r="D1284" s="62">
        <v>4.6309999999999997E-2</v>
      </c>
      <c r="E1284" s="62">
        <v>-3.9690000000000003E-2</v>
      </c>
      <c r="F1284" s="62">
        <v>0.24378</v>
      </c>
      <c r="G1284" s="62">
        <v>-4.7449999999999999E-2</v>
      </c>
      <c r="H1284" s="62">
        <v>4.4880000000000003E-2</v>
      </c>
      <c r="I1284" s="62">
        <v>-3.0800000000000001E-2</v>
      </c>
      <c r="J1284" s="62">
        <v>9.0620000000000006E-2</v>
      </c>
      <c r="K1284" s="62">
        <v>-2.65E-3</v>
      </c>
    </row>
    <row r="1285" spans="1:11" x14ac:dyDescent="0.35">
      <c r="A1285" s="62">
        <v>1279</v>
      </c>
      <c r="B1285" s="62">
        <v>1.4250000000000001E-2</v>
      </c>
      <c r="C1285" s="62">
        <v>7.1309999999999998E-2</v>
      </c>
      <c r="D1285" s="62">
        <v>-1.119E-2</v>
      </c>
      <c r="E1285" s="62">
        <v>3.3239999999999999E-2</v>
      </c>
      <c r="F1285" s="62">
        <v>0.19750000000000001</v>
      </c>
      <c r="G1285" s="62">
        <v>-3.8159999999999999E-2</v>
      </c>
      <c r="H1285" s="62">
        <v>-6.5780000000000005E-2</v>
      </c>
      <c r="I1285" s="62">
        <v>-0.10713</v>
      </c>
      <c r="J1285" s="62">
        <v>0.12083000000000001</v>
      </c>
      <c r="K1285" s="62">
        <v>-5.7439999999999998E-2</v>
      </c>
    </row>
    <row r="1286" spans="1:11" x14ac:dyDescent="0.35">
      <c r="A1286" s="62">
        <v>1280</v>
      </c>
      <c r="B1286" s="62">
        <v>-2.997E-2</v>
      </c>
      <c r="C1286" s="62">
        <v>-0.26668999999999998</v>
      </c>
      <c r="D1286" s="62">
        <v>4.6760000000000003E-2</v>
      </c>
      <c r="E1286" s="62">
        <v>-3.9320000000000001E-2</v>
      </c>
      <c r="F1286" s="62">
        <v>0.24218000000000001</v>
      </c>
      <c r="G1286" s="62">
        <v>-4.5760000000000002E-2</v>
      </c>
      <c r="H1286" s="62">
        <v>4.0289999999999999E-2</v>
      </c>
      <c r="I1286" s="62">
        <v>-3.1510000000000003E-2</v>
      </c>
      <c r="J1286" s="62">
        <v>9.0020000000000003E-2</v>
      </c>
      <c r="K1286" s="62">
        <v>-3.7100000000000002E-3</v>
      </c>
    </row>
    <row r="1287" spans="1:11" x14ac:dyDescent="0.35">
      <c r="A1287" s="62">
        <v>1281</v>
      </c>
      <c r="B1287" s="62">
        <v>-1.511E-2</v>
      </c>
      <c r="C1287" s="62">
        <v>-0.29594999999999999</v>
      </c>
      <c r="D1287" s="62">
        <v>8.0259999999999998E-2</v>
      </c>
      <c r="E1287" s="62">
        <v>-7.3260000000000006E-2</v>
      </c>
      <c r="F1287" s="62">
        <v>0.21045</v>
      </c>
      <c r="G1287" s="62">
        <v>3.2849999999999997E-2</v>
      </c>
      <c r="H1287" s="62">
        <v>6.7080000000000001E-2</v>
      </c>
      <c r="I1287" s="62">
        <v>-7.0400000000000004E-2</v>
      </c>
      <c r="J1287" s="62">
        <v>4.8480000000000002E-2</v>
      </c>
      <c r="K1287" s="62">
        <v>-5.6890000000000003E-2</v>
      </c>
    </row>
    <row r="1288" spans="1:11" x14ac:dyDescent="0.35">
      <c r="A1288" s="62">
        <v>1282</v>
      </c>
      <c r="B1288" s="62">
        <v>0.19858000000000001</v>
      </c>
      <c r="C1288" s="62">
        <v>5.2179999999999997E-2</v>
      </c>
      <c r="D1288" s="62">
        <v>2.5020000000000001E-2</v>
      </c>
      <c r="E1288" s="62">
        <v>-6.5159999999999996E-2</v>
      </c>
      <c r="F1288" s="62">
        <v>0.12077</v>
      </c>
      <c r="G1288" s="62">
        <v>5.042E-2</v>
      </c>
      <c r="H1288" s="62">
        <v>-3.3570000000000003E-2</v>
      </c>
      <c r="I1288" s="62">
        <v>0.12755</v>
      </c>
      <c r="J1288" s="62">
        <v>-4.8199999999999996E-3</v>
      </c>
      <c r="K1288" s="62">
        <v>5.8439999999999999E-2</v>
      </c>
    </row>
    <row r="1289" spans="1:11" x14ac:dyDescent="0.35">
      <c r="A1289" s="62">
        <v>1283</v>
      </c>
      <c r="B1289" s="62">
        <v>-0.13894000000000001</v>
      </c>
      <c r="C1289" s="62">
        <v>-7.9289999999999999E-2</v>
      </c>
      <c r="D1289" s="62">
        <v>0.16317999999999999</v>
      </c>
      <c r="E1289" s="62">
        <v>-7.1809999999999999E-2</v>
      </c>
      <c r="F1289" s="62">
        <v>-2.7390000000000001E-2</v>
      </c>
      <c r="G1289" s="62">
        <v>0.16270999999999999</v>
      </c>
      <c r="H1289" s="62">
        <v>0.10972</v>
      </c>
      <c r="I1289" s="62">
        <v>0.1108</v>
      </c>
      <c r="J1289" s="62">
        <v>2.6720000000000001E-2</v>
      </c>
      <c r="K1289" s="62">
        <v>2.588E-2</v>
      </c>
    </row>
    <row r="1290" spans="1:11" x14ac:dyDescent="0.35">
      <c r="A1290" s="62">
        <v>1284</v>
      </c>
      <c r="B1290" s="62">
        <v>8.0149999999999999E-2</v>
      </c>
      <c r="C1290" s="62">
        <v>-0.23486000000000001</v>
      </c>
      <c r="D1290" s="62">
        <v>-1.372E-2</v>
      </c>
      <c r="E1290" s="62">
        <v>9.1E-4</v>
      </c>
      <c r="F1290" s="62">
        <v>7.4099999999999999E-3</v>
      </c>
      <c r="G1290" s="62">
        <v>-0.30518000000000001</v>
      </c>
      <c r="H1290" s="62">
        <v>-0.10448</v>
      </c>
      <c r="I1290" s="62">
        <v>-2.359E-2</v>
      </c>
      <c r="J1290" s="62">
        <v>1.115E-2</v>
      </c>
      <c r="K1290" s="62">
        <v>6.9129999999999997E-2</v>
      </c>
    </row>
    <row r="1291" spans="1:11" x14ac:dyDescent="0.35">
      <c r="A1291" s="62">
        <v>1285</v>
      </c>
      <c r="B1291" s="62">
        <v>8.0420000000000005E-2</v>
      </c>
      <c r="C1291" s="62">
        <v>-0.23577000000000001</v>
      </c>
      <c r="D1291" s="62">
        <v>-1.89E-2</v>
      </c>
      <c r="E1291" s="62">
        <v>-2.29E-2</v>
      </c>
      <c r="F1291" s="62">
        <v>1.644E-2</v>
      </c>
      <c r="G1291" s="62">
        <v>-0.29873</v>
      </c>
      <c r="H1291" s="62">
        <v>-0.13803000000000001</v>
      </c>
      <c r="I1291" s="62">
        <v>-6.3200000000000001E-3</v>
      </c>
      <c r="J1291" s="62">
        <v>9.1199999999999996E-3</v>
      </c>
      <c r="K1291" s="62">
        <v>5.3690000000000002E-2</v>
      </c>
    </row>
    <row r="1292" spans="1:11" x14ac:dyDescent="0.35">
      <c r="A1292" s="62">
        <v>1286</v>
      </c>
      <c r="B1292" s="62">
        <v>-2.8740000000000002E-2</v>
      </c>
      <c r="C1292" s="62">
        <v>-0.35510999999999998</v>
      </c>
      <c r="D1292" s="62">
        <v>0.12393</v>
      </c>
      <c r="E1292" s="62">
        <v>-8.7489999999999998E-2</v>
      </c>
      <c r="F1292" s="62">
        <v>8.3300000000000006E-3</v>
      </c>
      <c r="G1292" s="62">
        <v>-0.19853999999999999</v>
      </c>
      <c r="H1292" s="62">
        <v>-9.2460000000000001E-2</v>
      </c>
      <c r="I1292" s="62">
        <v>-2.758E-2</v>
      </c>
      <c r="J1292" s="62">
        <v>0.14319000000000001</v>
      </c>
      <c r="K1292" s="62">
        <v>3.9829999999999997E-2</v>
      </c>
    </row>
    <row r="1293" spans="1:11" x14ac:dyDescent="0.35">
      <c r="A1293" s="62">
        <v>1287</v>
      </c>
      <c r="B1293" s="62">
        <v>0.20280000000000001</v>
      </c>
      <c r="C1293" s="62">
        <v>5.3769999999999998E-2</v>
      </c>
      <c r="D1293" s="62">
        <v>1.9040000000000001E-2</v>
      </c>
      <c r="E1293" s="62">
        <v>-6.4630000000000007E-2</v>
      </c>
      <c r="F1293" s="62">
        <v>0.13125999999999999</v>
      </c>
      <c r="G1293" s="62">
        <v>4.6589999999999999E-2</v>
      </c>
      <c r="H1293" s="62">
        <v>-1.074E-2</v>
      </c>
      <c r="I1293" s="62">
        <v>0.13142000000000001</v>
      </c>
      <c r="J1293" s="62">
        <v>-4.0499999999999998E-3</v>
      </c>
      <c r="K1293" s="62">
        <v>6.3420000000000004E-2</v>
      </c>
    </row>
    <row r="1294" spans="1:11" x14ac:dyDescent="0.35">
      <c r="A1294" s="62">
        <v>1288</v>
      </c>
      <c r="B1294" s="62">
        <v>-2.2769999999999999E-2</v>
      </c>
      <c r="C1294" s="62">
        <v>-0.27432000000000001</v>
      </c>
      <c r="D1294" s="62">
        <v>6.8339999999999998E-2</v>
      </c>
      <c r="E1294" s="62">
        <v>1.291E-2</v>
      </c>
      <c r="F1294" s="62">
        <v>0.18056</v>
      </c>
      <c r="G1294" s="62">
        <v>-5.6959999999999997E-2</v>
      </c>
      <c r="H1294" s="62">
        <v>6.2920000000000004E-2</v>
      </c>
      <c r="I1294" s="62">
        <v>-0.12376</v>
      </c>
      <c r="J1294" s="62">
        <v>7.4060000000000001E-2</v>
      </c>
      <c r="K1294" s="62">
        <v>-2.9270000000000001E-2</v>
      </c>
    </row>
    <row r="1295" spans="1:11" x14ac:dyDescent="0.35">
      <c r="A1295" s="62">
        <v>1289</v>
      </c>
      <c r="B1295" s="62">
        <v>0.19918</v>
      </c>
      <c r="C1295" s="62">
        <v>-4.0899999999999999E-3</v>
      </c>
      <c r="D1295" s="62">
        <v>6.5439999999999998E-2</v>
      </c>
      <c r="E1295" s="62">
        <v>-9.4E-2</v>
      </c>
      <c r="F1295" s="62">
        <v>-2.128E-2</v>
      </c>
      <c r="G1295" s="62">
        <v>-0.14879000000000001</v>
      </c>
      <c r="H1295" s="62">
        <v>-9.7430000000000003E-2</v>
      </c>
      <c r="I1295" s="62">
        <v>0.14377000000000001</v>
      </c>
      <c r="J1295" s="62">
        <v>7.2529999999999997E-2</v>
      </c>
      <c r="K1295" s="62">
        <v>8.8880000000000001E-2</v>
      </c>
    </row>
    <row r="1296" spans="1:11" x14ac:dyDescent="0.35">
      <c r="A1296" s="62">
        <v>1290</v>
      </c>
      <c r="B1296" s="62">
        <v>0.19147</v>
      </c>
      <c r="C1296" s="62">
        <v>4.9079999999999999E-2</v>
      </c>
      <c r="D1296" s="62">
        <v>4.5199999999999997E-2</v>
      </c>
      <c r="E1296" s="62">
        <v>-2.044E-2</v>
      </c>
      <c r="F1296" s="62">
        <v>5.2990000000000002E-2</v>
      </c>
      <c r="G1296" s="62">
        <v>5.5550000000000002E-2</v>
      </c>
      <c r="H1296" s="62">
        <v>-6.3420000000000004E-2</v>
      </c>
      <c r="I1296" s="62">
        <v>8.4940000000000002E-2</v>
      </c>
      <c r="J1296" s="62">
        <v>-9.4299999999999991E-3</v>
      </c>
      <c r="K1296" s="62">
        <v>6.3380000000000006E-2</v>
      </c>
    </row>
    <row r="1297" spans="1:11" x14ac:dyDescent="0.35">
      <c r="A1297" s="62">
        <v>1291</v>
      </c>
      <c r="B1297" s="62">
        <v>0.20387</v>
      </c>
      <c r="C1297" s="62">
        <v>-1.8290000000000001E-2</v>
      </c>
      <c r="D1297" s="62">
        <v>5.7549999999999997E-2</v>
      </c>
      <c r="E1297" s="62">
        <v>-4.6249999999999999E-2</v>
      </c>
      <c r="F1297" s="62">
        <v>-0.11104</v>
      </c>
      <c r="G1297" s="62">
        <v>-0.14251</v>
      </c>
      <c r="H1297" s="62">
        <v>-9.9479999999999999E-2</v>
      </c>
      <c r="I1297" s="62">
        <v>0.1105</v>
      </c>
      <c r="J1297" s="62">
        <v>0.11020000000000001</v>
      </c>
      <c r="K1297" s="62">
        <v>0.13594999999999999</v>
      </c>
    </row>
    <row r="1298" spans="1:11" x14ac:dyDescent="0.35">
      <c r="A1298" s="62">
        <v>1292</v>
      </c>
      <c r="B1298" s="62">
        <v>7.7609999999999998E-2</v>
      </c>
      <c r="C1298" s="62">
        <v>-0.24304000000000001</v>
      </c>
      <c r="D1298" s="62">
        <v>-2.9239999999999999E-2</v>
      </c>
      <c r="E1298" s="62">
        <v>-9.9610000000000004E-2</v>
      </c>
      <c r="F1298" s="62">
        <v>5.9330000000000001E-2</v>
      </c>
      <c r="G1298" s="62">
        <v>-0.27233000000000002</v>
      </c>
      <c r="H1298" s="62">
        <v>-0.15384999999999999</v>
      </c>
      <c r="I1298" s="62">
        <v>7.0669999999999997E-2</v>
      </c>
      <c r="J1298" s="62">
        <v>7.4200000000000004E-3</v>
      </c>
      <c r="K1298" s="62">
        <v>7.3340000000000002E-2</v>
      </c>
    </row>
    <row r="1299" spans="1:11" x14ac:dyDescent="0.35">
      <c r="A1299" s="62">
        <v>1293</v>
      </c>
      <c r="B1299" s="62">
        <v>2.1069999999999998E-2</v>
      </c>
      <c r="C1299" s="62">
        <v>-0.16606000000000001</v>
      </c>
      <c r="D1299" s="62">
        <v>-6.9470000000000004E-2</v>
      </c>
      <c r="E1299" s="62">
        <v>-0.15076000000000001</v>
      </c>
      <c r="F1299" s="62">
        <v>0.11989</v>
      </c>
      <c r="G1299" s="62">
        <v>-0.31907000000000002</v>
      </c>
      <c r="H1299" s="62">
        <v>-0.15973000000000001</v>
      </c>
      <c r="I1299" s="62">
        <v>7.0279999999999995E-2</v>
      </c>
      <c r="J1299" s="62">
        <v>6.9409999999999999E-2</v>
      </c>
      <c r="K1299" s="62">
        <v>5.9899999999999997E-3</v>
      </c>
    </row>
    <row r="1300" spans="1:11" x14ac:dyDescent="0.35">
      <c r="A1300" s="62">
        <v>1294</v>
      </c>
      <c r="B1300" s="62">
        <v>1.6199999999999999E-2</v>
      </c>
      <c r="C1300" s="62">
        <v>-0.16886000000000001</v>
      </c>
      <c r="D1300" s="62">
        <v>-5.1180000000000003E-2</v>
      </c>
      <c r="E1300" s="62">
        <v>-0.10255</v>
      </c>
      <c r="F1300" s="62">
        <v>5.8729999999999997E-2</v>
      </c>
      <c r="G1300" s="62">
        <v>-0.31405</v>
      </c>
      <c r="H1300" s="62">
        <v>-0.19331000000000001</v>
      </c>
      <c r="I1300" s="62">
        <v>2.9669999999999998E-2</v>
      </c>
      <c r="J1300" s="62">
        <v>6.7669999999999994E-2</v>
      </c>
      <c r="K1300" s="62">
        <v>6.7600000000000004E-3</v>
      </c>
    </row>
    <row r="1301" spans="1:11" x14ac:dyDescent="0.35">
      <c r="A1301" s="62">
        <v>1295</v>
      </c>
      <c r="B1301" s="62">
        <v>6.991E-2</v>
      </c>
      <c r="C1301" s="62">
        <v>-0.23763000000000001</v>
      </c>
      <c r="D1301" s="62">
        <v>2.2270000000000002E-2</v>
      </c>
      <c r="E1301" s="62">
        <v>-4.6080000000000003E-2</v>
      </c>
      <c r="F1301" s="62">
        <v>5.7400000000000003E-3</v>
      </c>
      <c r="G1301" s="62">
        <v>-0.27540999999999999</v>
      </c>
      <c r="H1301" s="62">
        <v>-0.19806000000000001</v>
      </c>
      <c r="I1301" s="62">
        <v>1.2460000000000001E-2</v>
      </c>
      <c r="J1301" s="62">
        <v>-3.2500000000000001E-2</v>
      </c>
      <c r="K1301" s="62">
        <v>3.3020000000000001E-2</v>
      </c>
    </row>
    <row r="1302" spans="1:11" x14ac:dyDescent="0.35">
      <c r="A1302" s="62">
        <v>1296</v>
      </c>
      <c r="B1302" s="62">
        <v>-0.14874000000000001</v>
      </c>
      <c r="C1302" s="62">
        <v>-6.726E-2</v>
      </c>
      <c r="D1302" s="62">
        <v>0.20616999999999999</v>
      </c>
      <c r="E1302" s="62">
        <v>-3.1739999999999997E-2</v>
      </c>
      <c r="F1302" s="62">
        <v>-7.5090000000000004E-2</v>
      </c>
      <c r="G1302" s="62">
        <v>0.1701</v>
      </c>
      <c r="H1302" s="62">
        <v>2.8340000000000001E-2</v>
      </c>
      <c r="I1302" s="62">
        <v>6.9199999999999998E-2</v>
      </c>
      <c r="J1302" s="62">
        <v>-1.5389999999999999E-2</v>
      </c>
      <c r="K1302" s="62">
        <v>-3.6920000000000001E-2</v>
      </c>
    </row>
    <row r="1303" spans="1:11" x14ac:dyDescent="0.35">
      <c r="A1303" s="62">
        <v>1297</v>
      </c>
      <c r="B1303" s="62">
        <v>2.274E-2</v>
      </c>
      <c r="C1303" s="62">
        <v>-0.17632</v>
      </c>
      <c r="D1303" s="62">
        <v>0.15751999999999999</v>
      </c>
      <c r="E1303" s="62">
        <v>-1.5949999999999999E-2</v>
      </c>
      <c r="F1303" s="62">
        <v>7.0599999999999996E-2</v>
      </c>
      <c r="G1303" s="62">
        <v>9.572E-2</v>
      </c>
      <c r="H1303" s="62">
        <v>7.3600000000000002E-3</v>
      </c>
      <c r="I1303" s="62">
        <v>7.9579999999999998E-2</v>
      </c>
      <c r="J1303" s="62">
        <v>0.12886</v>
      </c>
      <c r="K1303" s="62">
        <v>-3.6659999999999998E-2</v>
      </c>
    </row>
    <row r="1304" spans="1:11" x14ac:dyDescent="0.35">
      <c r="A1304" s="62">
        <v>1298</v>
      </c>
      <c r="B1304" s="62">
        <v>2.1389999999999999E-2</v>
      </c>
      <c r="C1304" s="62">
        <v>-0.18064</v>
      </c>
      <c r="D1304" s="62">
        <v>0.17438000000000001</v>
      </c>
      <c r="E1304" s="62">
        <v>1.958E-2</v>
      </c>
      <c r="F1304" s="62">
        <v>8.2900000000000005E-3</v>
      </c>
      <c r="G1304" s="62">
        <v>0.10031</v>
      </c>
      <c r="H1304" s="62">
        <v>-2.8250000000000001E-2</v>
      </c>
      <c r="I1304" s="62">
        <v>4.5400000000000003E-2</v>
      </c>
      <c r="J1304" s="62">
        <v>0.12570999999999999</v>
      </c>
      <c r="K1304" s="62">
        <v>-3.95E-2</v>
      </c>
    </row>
    <row r="1305" spans="1:11" x14ac:dyDescent="0.35">
      <c r="A1305" s="62">
        <v>1299</v>
      </c>
      <c r="B1305" s="62">
        <v>7.9380000000000006E-2</v>
      </c>
      <c r="C1305" s="62">
        <v>-0.22869999999999999</v>
      </c>
      <c r="D1305" s="62">
        <v>3.4340000000000002E-2</v>
      </c>
      <c r="E1305" s="62">
        <v>5.1569999999999998E-2</v>
      </c>
      <c r="F1305" s="62">
        <v>-4.947E-2</v>
      </c>
      <c r="G1305" s="62">
        <v>-0.30773</v>
      </c>
      <c r="H1305" s="62">
        <v>-0.14959</v>
      </c>
      <c r="I1305" s="62">
        <v>-7.7270000000000005E-2</v>
      </c>
      <c r="J1305" s="62">
        <v>-2.6290000000000001E-2</v>
      </c>
      <c r="K1305" s="62">
        <v>2.1229999999999999E-2</v>
      </c>
    </row>
    <row r="1306" spans="1:11" x14ac:dyDescent="0.35">
      <c r="A1306" s="62">
        <v>1300</v>
      </c>
      <c r="B1306" s="62">
        <v>-0.14166999999999999</v>
      </c>
      <c r="C1306" s="62">
        <v>-5.7829999999999999E-2</v>
      </c>
      <c r="D1306" s="62">
        <v>0.21961</v>
      </c>
      <c r="E1306" s="62">
        <v>6.9059999999999996E-2</v>
      </c>
      <c r="F1306" s="62">
        <v>-0.13503999999999999</v>
      </c>
      <c r="G1306" s="62">
        <v>0.13733999999999999</v>
      </c>
      <c r="H1306" s="62">
        <v>7.0480000000000001E-2</v>
      </c>
      <c r="I1306" s="62">
        <v>-2.4160000000000001E-2</v>
      </c>
      <c r="J1306" s="62">
        <v>-1.099E-2</v>
      </c>
      <c r="K1306" s="62">
        <v>-5.1270000000000003E-2</v>
      </c>
    </row>
    <row r="1307" spans="1:11" x14ac:dyDescent="0.35">
      <c r="A1307" s="62">
        <v>1301</v>
      </c>
      <c r="B1307" s="62">
        <v>-0.22061</v>
      </c>
      <c r="C1307" s="62">
        <v>-0.17180000000000001</v>
      </c>
      <c r="D1307" s="62">
        <v>0.14731</v>
      </c>
      <c r="E1307" s="62">
        <v>-8.6099999999999996E-3</v>
      </c>
      <c r="F1307" s="62">
        <v>-8.548E-2</v>
      </c>
      <c r="G1307" s="62">
        <v>0.15215999999999999</v>
      </c>
      <c r="H1307" s="62">
        <v>-6.4439999999999997E-2</v>
      </c>
      <c r="I1307" s="62">
        <v>-6.7320000000000005E-2</v>
      </c>
      <c r="J1307" s="62">
        <v>-5.5660000000000001E-2</v>
      </c>
      <c r="K1307" s="62">
        <v>-5.3710000000000001E-2</v>
      </c>
    </row>
    <row r="1308" spans="1:11" x14ac:dyDescent="0.35">
      <c r="A1308" s="62">
        <v>1302</v>
      </c>
      <c r="B1308" s="62">
        <v>-3.1870000000000002E-2</v>
      </c>
      <c r="C1308" s="62">
        <v>-0.28776000000000002</v>
      </c>
      <c r="D1308" s="62">
        <v>8.5059999999999997E-2</v>
      </c>
      <c r="E1308" s="62">
        <v>-1.1259999999999999E-2</v>
      </c>
      <c r="F1308" s="62">
        <v>0.15024999999999999</v>
      </c>
      <c r="G1308" s="62">
        <v>-2.7709999999999999E-2</v>
      </c>
      <c r="H1308" s="62">
        <v>1.2109999999999999E-2</v>
      </c>
      <c r="I1308" s="62">
        <v>-9.7100000000000006E-2</v>
      </c>
      <c r="J1308" s="62">
        <v>6.9709999999999994E-2</v>
      </c>
      <c r="K1308" s="62">
        <v>-5.45E-3</v>
      </c>
    </row>
    <row r="1309" spans="1:11" x14ac:dyDescent="0.35">
      <c r="A1309" s="62">
        <v>1303</v>
      </c>
      <c r="B1309" s="62">
        <v>2.3529999999999999E-2</v>
      </c>
      <c r="C1309" s="62">
        <v>-0.16893</v>
      </c>
      <c r="D1309" s="62">
        <v>0.16170000000000001</v>
      </c>
      <c r="E1309" s="62">
        <v>4.3699999999999998E-3</v>
      </c>
      <c r="F1309" s="62">
        <v>7.0900000000000005E-2</v>
      </c>
      <c r="G1309" s="62">
        <v>0.1487</v>
      </c>
      <c r="H1309" s="62">
        <v>2.5690000000000001E-2</v>
      </c>
      <c r="I1309" s="62">
        <v>7.3020000000000002E-2</v>
      </c>
      <c r="J1309" s="62">
        <v>0.12417</v>
      </c>
      <c r="K1309" s="62">
        <v>-7.6270000000000004E-2</v>
      </c>
    </row>
    <row r="1310" spans="1:11" x14ac:dyDescent="0.35">
      <c r="A1310" s="62">
        <v>1304</v>
      </c>
      <c r="B1310" s="62">
        <v>3.3059999999999999E-2</v>
      </c>
      <c r="C1310" s="62">
        <v>-0.21673999999999999</v>
      </c>
      <c r="D1310" s="62">
        <v>0.17496999999999999</v>
      </c>
      <c r="E1310" s="62">
        <v>-3.3849999999999998E-2</v>
      </c>
      <c r="F1310" s="62">
        <v>3.8E-3</v>
      </c>
      <c r="G1310" s="62">
        <v>-0.1434</v>
      </c>
      <c r="H1310" s="62">
        <v>4.87E-2</v>
      </c>
      <c r="I1310" s="62">
        <v>8.3500000000000005E-2</v>
      </c>
      <c r="J1310" s="62">
        <v>0.21643000000000001</v>
      </c>
      <c r="K1310" s="62">
        <v>-1.635E-2</v>
      </c>
    </row>
    <row r="1311" spans="1:11" x14ac:dyDescent="0.35">
      <c r="A1311" s="62">
        <v>1305</v>
      </c>
      <c r="B1311" s="62">
        <v>1.9810000000000001E-2</v>
      </c>
      <c r="C1311" s="62">
        <v>-0.21867</v>
      </c>
      <c r="D1311" s="62">
        <v>0.22233</v>
      </c>
      <c r="E1311" s="62">
        <v>-3.771E-2</v>
      </c>
      <c r="F1311" s="62">
        <v>-6.2440000000000002E-2</v>
      </c>
      <c r="G1311" s="62">
        <v>-0.10586</v>
      </c>
      <c r="H1311" s="62">
        <v>-7.707E-2</v>
      </c>
      <c r="I1311" s="62">
        <v>8.6290000000000006E-2</v>
      </c>
      <c r="J1311" s="62">
        <v>0.17254</v>
      </c>
      <c r="K1311" s="62">
        <v>-5.6230000000000002E-2</v>
      </c>
    </row>
    <row r="1312" spans="1:11" x14ac:dyDescent="0.35">
      <c r="A1312" s="62">
        <v>1306</v>
      </c>
      <c r="B1312" s="62">
        <v>0.18548999999999999</v>
      </c>
      <c r="C1312" s="62">
        <v>5.5460000000000002E-2</v>
      </c>
      <c r="D1312" s="62">
        <v>7.2029999999999997E-2</v>
      </c>
      <c r="E1312" s="62">
        <v>7.9460000000000003E-2</v>
      </c>
      <c r="F1312" s="62">
        <v>-7.3819999999999997E-2</v>
      </c>
      <c r="G1312" s="62">
        <v>5.6439999999999997E-2</v>
      </c>
      <c r="H1312" s="62">
        <v>-0.17763999999999999</v>
      </c>
      <c r="I1312" s="62">
        <v>2.913E-2</v>
      </c>
      <c r="J1312" s="62">
        <v>6.8999999999999999E-3</v>
      </c>
      <c r="K1312" s="62">
        <v>4.5969999999999997E-2</v>
      </c>
    </row>
    <row r="1313" spans="1:11" x14ac:dyDescent="0.35">
      <c r="A1313" s="62">
        <v>1307</v>
      </c>
      <c r="B1313" s="62">
        <v>0.18548000000000001</v>
      </c>
      <c r="C1313" s="62">
        <v>5.6070000000000002E-2</v>
      </c>
      <c r="D1313" s="62">
        <v>7.3139999999999997E-2</v>
      </c>
      <c r="E1313" s="62">
        <v>8.7359999999999993E-2</v>
      </c>
      <c r="F1313" s="62">
        <v>-7.6200000000000004E-2</v>
      </c>
      <c r="G1313" s="62">
        <v>5.4600000000000003E-2</v>
      </c>
      <c r="H1313" s="62">
        <v>-0.16696</v>
      </c>
      <c r="I1313" s="62">
        <v>2.4E-2</v>
      </c>
      <c r="J1313" s="62">
        <v>7.77E-3</v>
      </c>
      <c r="K1313" s="62">
        <v>5.058E-2</v>
      </c>
    </row>
    <row r="1314" spans="1:11" x14ac:dyDescent="0.35">
      <c r="A1314" s="62">
        <v>1308</v>
      </c>
      <c r="B1314" s="62">
        <v>0.18903</v>
      </c>
      <c r="C1314" s="62">
        <v>6.8559999999999996E-2</v>
      </c>
      <c r="D1314" s="62">
        <v>6.8360000000000004E-2</v>
      </c>
      <c r="E1314" s="62">
        <v>0.13497000000000001</v>
      </c>
      <c r="F1314" s="62">
        <v>-6.5780000000000005E-2</v>
      </c>
      <c r="G1314" s="62">
        <v>2.2200000000000001E-2</v>
      </c>
      <c r="H1314" s="62">
        <v>-0.10377</v>
      </c>
      <c r="I1314" s="62">
        <v>-2.4750000000000001E-2</v>
      </c>
      <c r="J1314" s="62">
        <v>1.295E-2</v>
      </c>
      <c r="K1314" s="62">
        <v>3.9059999999999997E-2</v>
      </c>
    </row>
    <row r="1315" spans="1:11" x14ac:dyDescent="0.35">
      <c r="A1315" s="62">
        <v>1309</v>
      </c>
      <c r="B1315" s="62">
        <v>0.18568999999999999</v>
      </c>
      <c r="C1315" s="62">
        <v>5.3510000000000002E-2</v>
      </c>
      <c r="D1315" s="62">
        <v>7.3389999999999997E-2</v>
      </c>
      <c r="E1315" s="62">
        <v>7.1609999999999993E-2</v>
      </c>
      <c r="F1315" s="62">
        <v>-7.4010000000000006E-2</v>
      </c>
      <c r="G1315" s="62">
        <v>5.6899999999999999E-2</v>
      </c>
      <c r="H1315" s="62">
        <v>-0.1862</v>
      </c>
      <c r="I1315" s="62">
        <v>3.1800000000000002E-2</v>
      </c>
      <c r="J1315" s="62">
        <v>5.3299999999999997E-3</v>
      </c>
      <c r="K1315" s="62">
        <v>4.3209999999999998E-2</v>
      </c>
    </row>
    <row r="1316" spans="1:11" x14ac:dyDescent="0.35">
      <c r="A1316" s="62">
        <v>1310</v>
      </c>
      <c r="B1316" s="62">
        <v>0.18942999999999999</v>
      </c>
      <c r="C1316" s="62">
        <v>6.9580000000000003E-2</v>
      </c>
      <c r="D1316" s="62">
        <v>6.6229999999999997E-2</v>
      </c>
      <c r="E1316" s="62">
        <v>0.13483000000000001</v>
      </c>
      <c r="F1316" s="62">
        <v>-6.3630000000000006E-2</v>
      </c>
      <c r="G1316" s="62">
        <v>2.3230000000000001E-2</v>
      </c>
      <c r="H1316" s="62">
        <v>-0.10549</v>
      </c>
      <c r="I1316" s="62">
        <v>-2.2550000000000001E-2</v>
      </c>
      <c r="J1316" s="62">
        <v>1.367E-2</v>
      </c>
      <c r="K1316" s="62">
        <v>3.7100000000000001E-2</v>
      </c>
    </row>
    <row r="1317" spans="1:11" x14ac:dyDescent="0.35">
      <c r="A1317" s="62">
        <v>1311</v>
      </c>
      <c r="B1317" s="62">
        <v>0.19900999999999999</v>
      </c>
      <c r="C1317" s="62">
        <v>8.0019999999999994E-2</v>
      </c>
      <c r="D1317" s="62">
        <v>5.7270000000000001E-2</v>
      </c>
      <c r="E1317" s="62">
        <v>0.16585</v>
      </c>
      <c r="F1317" s="62">
        <v>-4.8890000000000003E-2</v>
      </c>
      <c r="G1317" s="62">
        <v>-8.0499999999999999E-3</v>
      </c>
      <c r="H1317" s="62">
        <v>-6.2059999999999997E-2</v>
      </c>
      <c r="I1317" s="62">
        <v>-5.9819999999999998E-2</v>
      </c>
      <c r="J1317" s="62">
        <v>1.8790000000000001E-2</v>
      </c>
      <c r="K1317" s="62">
        <v>9.7000000000000003E-3</v>
      </c>
    </row>
    <row r="1318" spans="1:11" x14ac:dyDescent="0.35">
      <c r="A1318" s="62">
        <v>1312</v>
      </c>
      <c r="B1318" s="62">
        <v>-6.3499999999999997E-3</v>
      </c>
      <c r="C1318" s="62">
        <v>-0.18970000000000001</v>
      </c>
      <c r="D1318" s="62">
        <v>-0.44134000000000001</v>
      </c>
      <c r="E1318" s="62">
        <v>-0.16181000000000001</v>
      </c>
      <c r="F1318" s="62">
        <v>-0.17091999999999999</v>
      </c>
      <c r="G1318" s="62">
        <v>0.12508</v>
      </c>
      <c r="H1318" s="62">
        <v>5.339E-2</v>
      </c>
      <c r="I1318" s="62">
        <v>0.21560000000000001</v>
      </c>
      <c r="J1318" s="62">
        <v>-3.7609999999999998E-2</v>
      </c>
      <c r="K1318" s="62">
        <v>6.3499999999999997E-3</v>
      </c>
    </row>
    <row r="1319" spans="1:11" x14ac:dyDescent="0.35">
      <c r="A1319" s="62">
        <v>1313</v>
      </c>
      <c r="B1319" s="62">
        <v>0.18945999999999999</v>
      </c>
      <c r="C1319" s="62">
        <v>7.0019999999999999E-2</v>
      </c>
      <c r="D1319" s="62">
        <v>6.4750000000000002E-2</v>
      </c>
      <c r="E1319" s="62">
        <v>0.1346</v>
      </c>
      <c r="F1319" s="62">
        <v>-6.1089999999999998E-2</v>
      </c>
      <c r="G1319" s="62">
        <v>2.266E-2</v>
      </c>
      <c r="H1319" s="62">
        <v>-0.10283</v>
      </c>
      <c r="I1319" s="62">
        <v>-2.0979999999999999E-2</v>
      </c>
      <c r="J1319" s="62">
        <v>1.431E-2</v>
      </c>
      <c r="K1319" s="62">
        <v>3.7560000000000003E-2</v>
      </c>
    </row>
    <row r="1320" spans="1:11" x14ac:dyDescent="0.35">
      <c r="A1320" s="62">
        <v>1314</v>
      </c>
      <c r="B1320" s="62">
        <v>0.19581999999999999</v>
      </c>
      <c r="C1320" s="62">
        <v>6.9040000000000004E-2</v>
      </c>
      <c r="D1320" s="62">
        <v>7.0720000000000005E-2</v>
      </c>
      <c r="E1320" s="62">
        <v>0.15733</v>
      </c>
      <c r="F1320" s="62">
        <v>-7.1720000000000006E-2</v>
      </c>
      <c r="G1320" s="62">
        <v>1.396E-2</v>
      </c>
      <c r="H1320" s="62">
        <v>-6.7339999999999997E-2</v>
      </c>
      <c r="I1320" s="62">
        <v>-3.7940000000000002E-2</v>
      </c>
      <c r="J1320" s="62">
        <v>1.771E-2</v>
      </c>
      <c r="K1320" s="62">
        <v>4.922E-2</v>
      </c>
    </row>
    <row r="1321" spans="1:11" x14ac:dyDescent="0.35">
      <c r="A1321" s="62">
        <v>1315</v>
      </c>
      <c r="B1321" s="62">
        <v>-2.1700000000000001E-3</v>
      </c>
      <c r="C1321" s="62">
        <v>-0.18892</v>
      </c>
      <c r="D1321" s="62">
        <v>-0.44822000000000001</v>
      </c>
      <c r="E1321" s="62">
        <v>-0.17706</v>
      </c>
      <c r="F1321" s="62">
        <v>-0.16022</v>
      </c>
      <c r="G1321" s="62">
        <v>0.12889</v>
      </c>
      <c r="H1321" s="62">
        <v>4.299E-2</v>
      </c>
      <c r="I1321" s="62">
        <v>0.22822000000000001</v>
      </c>
      <c r="J1321" s="62">
        <v>-4.0039999999999999E-2</v>
      </c>
      <c r="K1321" s="62">
        <v>-2.1700000000000001E-3</v>
      </c>
    </row>
    <row r="1322" spans="1:11" x14ac:dyDescent="0.35">
      <c r="A1322" s="62">
        <v>1316</v>
      </c>
      <c r="B1322" s="62">
        <v>0.21257000000000001</v>
      </c>
      <c r="C1322" s="62">
        <v>5.1319999999999998E-2</v>
      </c>
      <c r="D1322" s="62">
        <v>-2.283E-2</v>
      </c>
      <c r="E1322" s="62">
        <v>5.0369999999999998E-2</v>
      </c>
      <c r="F1322" s="62">
        <v>3.6799999999999999E-2</v>
      </c>
      <c r="G1322" s="62">
        <v>1.469E-2</v>
      </c>
      <c r="H1322" s="62">
        <v>1.5140000000000001E-2</v>
      </c>
      <c r="I1322" s="62">
        <v>7.2679999999999995E-2</v>
      </c>
      <c r="J1322" s="62">
        <v>9.7439999999999999E-2</v>
      </c>
      <c r="K1322" s="62">
        <v>0.13070999999999999</v>
      </c>
    </row>
    <row r="1323" spans="1:11" x14ac:dyDescent="0.35">
      <c r="A1323" s="62">
        <v>1317</v>
      </c>
      <c r="B1323" s="62">
        <v>0.19683</v>
      </c>
      <c r="C1323" s="62">
        <v>9.0889999999999999E-2</v>
      </c>
      <c r="D1323" s="62">
        <v>1.9779999999999999E-2</v>
      </c>
      <c r="E1323" s="62">
        <v>9.5140000000000002E-2</v>
      </c>
      <c r="F1323" s="62">
        <v>8.9109999999999995E-2</v>
      </c>
      <c r="G1323" s="62">
        <v>-2.0219999999999998E-2</v>
      </c>
      <c r="H1323" s="62">
        <v>3.78E-2</v>
      </c>
      <c r="I1323" s="62">
        <v>1.074E-2</v>
      </c>
      <c r="J1323" s="62">
        <v>2.2929999999999999E-2</v>
      </c>
      <c r="K1323" s="62">
        <v>3.2899999999999999E-2</v>
      </c>
    </row>
    <row r="1324" spans="1:11" x14ac:dyDescent="0.35">
      <c r="A1324" s="62">
        <v>1318</v>
      </c>
      <c r="B1324" s="62">
        <v>0.22087999999999999</v>
      </c>
      <c r="C1324" s="62">
        <v>6.2600000000000003E-2</v>
      </c>
      <c r="D1324" s="62">
        <v>-2.9600000000000001E-2</v>
      </c>
      <c r="E1324" s="62">
        <v>8.9249999999999996E-2</v>
      </c>
      <c r="F1324" s="62">
        <v>4.9959999999999997E-2</v>
      </c>
      <c r="G1324" s="62">
        <v>-1.6709999999999999E-2</v>
      </c>
      <c r="H1324" s="62">
        <v>6.7830000000000001E-2</v>
      </c>
      <c r="I1324" s="62">
        <v>3.074E-2</v>
      </c>
      <c r="J1324" s="62">
        <v>0.10315000000000001</v>
      </c>
      <c r="K1324" s="62">
        <v>0.11071</v>
      </c>
    </row>
    <row r="1325" spans="1:11" x14ac:dyDescent="0.35">
      <c r="A1325" s="62">
        <v>1319</v>
      </c>
      <c r="B1325" s="62">
        <v>0.19436</v>
      </c>
      <c r="C1325" s="62">
        <v>5.3920000000000003E-2</v>
      </c>
      <c r="D1325" s="62">
        <v>2.3E-2</v>
      </c>
      <c r="E1325" s="62">
        <v>-8.3830000000000002E-2</v>
      </c>
      <c r="F1325" s="62">
        <v>0.11133999999999999</v>
      </c>
      <c r="G1325" s="62">
        <v>7.0260000000000003E-2</v>
      </c>
      <c r="H1325" s="62">
        <v>-0.11812</v>
      </c>
      <c r="I1325" s="62">
        <v>0.18642</v>
      </c>
      <c r="J1325" s="62">
        <v>1.013E-2</v>
      </c>
      <c r="K1325" s="62">
        <v>6.6860000000000003E-2</v>
      </c>
    </row>
    <row r="1326" spans="1:11" x14ac:dyDescent="0.35">
      <c r="A1326" s="62">
        <v>1320</v>
      </c>
      <c r="B1326" s="62">
        <v>0.19439999999999999</v>
      </c>
      <c r="C1326" s="62">
        <v>5.4120000000000001E-2</v>
      </c>
      <c r="D1326" s="62">
        <v>2.315E-2</v>
      </c>
      <c r="E1326" s="62">
        <v>-8.1470000000000001E-2</v>
      </c>
      <c r="F1326" s="62">
        <v>0.11007</v>
      </c>
      <c r="G1326" s="62">
        <v>7.0269999999999999E-2</v>
      </c>
      <c r="H1326" s="62">
        <v>-0.11988</v>
      </c>
      <c r="I1326" s="62">
        <v>0.18590999999999999</v>
      </c>
      <c r="J1326" s="62">
        <v>1.163E-2</v>
      </c>
      <c r="K1326" s="62">
        <v>6.5559999999999993E-2</v>
      </c>
    </row>
    <row r="1327" spans="1:11" x14ac:dyDescent="0.35">
      <c r="A1327" s="62">
        <v>1321</v>
      </c>
      <c r="B1327" s="62">
        <v>-1.4409999999999999E-2</v>
      </c>
      <c r="C1327" s="62">
        <v>-0.18895000000000001</v>
      </c>
      <c r="D1327" s="62">
        <v>-0.38983000000000001</v>
      </c>
      <c r="E1327" s="62">
        <v>1.7600000000000001E-3</v>
      </c>
      <c r="F1327" s="62">
        <v>-0.36081999999999997</v>
      </c>
      <c r="G1327" s="62">
        <v>0.1125</v>
      </c>
      <c r="H1327" s="62">
        <v>-1.1900000000000001E-2</v>
      </c>
      <c r="I1327" s="62">
        <v>5.5789999999999999E-2</v>
      </c>
      <c r="J1327" s="62">
        <v>-4.1770000000000002E-2</v>
      </c>
      <c r="K1327" s="62">
        <v>-1.652E-2</v>
      </c>
    </row>
    <row r="1328" spans="1:11" x14ac:dyDescent="0.35">
      <c r="A1328" s="62">
        <v>1322</v>
      </c>
      <c r="B1328" s="62">
        <v>0.18584000000000001</v>
      </c>
      <c r="C1328" s="62">
        <v>5.629E-2</v>
      </c>
      <c r="D1328" s="62">
        <v>6.9839999999999999E-2</v>
      </c>
      <c r="E1328" s="62">
        <v>8.2049999999999998E-2</v>
      </c>
      <c r="F1328" s="62">
        <v>-6.8010000000000001E-2</v>
      </c>
      <c r="G1328" s="62">
        <v>5.2580000000000002E-2</v>
      </c>
      <c r="H1328" s="62">
        <v>-0.15586</v>
      </c>
      <c r="I1328" s="62">
        <v>2.8309999999999998E-2</v>
      </c>
      <c r="J1328" s="62">
        <v>6.2500000000000003E-3</v>
      </c>
      <c r="K1328" s="62">
        <v>5.4780000000000002E-2</v>
      </c>
    </row>
    <row r="1329" spans="1:11" x14ac:dyDescent="0.35">
      <c r="A1329" s="62">
        <v>1323</v>
      </c>
      <c r="B1329" s="62">
        <v>0.18990000000000001</v>
      </c>
      <c r="C1329" s="62">
        <v>6.7650000000000002E-2</v>
      </c>
      <c r="D1329" s="62">
        <v>2.001E-2</v>
      </c>
      <c r="E1329" s="62">
        <v>-3.2399999999999998E-2</v>
      </c>
      <c r="F1329" s="62">
        <v>0.11939</v>
      </c>
      <c r="G1329" s="62">
        <v>3.9660000000000001E-2</v>
      </c>
      <c r="H1329" s="62">
        <v>-5.8160000000000003E-2</v>
      </c>
      <c r="I1329" s="62">
        <v>0.13413</v>
      </c>
      <c r="J1329" s="62">
        <v>1.43E-2</v>
      </c>
      <c r="K1329" s="62">
        <v>6.0159999999999998E-2</v>
      </c>
    </row>
    <row r="1330" spans="1:11" x14ac:dyDescent="0.35">
      <c r="A1330" s="62">
        <v>1324</v>
      </c>
      <c r="B1330" s="62">
        <v>0.19339000000000001</v>
      </c>
      <c r="C1330" s="62">
        <v>6.8229999999999999E-2</v>
      </c>
      <c r="D1330" s="62">
        <v>1.248E-2</v>
      </c>
      <c r="E1330" s="62">
        <v>-4.2819999999999997E-2</v>
      </c>
      <c r="F1330" s="62">
        <v>0.13550999999999999</v>
      </c>
      <c r="G1330" s="62">
        <v>3.6240000000000001E-2</v>
      </c>
      <c r="H1330" s="62">
        <v>-3.9149999999999997E-2</v>
      </c>
      <c r="I1330" s="62">
        <v>0.14401</v>
      </c>
      <c r="J1330" s="62">
        <v>1.248E-2</v>
      </c>
      <c r="K1330" s="62">
        <v>6.4549999999999996E-2</v>
      </c>
    </row>
    <row r="1331" spans="1:11" x14ac:dyDescent="0.35">
      <c r="A1331" s="62">
        <v>1325</v>
      </c>
      <c r="B1331" s="62">
        <v>0.19405</v>
      </c>
      <c r="C1331" s="62">
        <v>6.7290000000000003E-2</v>
      </c>
      <c r="D1331" s="62">
        <v>1.172E-2</v>
      </c>
      <c r="E1331" s="62">
        <v>-5.0819999999999997E-2</v>
      </c>
      <c r="F1331" s="62">
        <v>0.13744999999999999</v>
      </c>
      <c r="G1331" s="62">
        <v>3.771E-2</v>
      </c>
      <c r="H1331" s="62">
        <v>-4.9399999999999999E-2</v>
      </c>
      <c r="I1331" s="62">
        <v>0.14888999999999999</v>
      </c>
      <c r="J1331" s="62">
        <v>1.1650000000000001E-2</v>
      </c>
      <c r="K1331" s="62">
        <v>5.9790000000000003E-2</v>
      </c>
    </row>
    <row r="1332" spans="1:11" x14ac:dyDescent="0.35">
      <c r="A1332" s="62">
        <v>1326</v>
      </c>
      <c r="B1332" s="62">
        <v>7.4289999999999995E-2</v>
      </c>
      <c r="C1332" s="62">
        <v>-0.1295</v>
      </c>
      <c r="D1332" s="62">
        <v>7.5700000000000003E-3</v>
      </c>
      <c r="E1332" s="62">
        <v>0.18404000000000001</v>
      </c>
      <c r="F1332" s="62">
        <v>1.7239999999999998E-2</v>
      </c>
      <c r="G1332" s="62">
        <v>-6.2549999999999994E-2</v>
      </c>
      <c r="H1332" s="62">
        <v>-8.9609999999999995E-2</v>
      </c>
      <c r="I1332" s="62">
        <v>-0.13880000000000001</v>
      </c>
      <c r="J1332" s="62">
        <v>-6.7159999999999997E-2</v>
      </c>
      <c r="K1332" s="62">
        <v>-9.1520000000000004E-2</v>
      </c>
    </row>
    <row r="1333" spans="1:11" x14ac:dyDescent="0.35">
      <c r="A1333" s="62">
        <v>1327</v>
      </c>
      <c r="B1333" s="62">
        <v>6.8970000000000004E-2</v>
      </c>
      <c r="C1333" s="62">
        <v>-0.11904000000000001</v>
      </c>
      <c r="D1333" s="62">
        <v>-8.2299999999999995E-3</v>
      </c>
      <c r="E1333" s="62">
        <v>0.14147000000000001</v>
      </c>
      <c r="F1333" s="62">
        <v>9.1090000000000004E-2</v>
      </c>
      <c r="G1333" s="62">
        <v>-8.4899999999999993E-3</v>
      </c>
      <c r="H1333" s="62">
        <v>-6.0560000000000003E-2</v>
      </c>
      <c r="I1333" s="62">
        <v>-9.6430000000000002E-2</v>
      </c>
      <c r="J1333" s="62">
        <v>-7.6050000000000006E-2</v>
      </c>
      <c r="K1333" s="62">
        <v>-0.13220000000000001</v>
      </c>
    </row>
    <row r="1334" spans="1:11" x14ac:dyDescent="0.35">
      <c r="A1334" s="62">
        <v>1328</v>
      </c>
      <c r="B1334" s="62">
        <v>5.7489999999999999E-2</v>
      </c>
      <c r="C1334" s="62">
        <v>-0.14343</v>
      </c>
      <c r="D1334" s="62">
        <v>6.6299999999999996E-3</v>
      </c>
      <c r="E1334" s="62">
        <v>6.2899999999999998E-2</v>
      </c>
      <c r="F1334" s="62">
        <v>6.2820000000000001E-2</v>
      </c>
      <c r="G1334" s="62">
        <v>5.219E-2</v>
      </c>
      <c r="H1334" s="62">
        <v>-0.16385</v>
      </c>
      <c r="I1334" s="62">
        <v>-1.2999999999999999E-2</v>
      </c>
      <c r="J1334" s="62">
        <v>-8.6620000000000003E-2</v>
      </c>
      <c r="K1334" s="62">
        <v>-9.4579999999999997E-2</v>
      </c>
    </row>
    <row r="1335" spans="1:11" x14ac:dyDescent="0.35">
      <c r="A1335" s="62">
        <v>1329</v>
      </c>
      <c r="B1335" s="62">
        <v>6.4189999999999997E-2</v>
      </c>
      <c r="C1335" s="62">
        <v>-0.16741</v>
      </c>
      <c r="D1335" s="62">
        <v>2.1000000000000001E-4</v>
      </c>
      <c r="E1335" s="62">
        <v>6.6909999999999997E-2</v>
      </c>
      <c r="F1335" s="62">
        <v>9.4600000000000004E-2</v>
      </c>
      <c r="G1335" s="62">
        <v>-4.2119999999999998E-2</v>
      </c>
      <c r="H1335" s="62">
        <v>-0.13059999999999999</v>
      </c>
      <c r="I1335" s="62">
        <v>-8.5309999999999997E-2</v>
      </c>
      <c r="J1335" s="62">
        <v>-0.11776</v>
      </c>
      <c r="K1335" s="62">
        <v>-6.173E-2</v>
      </c>
    </row>
    <row r="1336" spans="1:11" x14ac:dyDescent="0.35">
      <c r="A1336" s="62">
        <v>1330</v>
      </c>
      <c r="B1336" s="62">
        <v>7.1599999999999997E-2</v>
      </c>
      <c r="C1336" s="62">
        <v>-0.11839</v>
      </c>
      <c r="D1336" s="62">
        <v>-3.7599999999999999E-3</v>
      </c>
      <c r="E1336" s="62">
        <v>0.16477</v>
      </c>
      <c r="F1336" s="62">
        <v>8.2460000000000006E-2</v>
      </c>
      <c r="G1336" s="62">
        <v>-1.5350000000000001E-2</v>
      </c>
      <c r="H1336" s="62">
        <v>-2.7060000000000001E-2</v>
      </c>
      <c r="I1336" s="62">
        <v>-0.11251</v>
      </c>
      <c r="J1336" s="62">
        <v>-7.3109999999999994E-2</v>
      </c>
      <c r="K1336" s="62">
        <v>-0.11924</v>
      </c>
    </row>
    <row r="1337" spans="1:11" x14ac:dyDescent="0.35">
      <c r="A1337" s="62">
        <v>1331</v>
      </c>
      <c r="B1337" s="62">
        <v>0.12035999999999999</v>
      </c>
      <c r="C1337" s="62">
        <v>-5.6849999999999998E-2</v>
      </c>
      <c r="D1337" s="62">
        <v>7.578E-2</v>
      </c>
      <c r="E1337" s="62">
        <v>6.9889999999999994E-2</v>
      </c>
      <c r="F1337" s="62">
        <v>1.056E-2</v>
      </c>
      <c r="G1337" s="62">
        <v>7.7640000000000001E-2</v>
      </c>
      <c r="H1337" s="62">
        <v>-0.12177</v>
      </c>
      <c r="I1337" s="62">
        <v>8.4519999999999998E-2</v>
      </c>
      <c r="J1337" s="62">
        <v>-5.7889999999999997E-2</v>
      </c>
      <c r="K1337" s="62">
        <v>-8.7410000000000002E-2</v>
      </c>
    </row>
    <row r="1338" spans="1:11" x14ac:dyDescent="0.35">
      <c r="A1338" s="62">
        <v>1332</v>
      </c>
      <c r="B1338" s="62">
        <v>8.0399999999999999E-2</v>
      </c>
      <c r="C1338" s="62">
        <v>-0.16739000000000001</v>
      </c>
      <c r="D1338" s="62">
        <v>-5.5800000000000002E-2</v>
      </c>
      <c r="E1338" s="62">
        <v>7.0989999999999998E-2</v>
      </c>
      <c r="F1338" s="62">
        <v>0.15215000000000001</v>
      </c>
      <c r="G1338" s="62">
        <v>-0.13189000000000001</v>
      </c>
      <c r="H1338" s="62">
        <v>-1.453E-2</v>
      </c>
      <c r="I1338" s="62">
        <v>-8.5690000000000002E-2</v>
      </c>
      <c r="J1338" s="62">
        <v>-6.028E-2</v>
      </c>
      <c r="K1338" s="62">
        <v>1.3559999999999999E-2</v>
      </c>
    </row>
    <row r="1339" spans="1:11" x14ac:dyDescent="0.35">
      <c r="A1339" s="62">
        <v>1333</v>
      </c>
      <c r="B1339" s="62">
        <v>7.5980000000000006E-2</v>
      </c>
      <c r="C1339" s="62">
        <v>-0.15612999999999999</v>
      </c>
      <c r="D1339" s="62">
        <v>-2.8850000000000001E-2</v>
      </c>
      <c r="E1339" s="62">
        <v>7.2739999999999999E-2</v>
      </c>
      <c r="F1339" s="62">
        <v>0.16849</v>
      </c>
      <c r="G1339" s="62">
        <v>-0.13696</v>
      </c>
      <c r="H1339" s="62">
        <v>-2.6169999999999999E-2</v>
      </c>
      <c r="I1339" s="62">
        <v>-9.6680000000000002E-2</v>
      </c>
      <c r="J1339" s="62">
        <v>-9.9210000000000007E-2</v>
      </c>
      <c r="K1339" s="62">
        <v>-2.8629999999999999E-2</v>
      </c>
    </row>
    <row r="1340" spans="1:11" x14ac:dyDescent="0.35">
      <c r="A1340" s="62">
        <v>1334</v>
      </c>
      <c r="B1340" s="62">
        <v>0.19042999999999999</v>
      </c>
      <c r="C1340" s="62">
        <v>5.7209999999999997E-2</v>
      </c>
      <c r="D1340" s="62">
        <v>5.9979999999999999E-2</v>
      </c>
      <c r="E1340" s="62">
        <v>6.1289999999999997E-2</v>
      </c>
      <c r="F1340" s="62">
        <v>-9.3900000000000008E-3</v>
      </c>
      <c r="G1340" s="62">
        <v>3.6139999999999999E-2</v>
      </c>
      <c r="H1340" s="62">
        <v>-8.1089999999999995E-2</v>
      </c>
      <c r="I1340" s="62">
        <v>4.3899999999999998E-3</v>
      </c>
      <c r="J1340" s="62">
        <v>-3.8E-3</v>
      </c>
      <c r="K1340" s="62">
        <v>3.1E-2</v>
      </c>
    </row>
    <row r="1341" spans="1:11" x14ac:dyDescent="0.35">
      <c r="A1341" s="62">
        <v>1335</v>
      </c>
      <c r="B1341" s="62">
        <v>0.19781000000000001</v>
      </c>
      <c r="C1341" s="62">
        <v>8.004E-2</v>
      </c>
      <c r="D1341" s="62">
        <v>7.2559999999999999E-2</v>
      </c>
      <c r="E1341" s="62">
        <v>8.6900000000000005E-2</v>
      </c>
      <c r="F1341" s="62">
        <v>3.78E-2</v>
      </c>
      <c r="G1341" s="62">
        <v>-2.9399999999999999E-3</v>
      </c>
      <c r="H1341" s="62">
        <v>-2.01E-2</v>
      </c>
      <c r="I1341" s="62">
        <v>-3.7920000000000002E-2</v>
      </c>
      <c r="J1341" s="62">
        <v>-4.2029999999999998E-2</v>
      </c>
      <c r="K1341" s="62">
        <v>-2.5270000000000001E-2</v>
      </c>
    </row>
    <row r="1342" spans="1:11" x14ac:dyDescent="0.35">
      <c r="A1342" s="62">
        <v>1336</v>
      </c>
      <c r="B1342" s="62">
        <v>0.19919999999999999</v>
      </c>
      <c r="C1342" s="62">
        <v>8.4629999999999997E-2</v>
      </c>
      <c r="D1342" s="62">
        <v>5.7439999999999998E-2</v>
      </c>
      <c r="E1342" s="62">
        <v>5.9279999999999999E-2</v>
      </c>
      <c r="F1342" s="62">
        <v>9.708E-2</v>
      </c>
      <c r="G1342" s="62">
        <v>-9.7199999999999995E-3</v>
      </c>
      <c r="H1342" s="62">
        <v>2.6720000000000001E-2</v>
      </c>
      <c r="I1342" s="62">
        <v>-9.4800000000000006E-3</v>
      </c>
      <c r="J1342" s="62">
        <v>-3.8170000000000003E-2</v>
      </c>
      <c r="K1342" s="62">
        <v>-1.736E-2</v>
      </c>
    </row>
    <row r="1343" spans="1:11" x14ac:dyDescent="0.35">
      <c r="A1343" s="62">
        <v>1337</v>
      </c>
      <c r="B1343" s="62">
        <v>0.20022999999999999</v>
      </c>
      <c r="C1343" s="62">
        <v>8.5250000000000006E-2</v>
      </c>
      <c r="D1343" s="62">
        <v>5.1279999999999999E-2</v>
      </c>
      <c r="E1343" s="62">
        <v>4.317E-2</v>
      </c>
      <c r="F1343" s="62">
        <v>0.10579</v>
      </c>
      <c r="G1343" s="62">
        <v>-4.1999999999999997E-3</v>
      </c>
      <c r="H1343" s="62">
        <v>2.2399999999999998E-3</v>
      </c>
      <c r="I1343" s="62">
        <v>4.8900000000000002E-3</v>
      </c>
      <c r="J1343" s="62">
        <v>-3.8519999999999999E-2</v>
      </c>
      <c r="K1343" s="62">
        <v>-3.0370000000000001E-2</v>
      </c>
    </row>
    <row r="1344" spans="1:11" x14ac:dyDescent="0.35">
      <c r="A1344" s="62">
        <v>1338</v>
      </c>
      <c r="B1344" s="62">
        <v>7.3349999999999999E-2</v>
      </c>
      <c r="C1344" s="62">
        <v>-0.155</v>
      </c>
      <c r="D1344" s="62">
        <v>-4.8799999999999998E-3</v>
      </c>
      <c r="E1344" s="62">
        <v>0.12135</v>
      </c>
      <c r="F1344" s="62">
        <v>0.10396</v>
      </c>
      <c r="G1344" s="62">
        <v>-7.7850000000000003E-2</v>
      </c>
      <c r="H1344" s="62">
        <v>-5.484E-2</v>
      </c>
      <c r="I1344" s="62">
        <v>-0.13678000000000001</v>
      </c>
      <c r="J1344" s="62">
        <v>-0.10982</v>
      </c>
      <c r="K1344" s="62">
        <v>-7.2660000000000002E-2</v>
      </c>
    </row>
    <row r="1345" spans="1:11" x14ac:dyDescent="0.35">
      <c r="A1345" s="62">
        <v>1339</v>
      </c>
      <c r="B1345" s="62">
        <v>0.12775</v>
      </c>
      <c r="C1345" s="62">
        <v>-8.0820000000000003E-2</v>
      </c>
      <c r="D1345" s="62">
        <v>5.7759999999999999E-2</v>
      </c>
      <c r="E1345" s="62">
        <v>4.308E-2</v>
      </c>
      <c r="F1345" s="62">
        <v>-2.445E-2</v>
      </c>
      <c r="G1345" s="62">
        <v>0.10664999999999999</v>
      </c>
      <c r="H1345" s="62">
        <v>-0.13733999999999999</v>
      </c>
      <c r="I1345" s="62">
        <v>0.12920000000000001</v>
      </c>
      <c r="J1345" s="62">
        <v>-2.0060000000000001E-2</v>
      </c>
      <c r="K1345" s="62">
        <v>-2.274E-2</v>
      </c>
    </row>
    <row r="1346" spans="1:11" x14ac:dyDescent="0.35">
      <c r="A1346" s="62">
        <v>1340</v>
      </c>
      <c r="B1346" s="62">
        <v>0.12847</v>
      </c>
      <c r="C1346" s="62">
        <v>-7.3150000000000007E-2</v>
      </c>
      <c r="D1346" s="62">
        <v>6.6879999999999995E-2</v>
      </c>
      <c r="E1346" s="62">
        <v>0.11065</v>
      </c>
      <c r="F1346" s="62">
        <v>-7.0639999999999994E-2</v>
      </c>
      <c r="G1346" s="62">
        <v>8.3320000000000005E-2</v>
      </c>
      <c r="H1346" s="62">
        <v>-0.13202</v>
      </c>
      <c r="I1346" s="62">
        <v>5.7009999999999998E-2</v>
      </c>
      <c r="J1346" s="62">
        <v>-1.9939999999999999E-2</v>
      </c>
      <c r="K1346" s="62">
        <v>-4.5909999999999999E-2</v>
      </c>
    </row>
    <row r="1347" spans="1:11" x14ac:dyDescent="0.35">
      <c r="A1347" s="62">
        <v>1341</v>
      </c>
      <c r="B1347" s="62">
        <v>0.12825</v>
      </c>
      <c r="C1347" s="62">
        <v>-6.2449999999999999E-2</v>
      </c>
      <c r="D1347" s="62">
        <v>2.31E-3</v>
      </c>
      <c r="E1347" s="62">
        <v>-6.2210000000000001E-2</v>
      </c>
      <c r="F1347" s="62">
        <v>0.14143</v>
      </c>
      <c r="G1347" s="62">
        <v>-3.9600000000000003E-2</v>
      </c>
      <c r="H1347" s="62">
        <v>-0.13394</v>
      </c>
      <c r="I1347" s="62">
        <v>-5.1790000000000003E-2</v>
      </c>
      <c r="J1347" s="62">
        <v>-0.11254</v>
      </c>
      <c r="K1347" s="62">
        <v>6.343E-2</v>
      </c>
    </row>
    <row r="1348" spans="1:11" x14ac:dyDescent="0.35">
      <c r="A1348" s="62">
        <v>1342</v>
      </c>
      <c r="B1348" s="62">
        <v>-4.0800000000000003E-2</v>
      </c>
      <c r="C1348" s="62">
        <v>-0.19799</v>
      </c>
      <c r="D1348" s="62">
        <v>-4.8300000000000001E-3</v>
      </c>
      <c r="E1348" s="62">
        <v>-3.4470000000000001E-2</v>
      </c>
      <c r="F1348" s="62">
        <v>0.16997999999999999</v>
      </c>
      <c r="G1348" s="62">
        <v>4.3720000000000002E-2</v>
      </c>
      <c r="H1348" s="62">
        <v>-4.2000000000000002E-4</v>
      </c>
      <c r="I1348" s="62">
        <v>8.9569999999999997E-2</v>
      </c>
      <c r="J1348" s="62">
        <v>6.522E-2</v>
      </c>
      <c r="K1348" s="62">
        <v>-6.7979999999999999E-2</v>
      </c>
    </row>
    <row r="1349" spans="1:11" x14ac:dyDescent="0.35">
      <c r="A1349" s="62">
        <v>1343</v>
      </c>
      <c r="B1349" s="62">
        <v>-2.4119999999999999E-2</v>
      </c>
      <c r="C1349" s="62">
        <v>-0.18801999999999999</v>
      </c>
      <c r="D1349" s="62">
        <v>1.068E-2</v>
      </c>
      <c r="E1349" s="62">
        <v>7.0559999999999998E-2</v>
      </c>
      <c r="F1349" s="62">
        <v>0.22908999999999999</v>
      </c>
      <c r="G1349" s="62">
        <v>2.4840000000000001E-2</v>
      </c>
      <c r="H1349" s="62">
        <v>0.15357000000000001</v>
      </c>
      <c r="I1349" s="62">
        <v>-3.5150000000000001E-2</v>
      </c>
      <c r="J1349" s="62">
        <v>0.11226</v>
      </c>
      <c r="K1349" s="62">
        <v>-9.6809999999999993E-2</v>
      </c>
    </row>
    <row r="1350" spans="1:11" x14ac:dyDescent="0.35">
      <c r="A1350" s="62">
        <v>1344</v>
      </c>
      <c r="B1350" s="62">
        <v>0.19259000000000001</v>
      </c>
      <c r="C1350" s="62">
        <v>9.869E-2</v>
      </c>
      <c r="D1350" s="62">
        <v>2.5770000000000001E-2</v>
      </c>
      <c r="E1350" s="62">
        <v>2.801E-2</v>
      </c>
      <c r="F1350" s="62">
        <v>0.12783</v>
      </c>
      <c r="G1350" s="62">
        <v>6.6600000000000001E-3</v>
      </c>
      <c r="H1350" s="62">
        <v>6.6299999999999996E-3</v>
      </c>
      <c r="I1350" s="62">
        <v>7.5050000000000006E-2</v>
      </c>
      <c r="J1350" s="62">
        <v>-2.5170000000000001E-2</v>
      </c>
      <c r="K1350" s="62">
        <v>1.1089999999999999E-2</v>
      </c>
    </row>
    <row r="1351" spans="1:11" x14ac:dyDescent="0.35">
      <c r="A1351" s="62">
        <v>1345</v>
      </c>
      <c r="B1351" s="62">
        <v>-2.93E-2</v>
      </c>
      <c r="C1351" s="62">
        <v>9.887E-2</v>
      </c>
      <c r="D1351" s="62">
        <v>2.648E-2</v>
      </c>
      <c r="E1351" s="62">
        <v>0.12714</v>
      </c>
      <c r="F1351" s="62">
        <v>-7.6270000000000004E-2</v>
      </c>
      <c r="G1351" s="62">
        <v>2.647E-2</v>
      </c>
      <c r="H1351" s="62">
        <v>0.12501000000000001</v>
      </c>
      <c r="I1351" s="62">
        <v>7.8990000000000005E-2</v>
      </c>
      <c r="J1351" s="62">
        <v>-0.13522000000000001</v>
      </c>
      <c r="K1351" s="62">
        <v>4.2500000000000003E-2</v>
      </c>
    </row>
    <row r="1352" spans="1:11" x14ac:dyDescent="0.35">
      <c r="A1352" s="62">
        <v>1346</v>
      </c>
      <c r="B1352" s="62">
        <v>7.4300000000000005E-2</v>
      </c>
      <c r="C1352" s="62">
        <v>-0.15597</v>
      </c>
      <c r="D1352" s="62">
        <v>-8.6929999999999993E-2</v>
      </c>
      <c r="E1352" s="62">
        <v>2.2960000000000001E-2</v>
      </c>
      <c r="F1352" s="62">
        <v>0.18762999999999999</v>
      </c>
      <c r="G1352" s="62">
        <v>-0.11498</v>
      </c>
      <c r="H1352" s="62">
        <v>-3.6999999999999998E-2</v>
      </c>
      <c r="I1352" s="62">
        <v>3.7799999999999999E-3</v>
      </c>
      <c r="J1352" s="62">
        <v>-5.4300000000000001E-2</v>
      </c>
      <c r="K1352" s="62">
        <v>4.3450000000000003E-2</v>
      </c>
    </row>
    <row r="1353" spans="1:11" x14ac:dyDescent="0.35">
      <c r="A1353" s="62">
        <v>1347</v>
      </c>
      <c r="B1353" s="62">
        <v>8.1710000000000005E-2</v>
      </c>
      <c r="C1353" s="62">
        <v>-0.18271999999999999</v>
      </c>
      <c r="D1353" s="62">
        <v>-0.10614</v>
      </c>
      <c r="E1353" s="62">
        <v>-2.7390000000000001E-2</v>
      </c>
      <c r="F1353" s="62">
        <v>0.15705</v>
      </c>
      <c r="G1353" s="62">
        <v>-8.09E-2</v>
      </c>
      <c r="H1353" s="62">
        <v>-8.48E-2</v>
      </c>
      <c r="I1353" s="62">
        <v>6.166E-2</v>
      </c>
      <c r="J1353" s="62">
        <v>-1.984E-2</v>
      </c>
      <c r="K1353" s="62">
        <v>9.5149999999999998E-2</v>
      </c>
    </row>
    <row r="1354" spans="1:11" x14ac:dyDescent="0.35">
      <c r="A1354" s="62">
        <v>1348</v>
      </c>
      <c r="B1354" s="62">
        <v>1.6990000000000002E-2</v>
      </c>
      <c r="C1354" s="62">
        <v>-0.15098</v>
      </c>
      <c r="D1354" s="62">
        <v>0.12415</v>
      </c>
      <c r="E1354" s="62">
        <v>-6.0299999999999998E-3</v>
      </c>
      <c r="F1354" s="62">
        <v>0.1023</v>
      </c>
      <c r="G1354" s="62">
        <v>8.1659999999999996E-2</v>
      </c>
      <c r="H1354" s="62">
        <v>3.8890000000000001E-2</v>
      </c>
      <c r="I1354" s="62">
        <v>0.1153</v>
      </c>
      <c r="J1354" s="62">
        <v>0.14544000000000001</v>
      </c>
      <c r="K1354" s="62">
        <v>-2.197E-2</v>
      </c>
    </row>
    <row r="1355" spans="1:11" x14ac:dyDescent="0.35">
      <c r="A1355" s="62">
        <v>1349</v>
      </c>
      <c r="B1355" s="62">
        <v>-3.4720000000000001E-2</v>
      </c>
      <c r="C1355" s="62">
        <v>8.3000000000000004E-2</v>
      </c>
      <c r="D1355" s="62">
        <v>1.6230000000000001E-2</v>
      </c>
      <c r="E1355" s="62">
        <v>5.1999999999999995E-4</v>
      </c>
      <c r="F1355" s="62">
        <v>-5.7499999999999999E-3</v>
      </c>
      <c r="G1355" s="62">
        <v>7.3340000000000002E-2</v>
      </c>
      <c r="H1355" s="62">
        <v>-7.6899999999999998E-3</v>
      </c>
      <c r="I1355" s="62">
        <v>0.19051999999999999</v>
      </c>
      <c r="J1355" s="62">
        <v>-0.14097000000000001</v>
      </c>
      <c r="K1355" s="62">
        <v>1.9439999999999999E-2</v>
      </c>
    </row>
    <row r="1356" spans="1:11" x14ac:dyDescent="0.35">
      <c r="A1356" s="62">
        <v>1350</v>
      </c>
      <c r="B1356" s="62">
        <v>0.22974</v>
      </c>
      <c r="C1356" s="62">
        <v>2.605E-2</v>
      </c>
      <c r="D1356" s="62">
        <v>7.7130000000000004E-2</v>
      </c>
      <c r="E1356" s="62">
        <v>-4.3470000000000002E-2</v>
      </c>
      <c r="F1356" s="62">
        <v>2.47E-2</v>
      </c>
      <c r="G1356" s="62">
        <v>-1.021E-2</v>
      </c>
      <c r="H1356" s="62">
        <v>6.9680000000000006E-2</v>
      </c>
      <c r="I1356" s="62">
        <v>-8.0099999999999998E-3</v>
      </c>
      <c r="J1356" s="62">
        <v>-0.14792</v>
      </c>
      <c r="K1356" s="62">
        <v>1.5890000000000001E-2</v>
      </c>
    </row>
    <row r="1357" spans="1:11" x14ac:dyDescent="0.35">
      <c r="A1357" s="62">
        <v>1351</v>
      </c>
      <c r="B1357" s="62">
        <v>8.9700000000000005E-3</v>
      </c>
      <c r="C1357" s="62">
        <v>-0.14499000000000001</v>
      </c>
      <c r="D1357" s="62">
        <v>0.15659999999999999</v>
      </c>
      <c r="E1357" s="62">
        <v>8.2640000000000005E-2</v>
      </c>
      <c r="F1357" s="62">
        <v>4.3299999999999996E-3</v>
      </c>
      <c r="G1357" s="62">
        <v>0.13907</v>
      </c>
      <c r="H1357" s="62">
        <v>3.5049999999999998E-2</v>
      </c>
      <c r="I1357" s="62">
        <v>4.7699999999999999E-2</v>
      </c>
      <c r="J1357" s="62">
        <v>0.14124999999999999</v>
      </c>
      <c r="K1357" s="62">
        <v>-5.2909999999999999E-2</v>
      </c>
    </row>
    <row r="1358" spans="1:11" x14ac:dyDescent="0.35">
      <c r="A1358" s="62">
        <v>1352</v>
      </c>
      <c r="B1358" s="62">
        <v>0.12235</v>
      </c>
      <c r="C1358" s="62">
        <v>0.15507000000000001</v>
      </c>
      <c r="D1358" s="62">
        <v>-1.23E-3</v>
      </c>
      <c r="E1358" s="62">
        <v>-0.16997999999999999</v>
      </c>
      <c r="F1358" s="62">
        <v>-2.3500000000000001E-3</v>
      </c>
      <c r="G1358" s="62">
        <v>6.2850000000000003E-2</v>
      </c>
      <c r="H1358" s="62">
        <v>1.472E-2</v>
      </c>
      <c r="I1358" s="62">
        <v>3.1050000000000001E-2</v>
      </c>
      <c r="J1358" s="62">
        <v>-2.3210000000000001E-2</v>
      </c>
      <c r="K1358" s="62">
        <v>9.8479999999999998E-2</v>
      </c>
    </row>
    <row r="1359" spans="1:11" x14ac:dyDescent="0.35">
      <c r="A1359" s="62">
        <v>1353</v>
      </c>
      <c r="B1359" s="62">
        <v>0.19170000000000001</v>
      </c>
      <c r="C1359" s="62">
        <v>6.7540000000000003E-2</v>
      </c>
      <c r="D1359" s="62">
        <v>2.981E-2</v>
      </c>
      <c r="E1359" s="62">
        <v>2.112E-2</v>
      </c>
      <c r="F1359" s="62">
        <v>2.81E-2</v>
      </c>
      <c r="G1359" s="62">
        <v>5.0310000000000001E-2</v>
      </c>
      <c r="H1359" s="62">
        <v>-9.6579999999999999E-2</v>
      </c>
      <c r="I1359" s="62">
        <v>9.0230000000000005E-2</v>
      </c>
      <c r="J1359" s="62">
        <v>4.5100000000000001E-3</v>
      </c>
      <c r="K1359" s="62">
        <v>5.8970000000000002E-2</v>
      </c>
    </row>
    <row r="1360" spans="1:11" x14ac:dyDescent="0.35">
      <c r="A1360" s="62">
        <v>1354</v>
      </c>
      <c r="B1360" s="62">
        <v>0.14971999999999999</v>
      </c>
      <c r="C1360" s="62">
        <v>-1.0279999999999999E-2</v>
      </c>
      <c r="D1360" s="62">
        <v>-4.1549999999999997E-2</v>
      </c>
      <c r="E1360" s="62">
        <v>8.591E-2</v>
      </c>
      <c r="F1360" s="62">
        <v>0.19528999999999999</v>
      </c>
      <c r="G1360" s="62">
        <v>-1.3469999999999999E-2</v>
      </c>
      <c r="H1360" s="62">
        <v>0.14704</v>
      </c>
      <c r="I1360" s="62">
        <v>0.12166</v>
      </c>
      <c r="J1360" s="62">
        <v>1.7420000000000001E-2</v>
      </c>
      <c r="K1360" s="62">
        <v>-5.4809999999999998E-2</v>
      </c>
    </row>
    <row r="1361" spans="1:11" x14ac:dyDescent="0.35">
      <c r="A1361" s="62">
        <v>1355</v>
      </c>
      <c r="B1361" s="62">
        <v>0.11536</v>
      </c>
      <c r="C1361" s="62">
        <v>0.19639999999999999</v>
      </c>
      <c r="D1361" s="62">
        <v>2.256E-2</v>
      </c>
      <c r="E1361" s="62">
        <v>-4.5130000000000003E-2</v>
      </c>
      <c r="F1361" s="62">
        <v>-2.7E-4</v>
      </c>
      <c r="G1361" s="62">
        <v>-5.11E-3</v>
      </c>
      <c r="H1361" s="62">
        <v>0.13482</v>
      </c>
      <c r="I1361" s="62">
        <v>-9.6290000000000001E-2</v>
      </c>
      <c r="J1361" s="62">
        <v>-4.5080000000000002E-2</v>
      </c>
      <c r="K1361" s="62">
        <v>3.9550000000000002E-2</v>
      </c>
    </row>
    <row r="1362" spans="1:11" x14ac:dyDescent="0.35">
      <c r="A1362" s="62">
        <v>1356</v>
      </c>
      <c r="B1362" s="62">
        <v>7.8950000000000006E-2</v>
      </c>
      <c r="C1362" s="62">
        <v>-0.1386</v>
      </c>
      <c r="D1362" s="62">
        <v>-9.5869999999999997E-2</v>
      </c>
      <c r="E1362" s="62">
        <v>8.6480000000000001E-2</v>
      </c>
      <c r="F1362" s="62">
        <v>0.18842999999999999</v>
      </c>
      <c r="G1362" s="62">
        <v>-0.15024000000000001</v>
      </c>
      <c r="H1362" s="62">
        <v>5.0970000000000001E-2</v>
      </c>
      <c r="I1362" s="62">
        <v>-4.9279999999999997E-2</v>
      </c>
      <c r="J1362" s="62">
        <v>-4.2470000000000001E-2</v>
      </c>
      <c r="K1362" s="62">
        <v>3.6970000000000003E-2</v>
      </c>
    </row>
    <row r="1363" spans="1:11" x14ac:dyDescent="0.35">
      <c r="A1363" s="62">
        <v>1357</v>
      </c>
      <c r="B1363" s="62">
        <v>0.17852000000000001</v>
      </c>
      <c r="C1363" s="62">
        <v>0.13732</v>
      </c>
      <c r="D1363" s="62">
        <v>0.11308</v>
      </c>
      <c r="E1363" s="62">
        <v>-6.7549999999999999E-2</v>
      </c>
      <c r="F1363" s="62">
        <v>-9.5149999999999998E-2</v>
      </c>
      <c r="G1363" s="62">
        <v>-2.3140000000000001E-2</v>
      </c>
      <c r="H1363" s="62">
        <v>-0.16849</v>
      </c>
      <c r="I1363" s="62">
        <v>-8.1759999999999999E-2</v>
      </c>
      <c r="J1363" s="62">
        <v>-0.10496</v>
      </c>
      <c r="K1363" s="62">
        <v>-0.17369999999999999</v>
      </c>
    </row>
    <row r="1364" spans="1:11" x14ac:dyDescent="0.35">
      <c r="A1364" s="62">
        <v>1358</v>
      </c>
      <c r="B1364" s="62">
        <v>0.20466999999999999</v>
      </c>
      <c r="C1364" s="62">
        <v>9.2450000000000004E-2</v>
      </c>
      <c r="D1364" s="62">
        <v>-1.8519999999999998E-2</v>
      </c>
      <c r="E1364" s="62">
        <v>3.29E-3</v>
      </c>
      <c r="F1364" s="62">
        <v>0.16805999999999999</v>
      </c>
      <c r="G1364" s="62">
        <v>-3.1E-4</v>
      </c>
      <c r="H1364" s="62">
        <v>8.6529999999999996E-2</v>
      </c>
      <c r="I1364" s="62">
        <v>0.11388</v>
      </c>
      <c r="J1364" s="62">
        <v>2.1340000000000001E-2</v>
      </c>
      <c r="K1364" s="62">
        <v>6.3729999999999995E-2</v>
      </c>
    </row>
    <row r="1365" spans="1:11" x14ac:dyDescent="0.35">
      <c r="A1365" s="62">
        <v>1359</v>
      </c>
      <c r="B1365" s="62">
        <v>-3.4199999999999999E-3</v>
      </c>
      <c r="C1365" s="62">
        <v>8.6709999999999995E-2</v>
      </c>
      <c r="D1365" s="62">
        <v>-7.281E-2</v>
      </c>
      <c r="E1365" s="62">
        <v>6.4619999999999997E-2</v>
      </c>
      <c r="F1365" s="62">
        <v>4.8379999999999999E-2</v>
      </c>
      <c r="G1365" s="62">
        <v>-4.6600000000000001E-3</v>
      </c>
      <c r="H1365" s="62">
        <v>0.25551000000000001</v>
      </c>
      <c r="I1365" s="62">
        <v>0.14348</v>
      </c>
      <c r="J1365" s="62">
        <v>-4.335E-2</v>
      </c>
      <c r="K1365" s="62">
        <v>0.10657</v>
      </c>
    </row>
    <row r="1366" spans="1:11" x14ac:dyDescent="0.35">
      <c r="A1366" s="62">
        <v>1360</v>
      </c>
      <c r="B1366" s="62">
        <v>0.1515</v>
      </c>
      <c r="C1366" s="62">
        <v>-2.4240000000000001E-2</v>
      </c>
      <c r="D1366" s="62">
        <v>-5.4289999999999998E-2</v>
      </c>
      <c r="E1366" s="62">
        <v>0.10453999999999999</v>
      </c>
      <c r="F1366" s="62">
        <v>0.15798999999999999</v>
      </c>
      <c r="G1366" s="62">
        <v>-7.0899999999999999E-3</v>
      </c>
      <c r="H1366" s="62">
        <v>0.14435000000000001</v>
      </c>
      <c r="I1366" s="62">
        <v>0.11209</v>
      </c>
      <c r="J1366" s="62">
        <v>5.7340000000000002E-2</v>
      </c>
      <c r="K1366" s="62">
        <v>-1.269E-2</v>
      </c>
    </row>
    <row r="1367" spans="1:11" x14ac:dyDescent="0.35">
      <c r="A1367" s="62">
        <v>1361</v>
      </c>
      <c r="B1367" s="62">
        <v>4.0419999999999998E-2</v>
      </c>
      <c r="C1367" s="62">
        <v>1.213E-2</v>
      </c>
      <c r="D1367" s="62">
        <v>0.21318000000000001</v>
      </c>
      <c r="E1367" s="62">
        <v>-0.29243000000000002</v>
      </c>
      <c r="F1367" s="62">
        <v>-1.6959999999999999E-2</v>
      </c>
      <c r="G1367" s="62">
        <v>0.10657</v>
      </c>
      <c r="H1367" s="62">
        <v>6.5110000000000001E-2</v>
      </c>
      <c r="I1367" s="62">
        <v>-7.8820000000000001E-2</v>
      </c>
      <c r="J1367" s="62">
        <v>-7.1059999999999998E-2</v>
      </c>
      <c r="K1367" s="62">
        <v>-4.3020000000000003E-2</v>
      </c>
    </row>
    <row r="1368" spans="1:11" x14ac:dyDescent="0.35">
      <c r="A1368" s="62">
        <v>1362</v>
      </c>
      <c r="B1368" s="62">
        <v>8.7529999999999997E-2</v>
      </c>
      <c r="C1368" s="62">
        <v>-0.21465999999999999</v>
      </c>
      <c r="D1368" s="62">
        <v>-6.404E-2</v>
      </c>
      <c r="E1368" s="62">
        <v>-5.008E-2</v>
      </c>
      <c r="F1368" s="62">
        <v>0.12661</v>
      </c>
      <c r="G1368" s="62">
        <v>-0.32438</v>
      </c>
      <c r="H1368" s="62">
        <v>5.2769999999999997E-2</v>
      </c>
      <c r="I1368" s="62">
        <v>4.3770000000000003E-2</v>
      </c>
      <c r="J1368" s="62">
        <v>2.4989999999999998E-2</v>
      </c>
      <c r="K1368" s="62">
        <v>9.8119999999999999E-2</v>
      </c>
    </row>
    <row r="1369" spans="1:11" x14ac:dyDescent="0.35">
      <c r="A1369" s="62">
        <v>1363</v>
      </c>
      <c r="B1369" s="62">
        <v>-8.7749999999999995E-2</v>
      </c>
      <c r="C1369" s="62">
        <v>0.21734999999999999</v>
      </c>
      <c r="D1369" s="62">
        <v>-1.2030000000000001E-2</v>
      </c>
      <c r="E1369" s="62">
        <v>-4.2020000000000002E-2</v>
      </c>
      <c r="F1369" s="62">
        <v>-3.9759999999999997E-2</v>
      </c>
      <c r="G1369" s="62">
        <v>2.402E-2</v>
      </c>
      <c r="H1369" s="62">
        <v>2.147E-2</v>
      </c>
      <c r="I1369" s="62">
        <v>0.10639999999999999</v>
      </c>
      <c r="J1369" s="62">
        <v>-5.6579999999999998E-2</v>
      </c>
      <c r="K1369" s="62">
        <v>-0.10765</v>
      </c>
    </row>
    <row r="1370" spans="1:11" x14ac:dyDescent="0.35">
      <c r="A1370" s="62">
        <v>1364</v>
      </c>
      <c r="B1370" s="62">
        <v>-8.3940000000000001E-2</v>
      </c>
      <c r="C1370" s="62">
        <v>0.23042000000000001</v>
      </c>
      <c r="D1370" s="62">
        <v>-1.8020000000000001E-2</v>
      </c>
      <c r="E1370" s="62">
        <v>1.9400000000000001E-3</v>
      </c>
      <c r="F1370" s="62">
        <v>-2.6179999999999998E-2</v>
      </c>
      <c r="G1370" s="62">
        <v>-9.8399999999999998E-3</v>
      </c>
      <c r="H1370" s="62">
        <v>7.8899999999999998E-2</v>
      </c>
      <c r="I1370" s="62">
        <v>5.8090000000000003E-2</v>
      </c>
      <c r="J1370" s="62">
        <v>-5.1700000000000003E-2</v>
      </c>
      <c r="K1370" s="62">
        <v>-0.12534999999999999</v>
      </c>
    </row>
    <row r="1371" spans="1:11" x14ac:dyDescent="0.35">
      <c r="A1371" s="62">
        <v>1365</v>
      </c>
      <c r="B1371" s="62">
        <v>7.3050000000000004E-2</v>
      </c>
      <c r="C1371" s="62">
        <v>0.28470000000000001</v>
      </c>
      <c r="D1371" s="62">
        <v>-4.2300000000000003E-3</v>
      </c>
      <c r="E1371" s="62">
        <v>-0.21251999999999999</v>
      </c>
      <c r="F1371" s="62">
        <v>-8.1399999999999997E-3</v>
      </c>
      <c r="G1371" s="62">
        <v>1.163E-2</v>
      </c>
      <c r="H1371" s="62">
        <v>1.9220000000000001E-2</v>
      </c>
      <c r="I1371" s="62">
        <v>-5.0029999999999998E-2</v>
      </c>
      <c r="J1371" s="62">
        <v>1.6459999999999999E-2</v>
      </c>
      <c r="K1371" s="62">
        <v>-6.0179999999999997E-2</v>
      </c>
    </row>
    <row r="1372" spans="1:11" x14ac:dyDescent="0.35">
      <c r="A1372" s="62">
        <v>1366</v>
      </c>
      <c r="B1372" s="62">
        <v>8.4659999999999999E-2</v>
      </c>
      <c r="C1372" s="62">
        <v>-3.0799999999999998E-3</v>
      </c>
      <c r="D1372" s="62">
        <v>1.49E-2</v>
      </c>
      <c r="E1372" s="62">
        <v>-0.28441</v>
      </c>
      <c r="F1372" s="62">
        <v>3.508E-2</v>
      </c>
      <c r="G1372" s="62">
        <v>-6.4799999999999996E-2</v>
      </c>
      <c r="H1372" s="62">
        <v>-3.3300000000000003E-2</v>
      </c>
      <c r="I1372" s="62">
        <v>-0.16403000000000001</v>
      </c>
      <c r="J1372" s="62">
        <v>-0.27398</v>
      </c>
      <c r="K1372" s="62">
        <v>5.842E-2</v>
      </c>
    </row>
    <row r="1373" spans="1:11" x14ac:dyDescent="0.35">
      <c r="A1373" s="62">
        <v>1367</v>
      </c>
      <c r="B1373" s="62">
        <v>0.14588000000000001</v>
      </c>
      <c r="C1373" s="62">
        <v>0.21249000000000001</v>
      </c>
      <c r="D1373" s="62">
        <v>5.3060000000000003E-2</v>
      </c>
      <c r="E1373" s="62">
        <v>0.12164999999999999</v>
      </c>
      <c r="F1373" s="62">
        <v>-5.8310000000000001E-2</v>
      </c>
      <c r="G1373" s="62">
        <v>-5.3280000000000001E-2</v>
      </c>
      <c r="H1373" s="62">
        <v>-6.5320000000000003E-2</v>
      </c>
      <c r="I1373" s="62">
        <v>-0.13871</v>
      </c>
      <c r="J1373" s="62">
        <v>5.7360000000000001E-2</v>
      </c>
      <c r="K1373" s="62">
        <v>-0.14829000000000001</v>
      </c>
    </row>
    <row r="1374" spans="1:11" x14ac:dyDescent="0.35">
      <c r="A1374" s="62">
        <v>1368</v>
      </c>
      <c r="B1374" s="62">
        <v>0.16014</v>
      </c>
      <c r="C1374" s="62">
        <v>0.10662000000000001</v>
      </c>
      <c r="D1374" s="62">
        <v>8.0310000000000006E-2</v>
      </c>
      <c r="E1374" s="62">
        <v>-0.29570000000000002</v>
      </c>
      <c r="F1374" s="62">
        <v>4.8300000000000001E-3</v>
      </c>
      <c r="G1374" s="62">
        <v>2.8660000000000001E-2</v>
      </c>
      <c r="H1374" s="62">
        <v>8.7980000000000003E-2</v>
      </c>
      <c r="I1374" s="62">
        <v>-2.2530000000000001E-2</v>
      </c>
      <c r="J1374" s="62">
        <v>-0.22086</v>
      </c>
      <c r="K1374" s="62">
        <v>1.366E-2</v>
      </c>
    </row>
    <row r="1375" spans="1:11" x14ac:dyDescent="0.35">
      <c r="A1375" s="62">
        <v>1369</v>
      </c>
      <c r="B1375" s="62">
        <v>0.11118</v>
      </c>
      <c r="C1375" s="62">
        <v>0.17238999999999999</v>
      </c>
      <c r="D1375" s="62">
        <v>2.0240000000000001E-2</v>
      </c>
      <c r="E1375" s="62">
        <v>-0.17435</v>
      </c>
      <c r="F1375" s="62">
        <v>4.1689999999999998E-2</v>
      </c>
      <c r="G1375" s="62">
        <v>5.1720000000000002E-2</v>
      </c>
      <c r="H1375" s="62">
        <v>4.6949999999999999E-2</v>
      </c>
      <c r="I1375" s="62">
        <v>3.0759999999999999E-2</v>
      </c>
      <c r="J1375" s="62">
        <v>-5.3179999999999998E-2</v>
      </c>
      <c r="K1375" s="62">
        <v>6.8169999999999994E-2</v>
      </c>
    </row>
    <row r="1376" spans="1:11" x14ac:dyDescent="0.35">
      <c r="A1376" s="62">
        <v>1370</v>
      </c>
      <c r="B1376" s="62">
        <v>-0.10624</v>
      </c>
      <c r="C1376" s="62">
        <v>-8.0869999999999997E-2</v>
      </c>
      <c r="D1376" s="62">
        <v>0.19144</v>
      </c>
      <c r="E1376" s="62">
        <v>-0.14787</v>
      </c>
      <c r="F1376" s="62">
        <v>6.055E-2</v>
      </c>
      <c r="G1376" s="62">
        <v>8.5800000000000001E-2</v>
      </c>
      <c r="H1376" s="62">
        <v>0.30430000000000001</v>
      </c>
      <c r="I1376" s="62">
        <v>5.9069999999999998E-2</v>
      </c>
      <c r="J1376" s="62">
        <v>-0.16989000000000001</v>
      </c>
      <c r="K1376" s="62">
        <v>-6.1839999999999999E-2</v>
      </c>
    </row>
    <row r="1377" spans="1:11" x14ac:dyDescent="0.35">
      <c r="A1377" s="62">
        <v>1371</v>
      </c>
      <c r="B1377" s="62">
        <v>8.3169999999999994E-2</v>
      </c>
      <c r="C1377" s="62">
        <v>0.25659999999999999</v>
      </c>
      <c r="D1377" s="62">
        <v>-5.2920000000000002E-2</v>
      </c>
      <c r="E1377" s="62">
        <v>-0.23289000000000001</v>
      </c>
      <c r="F1377" s="62">
        <v>-4.1680000000000002E-2</v>
      </c>
      <c r="G1377" s="62">
        <v>2.5739999999999999E-2</v>
      </c>
      <c r="H1377" s="62">
        <v>2.5799999999999998E-3</v>
      </c>
      <c r="I1377" s="62">
        <v>-2.189E-2</v>
      </c>
      <c r="J1377" s="62">
        <v>9.2240000000000003E-2</v>
      </c>
      <c r="K1377" s="62">
        <v>9.1299999999999992E-3</v>
      </c>
    </row>
    <row r="1378" spans="1:11" x14ac:dyDescent="0.35">
      <c r="A1378" s="62">
        <v>1372</v>
      </c>
      <c r="B1378" s="62">
        <v>7.2340000000000002E-2</v>
      </c>
      <c r="C1378" s="62">
        <v>0.29461999999999999</v>
      </c>
      <c r="D1378" s="62">
        <v>-5.3179999999999998E-2</v>
      </c>
      <c r="E1378" s="62">
        <v>-0.20497000000000001</v>
      </c>
      <c r="F1378" s="62">
        <v>2.7900000000000001E-2</v>
      </c>
      <c r="G1378" s="62">
        <v>-2.14E-3</v>
      </c>
      <c r="H1378" s="62">
        <v>5.4829999999999997E-2</v>
      </c>
      <c r="I1378" s="62">
        <v>-2.7499999999999998E-3</v>
      </c>
      <c r="J1378" s="62">
        <v>8.3809999999999996E-2</v>
      </c>
      <c r="K1378" s="62">
        <v>-1.2149999999999999E-2</v>
      </c>
    </row>
    <row r="1379" spans="1:11" x14ac:dyDescent="0.35">
      <c r="A1379" s="62">
        <v>1373</v>
      </c>
      <c r="B1379" s="62">
        <v>0.17760000000000001</v>
      </c>
      <c r="C1379" s="62">
        <v>9.6839999999999996E-2</v>
      </c>
      <c r="D1379" s="62">
        <v>3.5830000000000001E-2</v>
      </c>
      <c r="E1379" s="62">
        <v>-0.31852000000000003</v>
      </c>
      <c r="F1379" s="62">
        <v>2.613E-2</v>
      </c>
      <c r="G1379" s="62">
        <v>2.9929999999999998E-2</v>
      </c>
      <c r="H1379" s="62">
        <v>0.12534999999999999</v>
      </c>
      <c r="I1379" s="62">
        <v>1.1769999999999999E-2</v>
      </c>
      <c r="J1379" s="62">
        <v>-0.18448000000000001</v>
      </c>
      <c r="K1379" s="62">
        <v>5.457E-2</v>
      </c>
    </row>
    <row r="1380" spans="1:11" x14ac:dyDescent="0.35">
      <c r="A1380" s="62">
        <v>1374</v>
      </c>
      <c r="B1380" s="62">
        <v>0.18318999999999999</v>
      </c>
      <c r="C1380" s="62">
        <v>0.13547999999999999</v>
      </c>
      <c r="D1380" s="62">
        <v>4.5499999999999999E-2</v>
      </c>
      <c r="E1380" s="62">
        <v>-0.23189000000000001</v>
      </c>
      <c r="F1380" s="62">
        <v>6.701E-2</v>
      </c>
      <c r="G1380" s="62">
        <v>-3.5920000000000001E-2</v>
      </c>
      <c r="H1380" s="62">
        <v>0.22842000000000001</v>
      </c>
      <c r="I1380" s="62">
        <v>-8.4510000000000002E-2</v>
      </c>
      <c r="J1380" s="62">
        <v>-0.21135000000000001</v>
      </c>
      <c r="K1380" s="62">
        <v>-2.1250000000000002E-2</v>
      </c>
    </row>
    <row r="1381" spans="1:11" x14ac:dyDescent="0.35">
      <c r="A1381" s="62">
        <v>1375</v>
      </c>
      <c r="B1381" s="62">
        <v>0.12512999999999999</v>
      </c>
      <c r="C1381" s="62">
        <v>0.23746999999999999</v>
      </c>
      <c r="D1381" s="62">
        <v>2.1510000000000001E-2</v>
      </c>
      <c r="E1381" s="62">
        <v>-0.36588999999999999</v>
      </c>
      <c r="F1381" s="62">
        <v>4.5220000000000003E-2</v>
      </c>
      <c r="G1381" s="62">
        <v>-2.5999999999999999E-2</v>
      </c>
      <c r="H1381" s="62">
        <v>6.515E-2</v>
      </c>
      <c r="I1381" s="62">
        <v>-3.798E-2</v>
      </c>
      <c r="J1381" s="62">
        <v>-0.13235</v>
      </c>
      <c r="K1381" s="62">
        <v>-0.12156</v>
      </c>
    </row>
    <row r="1382" spans="1:11" x14ac:dyDescent="0.35">
      <c r="A1382" s="62">
        <v>1376</v>
      </c>
      <c r="B1382" s="62">
        <v>0.18267</v>
      </c>
      <c r="C1382" s="62">
        <v>-0.21739</v>
      </c>
      <c r="D1382" s="62">
        <v>-0.38600000000000001</v>
      </c>
      <c r="E1382" s="62">
        <v>0.14127000000000001</v>
      </c>
      <c r="F1382" s="62">
        <v>-0.23191999999999999</v>
      </c>
      <c r="G1382" s="62">
        <v>0.13048999999999999</v>
      </c>
      <c r="H1382" s="62">
        <v>2.486E-2</v>
      </c>
      <c r="I1382" s="62">
        <v>-0.14385999999999999</v>
      </c>
      <c r="J1382" s="62">
        <v>6.4240000000000005E-2</v>
      </c>
      <c r="K1382" s="62">
        <v>-3.177E-2</v>
      </c>
    </row>
    <row r="1383" spans="1:11" x14ac:dyDescent="0.35">
      <c r="A1383" s="62">
        <v>1377</v>
      </c>
      <c r="B1383" s="62">
        <v>0.19434000000000001</v>
      </c>
      <c r="C1383" s="62">
        <v>-0.23981</v>
      </c>
      <c r="D1383" s="62">
        <v>-0.45001000000000002</v>
      </c>
      <c r="E1383" s="62">
        <v>-0.15339</v>
      </c>
      <c r="F1383" s="62">
        <v>2.1729999999999999E-2</v>
      </c>
      <c r="G1383" s="62">
        <v>0.18226000000000001</v>
      </c>
      <c r="H1383" s="62">
        <v>-2.844E-2</v>
      </c>
      <c r="I1383" s="62">
        <v>0.12028</v>
      </c>
      <c r="J1383" s="62">
        <v>4.5569999999999999E-2</v>
      </c>
      <c r="K1383" s="62">
        <v>-2.1489999999999999E-2</v>
      </c>
    </row>
    <row r="1384" spans="1:11" x14ac:dyDescent="0.35">
      <c r="A1384" s="62">
        <v>1378</v>
      </c>
      <c r="B1384" s="62">
        <v>0.13658000000000001</v>
      </c>
      <c r="C1384" s="62">
        <v>0.23338</v>
      </c>
      <c r="D1384" s="62">
        <v>2.554E-2</v>
      </c>
      <c r="E1384" s="62">
        <v>0.11013000000000001</v>
      </c>
      <c r="F1384" s="62">
        <v>1.6480000000000002E-2</v>
      </c>
      <c r="G1384" s="62">
        <v>-7.0620000000000002E-2</v>
      </c>
      <c r="H1384" s="62">
        <v>-3.7830000000000003E-2</v>
      </c>
      <c r="I1384" s="62">
        <v>-9.1009999999999994E-2</v>
      </c>
      <c r="J1384" s="62">
        <v>7.6189999999999994E-2</v>
      </c>
      <c r="K1384" s="62">
        <v>-0.13564999999999999</v>
      </c>
    </row>
    <row r="1385" spans="1:11" x14ac:dyDescent="0.35">
      <c r="A1385" s="62">
        <v>1379</v>
      </c>
      <c r="B1385" s="62">
        <v>0.23730000000000001</v>
      </c>
      <c r="C1385" s="62">
        <v>2.7140000000000001E-2</v>
      </c>
      <c r="D1385" s="62">
        <v>-3.9320000000000001E-2</v>
      </c>
      <c r="E1385" s="62">
        <v>1.7489999999999999E-2</v>
      </c>
      <c r="F1385" s="62">
        <v>2.2200000000000002E-3</v>
      </c>
      <c r="G1385" s="62">
        <v>7.0599999999999996E-2</v>
      </c>
      <c r="H1385" s="62">
        <v>6.7269999999999996E-2</v>
      </c>
      <c r="I1385" s="62">
        <v>-1.426E-2</v>
      </c>
      <c r="J1385" s="62">
        <v>-2.6190000000000001E-2</v>
      </c>
      <c r="K1385" s="62">
        <v>-1.5810000000000001E-2</v>
      </c>
    </row>
    <row r="1386" spans="1:11" x14ac:dyDescent="0.35">
      <c r="A1386" s="62">
        <v>1380</v>
      </c>
      <c r="B1386" s="62">
        <v>0.20197000000000001</v>
      </c>
      <c r="C1386" s="62">
        <v>-0.21437</v>
      </c>
      <c r="D1386" s="62">
        <v>-0.46973999999999999</v>
      </c>
      <c r="E1386" s="62">
        <v>-8.5379999999999998E-2</v>
      </c>
      <c r="F1386" s="62">
        <v>6.5310000000000007E-2</v>
      </c>
      <c r="G1386" s="62">
        <v>0.12529000000000001</v>
      </c>
      <c r="H1386" s="62">
        <v>6.4549999999999996E-2</v>
      </c>
      <c r="I1386" s="62">
        <v>4.5960000000000001E-2</v>
      </c>
      <c r="J1386" s="62">
        <v>5.2650000000000002E-2</v>
      </c>
      <c r="K1386" s="62">
        <v>-6.0630000000000003E-2</v>
      </c>
    </row>
    <row r="1387" spans="1:11" x14ac:dyDescent="0.35">
      <c r="A1387" s="62">
        <v>1381</v>
      </c>
      <c r="B1387" s="62">
        <v>0.19350000000000001</v>
      </c>
      <c r="C1387" s="62">
        <v>-0.20860999999999999</v>
      </c>
      <c r="D1387" s="62">
        <v>-0.46750999999999998</v>
      </c>
      <c r="E1387" s="62">
        <v>-5.8779999999999999E-2</v>
      </c>
      <c r="F1387" s="62">
        <v>4.616E-2</v>
      </c>
      <c r="G1387" s="62">
        <v>0.12381</v>
      </c>
      <c r="H1387" s="62">
        <v>9.239E-2</v>
      </c>
      <c r="I1387" s="62">
        <v>2.9329999999999998E-2</v>
      </c>
      <c r="J1387" s="62">
        <v>5.6210000000000003E-2</v>
      </c>
      <c r="K1387" s="62">
        <v>-4.4909999999999999E-2</v>
      </c>
    </row>
    <row r="1388" spans="1:11" x14ac:dyDescent="0.35">
      <c r="A1388" s="62">
        <v>1382</v>
      </c>
      <c r="B1388" s="62">
        <v>0.19162000000000001</v>
      </c>
      <c r="C1388" s="62">
        <v>-0.20732999999999999</v>
      </c>
      <c r="D1388" s="62">
        <v>-0.46422999999999998</v>
      </c>
      <c r="E1388" s="62">
        <v>-4.4350000000000001E-2</v>
      </c>
      <c r="F1388" s="62">
        <v>3.533E-2</v>
      </c>
      <c r="G1388" s="62">
        <v>0.11952</v>
      </c>
      <c r="H1388" s="62">
        <v>0.1183</v>
      </c>
      <c r="I1388" s="62">
        <v>1.7659999999999999E-2</v>
      </c>
      <c r="J1388" s="62">
        <v>5.713E-2</v>
      </c>
      <c r="K1388" s="62">
        <v>-3.2399999999999998E-2</v>
      </c>
    </row>
    <row r="1389" spans="1:11" x14ac:dyDescent="0.35">
      <c r="A1389" s="62">
        <v>1383</v>
      </c>
      <c r="B1389" s="62">
        <v>7.2520000000000001E-2</v>
      </c>
      <c r="C1389" s="62">
        <v>-0.17956</v>
      </c>
      <c r="D1389" s="62">
        <v>-5.2150000000000002E-2</v>
      </c>
      <c r="E1389" s="62">
        <v>1.848E-2</v>
      </c>
      <c r="F1389" s="62">
        <v>0.14771000000000001</v>
      </c>
      <c r="G1389" s="62">
        <v>-0.10033</v>
      </c>
      <c r="H1389" s="62">
        <v>-6.8309999999999996E-2</v>
      </c>
      <c r="I1389" s="62">
        <v>-3.5549999999999998E-2</v>
      </c>
      <c r="J1389" s="62">
        <v>-6.9290000000000004E-2</v>
      </c>
      <c r="K1389" s="62">
        <v>3.3149999999999999E-2</v>
      </c>
    </row>
    <row r="1390" spans="1:11" x14ac:dyDescent="0.35">
      <c r="A1390" s="62">
        <v>1384</v>
      </c>
      <c r="B1390" s="62">
        <v>7.195E-2</v>
      </c>
      <c r="C1390" s="62">
        <v>-0.18759999999999999</v>
      </c>
      <c r="D1390" s="62">
        <v>-1.06E-3</v>
      </c>
      <c r="E1390" s="62">
        <v>0.10517</v>
      </c>
      <c r="F1390" s="62">
        <v>2.5799999999999998E-3</v>
      </c>
      <c r="G1390" s="62">
        <v>-3.6330000000000001E-2</v>
      </c>
      <c r="H1390" s="62">
        <v>-0.15567</v>
      </c>
      <c r="I1390" s="62">
        <v>-0.11742</v>
      </c>
      <c r="J1390" s="62">
        <v>-8.0659999999999996E-2</v>
      </c>
      <c r="K1390" s="62">
        <v>-2.3689999999999999E-2</v>
      </c>
    </row>
    <row r="1391" spans="1:11" x14ac:dyDescent="0.35">
      <c r="A1391" s="62">
        <v>1385</v>
      </c>
      <c r="B1391" s="62">
        <v>0.18951999999999999</v>
      </c>
      <c r="C1391" s="62">
        <v>4.5490000000000003E-2</v>
      </c>
      <c r="D1391" s="62">
        <v>6.0330000000000002E-2</v>
      </c>
      <c r="E1391" s="62">
        <v>1.047E-2</v>
      </c>
      <c r="F1391" s="62">
        <v>-9.1599999999999997E-3</v>
      </c>
      <c r="G1391" s="62">
        <v>6.4659999999999995E-2</v>
      </c>
      <c r="H1391" s="62">
        <v>-0.11863</v>
      </c>
      <c r="I1391" s="62">
        <v>5.5820000000000002E-2</v>
      </c>
      <c r="J1391" s="62">
        <v>-1.18E-2</v>
      </c>
      <c r="K1391" s="62">
        <v>5.1580000000000001E-2</v>
      </c>
    </row>
    <row r="1392" spans="1:11" x14ac:dyDescent="0.35">
      <c r="A1392" s="62">
        <v>1386</v>
      </c>
      <c r="B1392" s="62">
        <v>-3.4439999999999998E-2</v>
      </c>
      <c r="C1392" s="62">
        <v>-0.28754000000000002</v>
      </c>
      <c r="D1392" s="62">
        <v>8.0159999999999995E-2</v>
      </c>
      <c r="E1392" s="62">
        <v>-3.2050000000000002E-2</v>
      </c>
      <c r="F1392" s="62">
        <v>0.15712999999999999</v>
      </c>
      <c r="G1392" s="62">
        <v>-1.908E-2</v>
      </c>
      <c r="H1392" s="62">
        <v>-2.7820000000000001E-2</v>
      </c>
      <c r="I1392" s="62">
        <v>-8.1030000000000005E-2</v>
      </c>
      <c r="J1392" s="62">
        <v>6.8239999999999995E-2</v>
      </c>
      <c r="K1392" s="62">
        <v>-2.1940000000000001E-2</v>
      </c>
    </row>
    <row r="1393" spans="1:11" x14ac:dyDescent="0.35">
      <c r="A1393" s="62">
        <v>1387</v>
      </c>
      <c r="B1393" s="62">
        <v>0.14093</v>
      </c>
      <c r="C1393" s="62">
        <v>-4.4330000000000001E-2</v>
      </c>
      <c r="D1393" s="62">
        <v>1.0630000000000001E-2</v>
      </c>
      <c r="E1393" s="62">
        <v>0.108</v>
      </c>
      <c r="F1393" s="62">
        <v>8.7429999999999994E-2</v>
      </c>
      <c r="G1393" s="62">
        <v>-4.2419999999999999E-2</v>
      </c>
      <c r="H1393" s="62">
        <v>5.144E-2</v>
      </c>
      <c r="I1393" s="62">
        <v>4.4790000000000003E-2</v>
      </c>
      <c r="J1393" s="62">
        <v>1.73E-3</v>
      </c>
      <c r="K1393" s="62">
        <v>-2.699E-2</v>
      </c>
    </row>
    <row r="1394" spans="1:11" x14ac:dyDescent="0.35">
      <c r="A1394" s="62">
        <v>1388</v>
      </c>
      <c r="B1394" s="62">
        <v>2.6020000000000001E-2</v>
      </c>
      <c r="C1394" s="62">
        <v>-0.16345000000000001</v>
      </c>
      <c r="D1394" s="62">
        <v>0.14641000000000001</v>
      </c>
      <c r="E1394" s="62">
        <v>1.269E-2</v>
      </c>
      <c r="F1394" s="62">
        <v>9.2219999999999996E-2</v>
      </c>
      <c r="G1394" s="62">
        <v>6.8129999999999996E-2</v>
      </c>
      <c r="H1394" s="62">
        <v>5.0979999999999998E-2</v>
      </c>
      <c r="I1394" s="62">
        <v>4.5670000000000002E-2</v>
      </c>
      <c r="J1394" s="62">
        <v>0.13164999999999999</v>
      </c>
      <c r="K1394" s="62">
        <v>-5.7480000000000003E-2</v>
      </c>
    </row>
    <row r="1395" spans="1:11" x14ac:dyDescent="0.35">
      <c r="A1395" s="62">
        <v>1389</v>
      </c>
      <c r="B1395" s="62">
        <v>0.19067000000000001</v>
      </c>
      <c r="C1395" s="62">
        <v>5.7590000000000002E-2</v>
      </c>
      <c r="D1395" s="62">
        <v>5.9020000000000003E-2</v>
      </c>
      <c r="E1395" s="62">
        <v>6.4030000000000004E-2</v>
      </c>
      <c r="F1395" s="62">
        <v>-5.3600000000000002E-3</v>
      </c>
      <c r="G1395" s="62">
        <v>3.236E-2</v>
      </c>
      <c r="H1395" s="62">
        <v>-6.0330000000000002E-2</v>
      </c>
      <c r="I1395" s="62">
        <v>2.2799999999999999E-3</v>
      </c>
      <c r="J1395" s="62">
        <v>-4.9300000000000004E-3</v>
      </c>
      <c r="K1395" s="62">
        <v>3.9980000000000002E-2</v>
      </c>
    </row>
    <row r="1396" spans="1:11" x14ac:dyDescent="0.35">
      <c r="A1396" s="62">
        <v>1390</v>
      </c>
      <c r="B1396" s="62">
        <v>0.13236000000000001</v>
      </c>
      <c r="C1396" s="62">
        <v>-6.8309999999999996E-2</v>
      </c>
      <c r="D1396" s="62">
        <v>6.0229999999999999E-2</v>
      </c>
      <c r="E1396" s="62">
        <v>0.14285</v>
      </c>
      <c r="F1396" s="62">
        <v>-6.719E-2</v>
      </c>
      <c r="G1396" s="62">
        <v>-8.3000000000000001E-4</v>
      </c>
      <c r="H1396" s="62">
        <v>-9.6180000000000002E-2</v>
      </c>
      <c r="I1396" s="62">
        <v>1.18E-2</v>
      </c>
      <c r="J1396" s="62">
        <v>-7.77E-3</v>
      </c>
      <c r="K1396" s="62">
        <v>-2.2679999999999999E-2</v>
      </c>
    </row>
    <row r="1397" spans="1:11" x14ac:dyDescent="0.35">
      <c r="A1397" s="62">
        <v>1391</v>
      </c>
      <c r="B1397" s="62">
        <v>7.0680000000000007E-2</v>
      </c>
      <c r="C1397" s="62">
        <v>-0.21496000000000001</v>
      </c>
      <c r="D1397" s="62">
        <v>-1.583E-2</v>
      </c>
      <c r="E1397" s="62">
        <v>-4.3999999999999997E-2</v>
      </c>
      <c r="F1397" s="62">
        <v>4.9050000000000003E-2</v>
      </c>
      <c r="G1397" s="62">
        <v>-3.2230000000000002E-2</v>
      </c>
      <c r="H1397" s="62">
        <v>-0.24723999999999999</v>
      </c>
      <c r="I1397" s="62">
        <v>2.188E-2</v>
      </c>
      <c r="J1397" s="62">
        <v>-8.2489999999999994E-2</v>
      </c>
      <c r="K1397" s="62">
        <v>4.462E-2</v>
      </c>
    </row>
    <row r="1398" spans="1:11" x14ac:dyDescent="0.35">
      <c r="A1398" s="62">
        <v>1392</v>
      </c>
      <c r="B1398" s="62">
        <v>2.2599999999999999E-2</v>
      </c>
      <c r="C1398" s="62">
        <v>-0.17968000000000001</v>
      </c>
      <c r="D1398" s="62">
        <v>0.16639999999999999</v>
      </c>
      <c r="E1398" s="62">
        <v>-2.3000000000000001E-4</v>
      </c>
      <c r="F1398" s="62">
        <v>2.0990000000000002E-2</v>
      </c>
      <c r="G1398" s="62">
        <v>0.10599</v>
      </c>
      <c r="H1398" s="62">
        <v>-4.965E-2</v>
      </c>
      <c r="I1398" s="62">
        <v>6.2210000000000001E-2</v>
      </c>
      <c r="J1398" s="62">
        <v>0.12372</v>
      </c>
      <c r="K1398" s="62">
        <v>-5.126E-2</v>
      </c>
    </row>
    <row r="1399" spans="1:11" x14ac:dyDescent="0.35">
      <c r="A1399" s="62">
        <v>1393</v>
      </c>
      <c r="B1399" s="62">
        <v>6.973E-2</v>
      </c>
      <c r="C1399" s="62">
        <v>-0.19685</v>
      </c>
      <c r="D1399" s="62">
        <v>-3.202E-2</v>
      </c>
      <c r="E1399" s="62">
        <v>-2.2399999999999998E-3</v>
      </c>
      <c r="F1399" s="62">
        <v>7.646E-2</v>
      </c>
      <c r="G1399" s="62">
        <v>-6.0080000000000001E-2</v>
      </c>
      <c r="H1399" s="62">
        <v>-0.18243999999999999</v>
      </c>
      <c r="I1399" s="62">
        <v>-1.512E-2</v>
      </c>
      <c r="J1399" s="62">
        <v>-7.8509999999999996E-2</v>
      </c>
      <c r="K1399" s="62">
        <v>3.3649999999999999E-2</v>
      </c>
    </row>
    <row r="1400" spans="1:11" x14ac:dyDescent="0.35">
      <c r="A1400" s="62">
        <v>1394</v>
      </c>
      <c r="B1400" s="62">
        <v>7.0000000000000007E-2</v>
      </c>
      <c r="C1400" s="62">
        <v>-0.19658999999999999</v>
      </c>
      <c r="D1400" s="62">
        <v>-3.261E-2</v>
      </c>
      <c r="E1400" s="62">
        <v>-2.3E-3</v>
      </c>
      <c r="F1400" s="62">
        <v>7.7039999999999997E-2</v>
      </c>
      <c r="G1400" s="62">
        <v>-5.9830000000000001E-2</v>
      </c>
      <c r="H1400" s="62">
        <v>-0.18290000000000001</v>
      </c>
      <c r="I1400" s="62">
        <v>-1.447E-2</v>
      </c>
      <c r="J1400" s="62">
        <v>-7.8270000000000006E-2</v>
      </c>
      <c r="K1400" s="62">
        <v>3.3000000000000002E-2</v>
      </c>
    </row>
    <row r="1401" spans="1:11" x14ac:dyDescent="0.35">
      <c r="A1401" s="62">
        <v>1395</v>
      </c>
      <c r="B1401" s="62">
        <v>-0.15049999999999999</v>
      </c>
      <c r="C1401" s="62">
        <v>-7.5009999999999993E-2</v>
      </c>
      <c r="D1401" s="62">
        <v>0.23830999999999999</v>
      </c>
      <c r="E1401" s="62">
        <v>2.6419999999999999E-2</v>
      </c>
      <c r="F1401" s="62">
        <v>-0.17224</v>
      </c>
      <c r="G1401" s="62">
        <v>0.17746999999999999</v>
      </c>
      <c r="H1401" s="62">
        <v>-3.4660000000000003E-2</v>
      </c>
      <c r="I1401" s="62">
        <v>1.72E-2</v>
      </c>
      <c r="J1401" s="62">
        <v>-1.4500000000000001E-2</v>
      </c>
      <c r="K1401" s="62">
        <v>-4.802E-2</v>
      </c>
    </row>
    <row r="1402" spans="1:11" x14ac:dyDescent="0.35">
      <c r="A1402" s="62">
        <v>1396</v>
      </c>
      <c r="B1402" s="62">
        <v>8.5819999999999994E-2</v>
      </c>
      <c r="C1402" s="62">
        <v>-0.25430000000000003</v>
      </c>
      <c r="D1402" s="62">
        <v>-2.1309999999999999E-2</v>
      </c>
      <c r="E1402" s="62">
        <v>3.82E-3</v>
      </c>
      <c r="F1402" s="62">
        <v>-4.4229999999999998E-2</v>
      </c>
      <c r="G1402" s="62">
        <v>-0.30281000000000002</v>
      </c>
      <c r="H1402" s="62">
        <v>-0.11194999999999999</v>
      </c>
      <c r="I1402" s="62">
        <v>-3.0269999999999998E-2</v>
      </c>
      <c r="J1402" s="62">
        <v>5.0880000000000002E-2</v>
      </c>
      <c r="K1402" s="62">
        <v>0.10739</v>
      </c>
    </row>
    <row r="1403" spans="1:11" x14ac:dyDescent="0.35">
      <c r="A1403" s="62">
        <v>1397</v>
      </c>
      <c r="B1403" s="62">
        <v>2.0899999999999998E-2</v>
      </c>
      <c r="C1403" s="62">
        <v>-0.18432000000000001</v>
      </c>
      <c r="D1403" s="62">
        <v>0.23094999999999999</v>
      </c>
      <c r="E1403" s="62">
        <v>1.231E-2</v>
      </c>
      <c r="F1403" s="62">
        <v>-5.5140000000000002E-2</v>
      </c>
      <c r="G1403" s="62">
        <v>0.18883</v>
      </c>
      <c r="H1403" s="62">
        <v>-0.16153999999999999</v>
      </c>
      <c r="I1403" s="62">
        <v>5.067E-2</v>
      </c>
      <c r="J1403" s="62">
        <v>7.5029999999999999E-2</v>
      </c>
      <c r="K1403" s="62">
        <v>-0.13497999999999999</v>
      </c>
    </row>
    <row r="1404" spans="1:11" x14ac:dyDescent="0.35">
      <c r="A1404" s="62">
        <v>1398</v>
      </c>
      <c r="B1404" s="62">
        <v>-0.25214999999999999</v>
      </c>
      <c r="C1404" s="62">
        <v>1.5100000000000001E-3</v>
      </c>
      <c r="D1404" s="62">
        <v>1.111E-2</v>
      </c>
      <c r="E1404" s="62">
        <v>-4.8890000000000003E-2</v>
      </c>
      <c r="F1404" s="62">
        <v>-4.5039999999999997E-2</v>
      </c>
      <c r="G1404" s="62">
        <v>8.7419999999999998E-2</v>
      </c>
      <c r="H1404" s="62">
        <v>-0.14316999999999999</v>
      </c>
      <c r="I1404" s="62">
        <v>1.507E-2</v>
      </c>
      <c r="J1404" s="62">
        <v>-3.209E-2</v>
      </c>
      <c r="K1404" s="62">
        <v>-5.7889999999999997E-2</v>
      </c>
    </row>
    <row r="1405" spans="1:11" x14ac:dyDescent="0.35">
      <c r="A1405" s="62">
        <v>1399</v>
      </c>
      <c r="B1405" s="62">
        <v>0.19227</v>
      </c>
      <c r="C1405" s="62">
        <v>3.6540000000000003E-2</v>
      </c>
      <c r="D1405" s="62">
        <v>8.9940000000000006E-2</v>
      </c>
      <c r="E1405" s="62">
        <v>5.6559999999999999E-2</v>
      </c>
      <c r="F1405" s="62">
        <v>-9.8320000000000005E-2</v>
      </c>
      <c r="G1405" s="62">
        <v>7.1419999999999997E-2</v>
      </c>
      <c r="H1405" s="62">
        <v>-0.19003</v>
      </c>
      <c r="I1405" s="62">
        <v>1.03E-2</v>
      </c>
      <c r="J1405" s="62">
        <v>-8.5599999999999999E-3</v>
      </c>
      <c r="K1405" s="62">
        <v>3.2030000000000003E-2</v>
      </c>
    </row>
    <row r="1406" spans="1:11" x14ac:dyDescent="0.35">
      <c r="A1406" s="62">
        <v>1400</v>
      </c>
      <c r="B1406" s="62">
        <v>-0.24684</v>
      </c>
      <c r="C1406" s="62">
        <v>1.8630000000000001E-2</v>
      </c>
      <c r="D1406" s="62">
        <v>6.43E-3</v>
      </c>
      <c r="E1406" s="62">
        <v>2.0840000000000001E-2</v>
      </c>
      <c r="F1406" s="62">
        <v>-3.5819999999999998E-2</v>
      </c>
      <c r="G1406" s="62">
        <v>4.5440000000000001E-2</v>
      </c>
      <c r="H1406" s="62">
        <v>-5.5449999999999999E-2</v>
      </c>
      <c r="I1406" s="62">
        <v>-5.144E-2</v>
      </c>
      <c r="J1406" s="62">
        <v>-2.419E-2</v>
      </c>
      <c r="K1406" s="62">
        <v>-6.9400000000000003E-2</v>
      </c>
    </row>
    <row r="1407" spans="1:11" x14ac:dyDescent="0.35">
      <c r="A1407" s="62">
        <v>1401</v>
      </c>
      <c r="B1407" s="62">
        <v>0.21002000000000001</v>
      </c>
      <c r="C1407" s="62">
        <v>-3.2289999999999999E-2</v>
      </c>
      <c r="D1407" s="62">
        <v>5.885E-2</v>
      </c>
      <c r="E1407" s="62">
        <v>-0.10403</v>
      </c>
      <c r="F1407" s="62">
        <v>-0.1177</v>
      </c>
      <c r="G1407" s="62">
        <v>-0.1094</v>
      </c>
      <c r="H1407" s="62">
        <v>-0.17387</v>
      </c>
      <c r="I1407" s="62">
        <v>0.16847000000000001</v>
      </c>
      <c r="J1407" s="62">
        <v>0.10678</v>
      </c>
      <c r="K1407" s="62">
        <v>0.13449</v>
      </c>
    </row>
    <row r="1408" spans="1:11" x14ac:dyDescent="0.35">
      <c r="A1408" s="62">
        <v>1402</v>
      </c>
      <c r="B1408" s="62">
        <v>9.0190000000000006E-2</v>
      </c>
      <c r="C1408" s="62">
        <v>-0.27662999999999999</v>
      </c>
      <c r="D1408" s="62">
        <v>-3.3259999999999998E-2</v>
      </c>
      <c r="E1408" s="62">
        <v>-0.13517999999999999</v>
      </c>
      <c r="F1408" s="62">
        <v>1.0330000000000001E-2</v>
      </c>
      <c r="G1408" s="62">
        <v>-0.25046000000000002</v>
      </c>
      <c r="H1408" s="62">
        <v>-0.16755</v>
      </c>
      <c r="I1408" s="62">
        <v>0.10624</v>
      </c>
      <c r="J1408" s="62">
        <v>4.07E-2</v>
      </c>
      <c r="K1408" s="62">
        <v>0.14157</v>
      </c>
    </row>
    <row r="1409" spans="1:11" x14ac:dyDescent="0.35">
      <c r="A1409" s="62">
        <v>1403</v>
      </c>
      <c r="B1409" s="62">
        <v>2.0410000000000001E-2</v>
      </c>
      <c r="C1409" s="62">
        <v>-0.17097999999999999</v>
      </c>
      <c r="D1409" s="62">
        <v>0.16095000000000001</v>
      </c>
      <c r="E1409" s="62">
        <v>-1.6289999999999999E-2</v>
      </c>
      <c r="F1409" s="62">
        <v>7.4190000000000006E-2</v>
      </c>
      <c r="G1409" s="62">
        <v>0.15440999999999999</v>
      </c>
      <c r="H1409" s="62">
        <v>-8.3999999999999995E-3</v>
      </c>
      <c r="I1409" s="62">
        <v>8.4879999999999997E-2</v>
      </c>
      <c r="J1409" s="62">
        <v>0.12146999999999999</v>
      </c>
      <c r="K1409" s="62">
        <v>-8.8059999999999999E-2</v>
      </c>
    </row>
    <row r="1410" spans="1:11" x14ac:dyDescent="0.35">
      <c r="A1410" s="62">
        <v>1404</v>
      </c>
      <c r="B1410" s="62">
        <v>-0.26078000000000001</v>
      </c>
      <c r="C1410" s="62">
        <v>7.1999999999999998E-3</v>
      </c>
      <c r="D1410" s="62">
        <v>2.8649999999999998E-2</v>
      </c>
      <c r="E1410" s="62">
        <v>-0.14857999999999999</v>
      </c>
      <c r="F1410" s="62">
        <v>4.6670000000000003E-2</v>
      </c>
      <c r="G1410" s="62">
        <v>0.11541999999999999</v>
      </c>
      <c r="H1410" s="62">
        <v>-0.17294999999999999</v>
      </c>
      <c r="I1410" s="62">
        <v>0.10348</v>
      </c>
      <c r="J1410" s="62">
        <v>-8.6620000000000003E-2</v>
      </c>
      <c r="K1410" s="62">
        <v>-8.498E-2</v>
      </c>
    </row>
    <row r="1411" spans="1:11" x14ac:dyDescent="0.35">
      <c r="A1411" s="62">
        <v>1405</v>
      </c>
      <c r="B1411" s="62">
        <v>-0.26512999999999998</v>
      </c>
      <c r="C1411" s="62">
        <v>-2.5899999999999999E-3</v>
      </c>
      <c r="D1411" s="62">
        <v>7.2730000000000003E-2</v>
      </c>
      <c r="E1411" s="62">
        <v>-5.0250000000000003E-2</v>
      </c>
      <c r="F1411" s="62">
        <v>-0.11731999999999999</v>
      </c>
      <c r="G1411" s="62">
        <v>0.12812999999999999</v>
      </c>
      <c r="H1411" s="62">
        <v>-0.27456999999999998</v>
      </c>
      <c r="I1411" s="62">
        <v>1.426E-2</v>
      </c>
      <c r="J1411" s="62">
        <v>-8.9859999999999995E-2</v>
      </c>
      <c r="K1411" s="62">
        <v>-9.5899999999999999E-2</v>
      </c>
    </row>
    <row r="1412" spans="1:11" x14ac:dyDescent="0.35">
      <c r="A1412" s="62">
        <v>1406</v>
      </c>
      <c r="B1412" s="62">
        <v>-0.25346000000000002</v>
      </c>
      <c r="C1412" s="62">
        <v>4.3119999999999999E-2</v>
      </c>
      <c r="D1412" s="62">
        <v>5.6489999999999999E-2</v>
      </c>
      <c r="E1412" s="62">
        <v>0.11</v>
      </c>
      <c r="F1412" s="62">
        <v>-8.301E-2</v>
      </c>
      <c r="G1412" s="62">
        <v>1.485E-2</v>
      </c>
      <c r="H1412" s="62">
        <v>-9.6240000000000006E-2</v>
      </c>
      <c r="I1412" s="62">
        <v>-0.15559999999999999</v>
      </c>
      <c r="J1412" s="62">
        <v>-6.966E-2</v>
      </c>
      <c r="K1412" s="62">
        <v>-0.16400000000000001</v>
      </c>
    </row>
    <row r="1413" spans="1:11" x14ac:dyDescent="0.35">
      <c r="A1413" s="62">
        <v>1407</v>
      </c>
      <c r="B1413" s="62">
        <v>0.18002000000000001</v>
      </c>
      <c r="C1413" s="62">
        <v>8.5199999999999998E-2</v>
      </c>
      <c r="D1413" s="62">
        <v>7.6420000000000002E-2</v>
      </c>
      <c r="E1413" s="62">
        <v>9.418E-2</v>
      </c>
      <c r="F1413" s="62">
        <v>1.7309999999999999E-2</v>
      </c>
      <c r="G1413" s="62">
        <v>1.5970000000000002E-2</v>
      </c>
      <c r="H1413" s="62">
        <v>-9.0840000000000004E-2</v>
      </c>
      <c r="I1413" s="62">
        <v>3.5200000000000001E-3</v>
      </c>
      <c r="J1413" s="62">
        <v>-2.4799999999999999E-2</v>
      </c>
      <c r="K1413" s="62">
        <v>-9.7999999999999997E-4</v>
      </c>
    </row>
    <row r="1414" spans="1:11" x14ac:dyDescent="0.35">
      <c r="A1414" s="62">
        <v>1408</v>
      </c>
      <c r="B1414" s="62">
        <v>-0.37718000000000002</v>
      </c>
      <c r="C1414" s="62">
        <v>0.10443</v>
      </c>
      <c r="D1414" s="62">
        <v>-4.9669999999999999E-2</v>
      </c>
      <c r="E1414" s="62">
        <v>0.19363</v>
      </c>
      <c r="F1414" s="62">
        <v>-2.9299999999999999E-3</v>
      </c>
      <c r="G1414" s="62">
        <v>4.3600000000000002E-3</v>
      </c>
      <c r="H1414" s="62">
        <v>-0.11817</v>
      </c>
      <c r="I1414" s="62">
        <v>-0.16236999999999999</v>
      </c>
      <c r="J1414" s="62">
        <v>3.5729999999999998E-2</v>
      </c>
      <c r="K1414" s="62">
        <v>3.8879999999999998E-2</v>
      </c>
    </row>
    <row r="1415" spans="1:11" x14ac:dyDescent="0.35">
      <c r="A1415" s="62">
        <v>1409</v>
      </c>
      <c r="B1415" s="62">
        <v>-0.38368999999999998</v>
      </c>
      <c r="C1415" s="62">
        <v>7.9820000000000002E-2</v>
      </c>
      <c r="D1415" s="62">
        <v>-7.3770000000000002E-2</v>
      </c>
      <c r="E1415" s="62">
        <v>-1.37E-2</v>
      </c>
      <c r="F1415" s="62">
        <v>0.12523999999999999</v>
      </c>
      <c r="G1415" s="62">
        <v>6.8290000000000003E-2</v>
      </c>
      <c r="H1415" s="62">
        <v>-0.15606</v>
      </c>
      <c r="I1415" s="62">
        <v>3.4270000000000002E-2</v>
      </c>
      <c r="J1415" s="62">
        <v>2.4379999999999999E-2</v>
      </c>
      <c r="K1415" s="62">
        <v>9.1609999999999997E-2</v>
      </c>
    </row>
    <row r="1416" spans="1:11" x14ac:dyDescent="0.35">
      <c r="A1416" s="62">
        <v>1410</v>
      </c>
      <c r="B1416" s="62">
        <v>-0.37769000000000003</v>
      </c>
      <c r="C1416" s="62">
        <v>9.8559999999999995E-2</v>
      </c>
      <c r="D1416" s="62">
        <v>-8.8150000000000006E-2</v>
      </c>
      <c r="E1416" s="62">
        <v>3.5740000000000001E-2</v>
      </c>
      <c r="F1416" s="62">
        <v>0.14768000000000001</v>
      </c>
      <c r="G1416" s="62">
        <v>3.3579999999999999E-2</v>
      </c>
      <c r="H1416" s="62">
        <v>-9.7250000000000003E-2</v>
      </c>
      <c r="I1416" s="62">
        <v>-1.2460000000000001E-2</v>
      </c>
      <c r="J1416" s="62">
        <v>3.211E-2</v>
      </c>
      <c r="K1416" s="62">
        <v>6.386E-2</v>
      </c>
    </row>
    <row r="1417" spans="1:11" x14ac:dyDescent="0.35">
      <c r="A1417" s="62">
        <v>1411</v>
      </c>
      <c r="B1417" s="62">
        <v>-0.37267</v>
      </c>
      <c r="C1417" s="62">
        <v>0.11457000000000001</v>
      </c>
      <c r="D1417" s="62">
        <v>-9.3939999999999996E-2</v>
      </c>
      <c r="E1417" s="62">
        <v>9.5439999999999997E-2</v>
      </c>
      <c r="F1417" s="62">
        <v>0.16031999999999999</v>
      </c>
      <c r="G1417" s="62">
        <v>-7.1199999999999996E-3</v>
      </c>
      <c r="H1417" s="62">
        <v>-1.9900000000000001E-2</v>
      </c>
      <c r="I1417" s="62">
        <v>-7.2989999999999999E-2</v>
      </c>
      <c r="J1417" s="62">
        <v>3.8859999999999999E-2</v>
      </c>
      <c r="K1417" s="62">
        <v>4.8180000000000001E-2</v>
      </c>
    </row>
    <row r="1418" spans="1:11" x14ac:dyDescent="0.35">
      <c r="A1418" s="62">
        <v>1412</v>
      </c>
      <c r="B1418" s="62">
        <v>-0.24034</v>
      </c>
      <c r="C1418" s="62">
        <v>-3.295E-2</v>
      </c>
      <c r="D1418" s="62">
        <v>6.9409999999999999E-2</v>
      </c>
      <c r="E1418" s="62">
        <v>-8.5239999999999996E-2</v>
      </c>
      <c r="F1418" s="62">
        <v>-0.12408</v>
      </c>
      <c r="G1418" s="62">
        <v>4.2529999999999998E-2</v>
      </c>
      <c r="H1418" s="62">
        <v>-0.16474</v>
      </c>
      <c r="I1418" s="62">
        <v>-5.9959999999999999E-2</v>
      </c>
      <c r="J1418" s="62">
        <v>-0.2074</v>
      </c>
      <c r="K1418" s="62">
        <v>-9.4600000000000004E-2</v>
      </c>
    </row>
    <row r="1419" spans="1:11" x14ac:dyDescent="0.35">
      <c r="A1419" s="62">
        <v>1413</v>
      </c>
      <c r="B1419" s="62">
        <v>-0.24218999999999999</v>
      </c>
      <c r="C1419" s="62">
        <v>-5.2999999999999998E-4</v>
      </c>
      <c r="D1419" s="62">
        <v>9.8970000000000002E-2</v>
      </c>
      <c r="E1419" s="62">
        <v>-1.323E-2</v>
      </c>
      <c r="F1419" s="62">
        <v>-9.1429999999999997E-2</v>
      </c>
      <c r="G1419" s="62">
        <v>-5.6899999999999997E-3</v>
      </c>
      <c r="H1419" s="62">
        <v>-9.0050000000000005E-2</v>
      </c>
      <c r="I1419" s="62">
        <v>-0.13922000000000001</v>
      </c>
      <c r="J1419" s="62">
        <v>-0.24870999999999999</v>
      </c>
      <c r="K1419" s="62">
        <v>-0.15761</v>
      </c>
    </row>
    <row r="1420" spans="1:11" x14ac:dyDescent="0.35">
      <c r="A1420" s="62">
        <v>1414</v>
      </c>
      <c r="B1420" s="62">
        <v>-0.38503999999999999</v>
      </c>
      <c r="C1420" s="62">
        <v>6.9959999999999994E-2</v>
      </c>
      <c r="D1420" s="62">
        <v>-9.5229999999999995E-2</v>
      </c>
      <c r="E1420" s="62">
        <v>-0.12708</v>
      </c>
      <c r="F1420" s="62">
        <v>0.20341000000000001</v>
      </c>
      <c r="G1420" s="62">
        <v>0.10228</v>
      </c>
      <c r="H1420" s="62">
        <v>-0.17591999999999999</v>
      </c>
      <c r="I1420" s="62">
        <v>0.14546999999999999</v>
      </c>
      <c r="J1420" s="62">
        <v>1.9019999999999999E-2</v>
      </c>
      <c r="K1420" s="62">
        <v>0.11316</v>
      </c>
    </row>
    <row r="1421" spans="1:11" x14ac:dyDescent="0.35">
      <c r="A1421" s="62">
        <v>1415</v>
      </c>
      <c r="B1421" s="62">
        <v>-0.37725999999999998</v>
      </c>
      <c r="C1421" s="62">
        <v>0.10241</v>
      </c>
      <c r="D1421" s="62">
        <v>-8.1280000000000005E-2</v>
      </c>
      <c r="E1421" s="62">
        <v>9.443E-2</v>
      </c>
      <c r="F1421" s="62">
        <v>0.13652</v>
      </c>
      <c r="G1421" s="62">
        <v>1.392E-2</v>
      </c>
      <c r="H1421" s="62">
        <v>-1.3799999999999999E-3</v>
      </c>
      <c r="I1421" s="62">
        <v>-4.8160000000000001E-2</v>
      </c>
      <c r="J1421" s="62">
        <v>4.0570000000000002E-2</v>
      </c>
      <c r="K1421" s="62">
        <v>0.10428999999999999</v>
      </c>
    </row>
    <row r="1422" spans="1:11" x14ac:dyDescent="0.35">
      <c r="A1422" s="62">
        <v>1416</v>
      </c>
      <c r="B1422" s="62">
        <v>0.16449</v>
      </c>
      <c r="C1422" s="62">
        <v>-9.1700000000000004E-2</v>
      </c>
      <c r="D1422" s="62">
        <v>2.2839999999999999E-2</v>
      </c>
      <c r="E1422" s="62">
        <v>-2.8719999999999999E-2</v>
      </c>
      <c r="F1422" s="62">
        <v>5.11E-2</v>
      </c>
      <c r="G1422" s="62">
        <v>-0.10999</v>
      </c>
      <c r="H1422" s="62">
        <v>-5.2929999999999998E-2</v>
      </c>
      <c r="I1422" s="62">
        <v>-0.15916</v>
      </c>
      <c r="J1422" s="62">
        <v>-0.20113</v>
      </c>
      <c r="K1422" s="62">
        <v>5.7979999999999997E-2</v>
      </c>
    </row>
    <row r="1423" spans="1:11" x14ac:dyDescent="0.35">
      <c r="A1423" s="62">
        <v>1417</v>
      </c>
      <c r="B1423" s="62">
        <v>0.19245999999999999</v>
      </c>
      <c r="C1423" s="62">
        <v>6.2170000000000003E-2</v>
      </c>
      <c r="D1423" s="62">
        <v>0.11106000000000001</v>
      </c>
      <c r="E1423" s="62">
        <v>0.12111</v>
      </c>
      <c r="F1423" s="62">
        <v>-6.744E-2</v>
      </c>
      <c r="G1423" s="62">
        <v>2.581E-2</v>
      </c>
      <c r="H1423" s="62">
        <v>-9.1319999999999998E-2</v>
      </c>
      <c r="I1423" s="62">
        <v>-5.8799999999999998E-2</v>
      </c>
      <c r="J1423" s="62">
        <v>-4.2509999999999999E-2</v>
      </c>
      <c r="K1423" s="62">
        <v>-2.2399999999999998E-3</v>
      </c>
    </row>
    <row r="1424" spans="1:11" x14ac:dyDescent="0.35">
      <c r="A1424" s="62">
        <v>1418</v>
      </c>
      <c r="B1424" s="62">
        <v>-0.38306000000000001</v>
      </c>
      <c r="C1424" s="62">
        <v>0.11387</v>
      </c>
      <c r="D1424" s="62">
        <v>-5.237E-2</v>
      </c>
      <c r="E1424" s="62">
        <v>5.0220000000000001E-2</v>
      </c>
      <c r="F1424" s="62">
        <v>0.17272000000000001</v>
      </c>
      <c r="G1424" s="62">
        <v>1.8679999999999999E-2</v>
      </c>
      <c r="H1424" s="62">
        <v>-6.8029999999999993E-2</v>
      </c>
      <c r="I1424" s="62">
        <v>-3.5340000000000003E-2</v>
      </c>
      <c r="J1424" s="62">
        <v>-1.7680000000000001E-2</v>
      </c>
      <c r="K1424" s="62">
        <v>3.0620000000000001E-2</v>
      </c>
    </row>
    <row r="1425" spans="1:11" x14ac:dyDescent="0.35">
      <c r="A1425" s="62">
        <v>1419</v>
      </c>
      <c r="B1425" s="62">
        <v>0.19078999999999999</v>
      </c>
      <c r="C1425" s="62">
        <v>7.7429999999999999E-2</v>
      </c>
      <c r="D1425" s="62">
        <v>3.8350000000000002E-2</v>
      </c>
      <c r="E1425" s="62">
        <v>9.2340000000000005E-2</v>
      </c>
      <c r="F1425" s="62">
        <v>2.0639999999999999E-2</v>
      </c>
      <c r="G1425" s="62">
        <v>1.549E-2</v>
      </c>
      <c r="H1425" s="62">
        <v>-3.7740000000000003E-2</v>
      </c>
      <c r="I1425" s="62">
        <v>2.1229999999999999E-2</v>
      </c>
      <c r="J1425" s="62">
        <v>1.349E-2</v>
      </c>
      <c r="K1425" s="62">
        <v>5.1749999999999997E-2</v>
      </c>
    </row>
    <row r="1426" spans="1:11" x14ac:dyDescent="0.35">
      <c r="A1426" s="62">
        <v>1420</v>
      </c>
      <c r="B1426" s="62">
        <v>-0.22968</v>
      </c>
      <c r="C1426" s="62">
        <v>-4.8120000000000003E-2</v>
      </c>
      <c r="D1426" s="62">
        <v>2.0650000000000002E-2</v>
      </c>
      <c r="E1426" s="62">
        <v>-0.13713</v>
      </c>
      <c r="F1426" s="62">
        <v>-6.7110000000000003E-2</v>
      </c>
      <c r="G1426" s="62">
        <v>3.2719999999999999E-2</v>
      </c>
      <c r="H1426" s="62">
        <v>-6.5559999999999993E-2</v>
      </c>
      <c r="I1426" s="62">
        <v>-1.3809999999999999E-2</v>
      </c>
      <c r="J1426" s="62">
        <v>-0.16241</v>
      </c>
      <c r="K1426" s="62">
        <v>-1.7760000000000001E-2</v>
      </c>
    </row>
    <row r="1427" spans="1:11" x14ac:dyDescent="0.35">
      <c r="A1427" s="62">
        <v>1421</v>
      </c>
      <c r="B1427" s="62">
        <v>-0.38092999999999999</v>
      </c>
      <c r="C1427" s="62">
        <v>8.1680000000000003E-2</v>
      </c>
      <c r="D1427" s="62">
        <v>-8.3960000000000007E-2</v>
      </c>
      <c r="E1427" s="62">
        <v>-3.1370000000000002E-2</v>
      </c>
      <c r="F1427" s="62">
        <v>0.14124999999999999</v>
      </c>
      <c r="G1427" s="62">
        <v>7.2529999999999997E-2</v>
      </c>
      <c r="H1427" s="62">
        <v>-0.16472999999999999</v>
      </c>
      <c r="I1427" s="62">
        <v>5.0729999999999997E-2</v>
      </c>
      <c r="J1427" s="62">
        <v>2.223E-2</v>
      </c>
      <c r="K1427" s="62">
        <v>8.3650000000000002E-2</v>
      </c>
    </row>
    <row r="1428" spans="1:11" x14ac:dyDescent="0.35">
      <c r="A1428" s="62">
        <v>1422</v>
      </c>
      <c r="B1428" s="62">
        <v>-0.38762999999999997</v>
      </c>
      <c r="C1428" s="62">
        <v>9.8339999999999997E-2</v>
      </c>
      <c r="D1428" s="62">
        <v>-5.21E-2</v>
      </c>
      <c r="E1428" s="62">
        <v>-2.9090000000000001E-2</v>
      </c>
      <c r="F1428" s="62">
        <v>0.16622999999999999</v>
      </c>
      <c r="G1428" s="62">
        <v>6.8379999999999996E-2</v>
      </c>
      <c r="H1428" s="62">
        <v>-0.18206</v>
      </c>
      <c r="I1428" s="62">
        <v>4.0430000000000001E-2</v>
      </c>
      <c r="J1428" s="62">
        <v>-2.6380000000000001E-2</v>
      </c>
      <c r="K1428" s="62">
        <v>2.887E-2</v>
      </c>
    </row>
    <row r="1429" spans="1:11" x14ac:dyDescent="0.35">
      <c r="A1429" s="62">
        <v>1423</v>
      </c>
      <c r="B1429" s="62">
        <v>-0.37153999999999998</v>
      </c>
      <c r="C1429" s="62">
        <v>0.11078</v>
      </c>
      <c r="D1429" s="62">
        <v>-7.9500000000000001E-2</v>
      </c>
      <c r="E1429" s="62">
        <v>0.13356000000000001</v>
      </c>
      <c r="F1429" s="62">
        <v>9.2990000000000003E-2</v>
      </c>
      <c r="G1429" s="62">
        <v>-1.4400000000000001E-3</v>
      </c>
      <c r="H1429" s="62">
        <v>-5.808E-2</v>
      </c>
      <c r="I1429" s="62">
        <v>-0.10817</v>
      </c>
      <c r="J1429" s="62">
        <v>3.4419999999999999E-2</v>
      </c>
      <c r="K1429" s="62">
        <v>4.4970000000000003E-2</v>
      </c>
    </row>
    <row r="1430" spans="1:11" x14ac:dyDescent="0.35">
      <c r="A1430" s="62">
        <v>1424</v>
      </c>
      <c r="B1430" s="62">
        <v>0.13408999999999999</v>
      </c>
      <c r="C1430" s="62">
        <v>-4.3439999999999999E-2</v>
      </c>
      <c r="D1430" s="62">
        <v>4.2959999999999998E-2</v>
      </c>
      <c r="E1430" s="62">
        <v>0.17405000000000001</v>
      </c>
      <c r="F1430" s="62">
        <v>1.7899999999999999E-3</v>
      </c>
      <c r="G1430" s="62">
        <v>1.4420000000000001E-2</v>
      </c>
      <c r="H1430" s="62">
        <v>2.7709999999999999E-2</v>
      </c>
      <c r="I1430" s="62">
        <v>-1.017E-2</v>
      </c>
      <c r="J1430" s="62">
        <v>-5.0499999999999998E-3</v>
      </c>
      <c r="K1430" s="62">
        <v>-6.5540000000000001E-2</v>
      </c>
    </row>
    <row r="1431" spans="1:11" x14ac:dyDescent="0.35">
      <c r="A1431" s="62">
        <v>1425</v>
      </c>
      <c r="B1431" s="62">
        <v>0.13356000000000001</v>
      </c>
      <c r="C1431" s="62">
        <v>-0.10815</v>
      </c>
      <c r="D1431" s="62">
        <v>4.65E-2</v>
      </c>
      <c r="E1431" s="62">
        <v>-2.92E-2</v>
      </c>
      <c r="F1431" s="62">
        <v>-9.1500000000000001E-3</v>
      </c>
      <c r="G1431" s="62">
        <v>-0.27074999999999999</v>
      </c>
      <c r="H1431" s="62">
        <v>-0.15181</v>
      </c>
      <c r="I1431" s="62">
        <v>-9.511E-2</v>
      </c>
      <c r="J1431" s="62">
        <v>-2.41E-2</v>
      </c>
      <c r="K1431" s="62">
        <v>7.4529999999999999E-2</v>
      </c>
    </row>
    <row r="1432" spans="1:11" x14ac:dyDescent="0.35">
      <c r="A1432" s="62">
        <v>1426</v>
      </c>
      <c r="B1432" s="62">
        <v>0.20333999999999999</v>
      </c>
      <c r="C1432" s="62">
        <v>-2.0469999999999999E-2</v>
      </c>
      <c r="D1432" s="62">
        <v>6.3159999999999994E-2</v>
      </c>
      <c r="E1432" s="62">
        <v>-4.8030000000000003E-2</v>
      </c>
      <c r="F1432" s="62">
        <v>-0.12477000000000001</v>
      </c>
      <c r="G1432" s="62">
        <v>-0.13650000000000001</v>
      </c>
      <c r="H1432" s="62">
        <v>-0.14149999999999999</v>
      </c>
      <c r="I1432" s="62">
        <v>0.11045000000000001</v>
      </c>
      <c r="J1432" s="62">
        <v>0.11362999999999999</v>
      </c>
      <c r="K1432" s="62">
        <v>0.11854000000000001</v>
      </c>
    </row>
    <row r="1433" spans="1:11" x14ac:dyDescent="0.35">
      <c r="A1433" s="62">
        <v>1427</v>
      </c>
      <c r="B1433" s="62">
        <v>0.14643</v>
      </c>
      <c r="C1433" s="62">
        <v>0.15808</v>
      </c>
      <c r="D1433" s="62">
        <v>6.5280000000000005E-2</v>
      </c>
      <c r="E1433" s="62">
        <v>-2.2599999999999999E-3</v>
      </c>
      <c r="F1433" s="62">
        <v>-0.11012</v>
      </c>
      <c r="G1433" s="62">
        <v>-0.23044999999999999</v>
      </c>
      <c r="H1433" s="62">
        <v>-0.22722999999999999</v>
      </c>
      <c r="I1433" s="62">
        <v>1.6900000000000001E-3</v>
      </c>
      <c r="J1433" s="62">
        <v>0.14768999999999999</v>
      </c>
      <c r="K1433" s="62">
        <v>-0.12869</v>
      </c>
    </row>
    <row r="1434" spans="1:11" x14ac:dyDescent="0.35">
      <c r="A1434" s="62">
        <v>1428</v>
      </c>
      <c r="B1434" s="62">
        <v>0.12586</v>
      </c>
      <c r="C1434" s="62">
        <v>-9.1139999999999999E-2</v>
      </c>
      <c r="D1434" s="62">
        <v>3.2280000000000003E-2</v>
      </c>
      <c r="E1434" s="62">
        <v>-1.528E-2</v>
      </c>
      <c r="F1434" s="62">
        <v>2.0699999999999998E-3</v>
      </c>
      <c r="G1434" s="62">
        <v>-0.28083999999999998</v>
      </c>
      <c r="H1434" s="62">
        <v>-0.17063</v>
      </c>
      <c r="I1434" s="62">
        <v>-7.3609999999999995E-2</v>
      </c>
      <c r="J1434" s="62">
        <v>-8.0599999999999995E-3</v>
      </c>
      <c r="K1434" s="62">
        <v>7.5939999999999994E-2</v>
      </c>
    </row>
    <row r="1435" spans="1:11" x14ac:dyDescent="0.35">
      <c r="A1435" s="62">
        <v>1429</v>
      </c>
      <c r="B1435" s="62">
        <v>-0.14498</v>
      </c>
      <c r="C1435" s="62">
        <v>-6.1409999999999999E-2</v>
      </c>
      <c r="D1435" s="62">
        <v>0.18293000000000001</v>
      </c>
      <c r="E1435" s="62">
        <v>-6.7989999999999995E-2</v>
      </c>
      <c r="F1435" s="62">
        <v>3.4199999999999999E-3</v>
      </c>
      <c r="G1435" s="62">
        <v>0.16002</v>
      </c>
      <c r="H1435" s="62">
        <v>9.5880000000000007E-2</v>
      </c>
      <c r="I1435" s="62">
        <v>0.10927000000000001</v>
      </c>
      <c r="J1435" s="62">
        <v>-1.1089999999999999E-2</v>
      </c>
      <c r="K1435" s="62">
        <v>-2.563E-2</v>
      </c>
    </row>
    <row r="1436" spans="1:11" x14ac:dyDescent="0.35">
      <c r="A1436" s="62">
        <v>1430</v>
      </c>
      <c r="B1436" s="62">
        <v>8.6150000000000004E-2</v>
      </c>
      <c r="C1436" s="62">
        <v>-0.16824</v>
      </c>
      <c r="D1436" s="62">
        <v>-6.3149999999999998E-2</v>
      </c>
      <c r="E1436" s="62">
        <v>5.4800000000000001E-2</v>
      </c>
      <c r="F1436" s="62">
        <v>0.17088</v>
      </c>
      <c r="G1436" s="62">
        <v>-0.13702</v>
      </c>
      <c r="H1436" s="62">
        <v>1.149E-2</v>
      </c>
      <c r="I1436" s="62">
        <v>-7.4740000000000001E-2</v>
      </c>
      <c r="J1436" s="62">
        <v>-6.4960000000000004E-2</v>
      </c>
      <c r="K1436" s="62">
        <v>2.0629999999999999E-2</v>
      </c>
    </row>
    <row r="1437" spans="1:11" x14ac:dyDescent="0.35">
      <c r="A1437" s="62">
        <v>1431</v>
      </c>
      <c r="B1437" s="62">
        <v>7.7340000000000006E-2</v>
      </c>
      <c r="C1437" s="62">
        <v>4.6949999999999999E-2</v>
      </c>
      <c r="D1437" s="62">
        <v>-2.9729999999999999E-2</v>
      </c>
      <c r="E1437" s="62">
        <v>-0.12282999999999999</v>
      </c>
      <c r="F1437" s="62">
        <v>8.0449999999999994E-2</v>
      </c>
      <c r="G1437" s="62">
        <v>-9.1259999999999994E-2</v>
      </c>
      <c r="H1437" s="62">
        <v>8.7550000000000003E-2</v>
      </c>
      <c r="I1437" s="62">
        <v>-0.23519000000000001</v>
      </c>
      <c r="J1437" s="62">
        <v>-0.12928999999999999</v>
      </c>
      <c r="K1437" s="62">
        <v>7.3080000000000006E-2</v>
      </c>
    </row>
    <row r="1438" spans="1:11" x14ac:dyDescent="0.35">
      <c r="A1438" s="62">
        <v>1432</v>
      </c>
      <c r="B1438" s="62">
        <v>7.4529999999999999E-2</v>
      </c>
      <c r="C1438" s="62">
        <v>4.1119999999999997E-2</v>
      </c>
      <c r="D1438" s="62">
        <v>-1.163E-2</v>
      </c>
      <c r="E1438" s="62">
        <v>-9.486E-2</v>
      </c>
      <c r="F1438" s="62">
        <v>1.8259999999999998E-2</v>
      </c>
      <c r="G1438" s="62">
        <v>-8.5690000000000002E-2</v>
      </c>
      <c r="H1438" s="62">
        <v>4.2970000000000001E-2</v>
      </c>
      <c r="I1438" s="62">
        <v>-0.26684999999999998</v>
      </c>
      <c r="J1438" s="62">
        <v>-0.13436999999999999</v>
      </c>
      <c r="K1438" s="62">
        <v>6.8470000000000003E-2</v>
      </c>
    </row>
    <row r="1439" spans="1:11" x14ac:dyDescent="0.35">
      <c r="A1439" s="62">
        <v>1433</v>
      </c>
      <c r="B1439" s="62">
        <v>0.19117000000000001</v>
      </c>
      <c r="C1439" s="62">
        <v>6.3170000000000004E-2</v>
      </c>
      <c r="D1439" s="62">
        <v>0.10097</v>
      </c>
      <c r="E1439" s="62">
        <v>8.9609999999999995E-2</v>
      </c>
      <c r="F1439" s="62">
        <v>-5.2449999999999997E-2</v>
      </c>
      <c r="G1439" s="62">
        <v>3.7289999999999997E-2</v>
      </c>
      <c r="H1439" s="62">
        <v>-0.14112</v>
      </c>
      <c r="I1439" s="62">
        <v>-3.288E-2</v>
      </c>
      <c r="J1439" s="62">
        <v>-4.4769999999999997E-2</v>
      </c>
      <c r="K1439" s="62">
        <v>-2.5149999999999999E-2</v>
      </c>
    </row>
    <row r="1440" spans="1:11" x14ac:dyDescent="0.35">
      <c r="A1440" s="62">
        <v>1434</v>
      </c>
      <c r="B1440" s="62">
        <v>6.157E-2</v>
      </c>
      <c r="C1440" s="62">
        <v>-0.15658</v>
      </c>
      <c r="D1440" s="62">
        <v>-1.6979999999999999E-2</v>
      </c>
      <c r="E1440" s="62">
        <v>5.8369999999999998E-2</v>
      </c>
      <c r="F1440" s="62">
        <v>4.086E-2</v>
      </c>
      <c r="G1440" s="62">
        <v>5.8639999999999998E-2</v>
      </c>
      <c r="H1440" s="62">
        <v>-0.16764000000000001</v>
      </c>
      <c r="I1440" s="62">
        <v>-2.2300000000000002E-3</v>
      </c>
      <c r="J1440" s="62">
        <v>-4.7120000000000002E-2</v>
      </c>
      <c r="K1440" s="62">
        <v>-5.8000000000000003E-2</v>
      </c>
    </row>
    <row r="1441" spans="1:11" x14ac:dyDescent="0.35">
      <c r="A1441" s="62">
        <v>1435</v>
      </c>
      <c r="B1441" s="62">
        <v>1.9019999999999999E-2</v>
      </c>
      <c r="C1441" s="62">
        <v>-0.14643</v>
      </c>
      <c r="D1441" s="62">
        <v>0.18210999999999999</v>
      </c>
      <c r="E1441" s="62">
        <v>3.32E-2</v>
      </c>
      <c r="F1441" s="62">
        <v>0.10156999999999999</v>
      </c>
      <c r="G1441" s="62">
        <v>0.11827</v>
      </c>
      <c r="H1441" s="62">
        <v>4.0320000000000002E-2</v>
      </c>
      <c r="I1441" s="62">
        <v>2.6020000000000001E-2</v>
      </c>
      <c r="J1441" s="62">
        <v>8.7790000000000007E-2</v>
      </c>
      <c r="K1441" s="62">
        <v>-0.14304</v>
      </c>
    </row>
    <row r="1442" spans="1:11" x14ac:dyDescent="0.35">
      <c r="A1442" s="62">
        <v>1436</v>
      </c>
      <c r="B1442" s="62">
        <v>0.13138</v>
      </c>
      <c r="C1442" s="62">
        <v>-5.0209999999999998E-2</v>
      </c>
      <c r="D1442" s="62">
        <v>-5.7400000000000003E-3</v>
      </c>
      <c r="E1442" s="62">
        <v>-3.0210000000000001E-2</v>
      </c>
      <c r="F1442" s="62">
        <v>0.15675</v>
      </c>
      <c r="G1442" s="62">
        <v>-6.6309999999999994E-2</v>
      </c>
      <c r="H1442" s="62">
        <v>-9.6879999999999994E-2</v>
      </c>
      <c r="I1442" s="62">
        <v>-8.9399999999999993E-2</v>
      </c>
      <c r="J1442" s="62">
        <v>-0.1091</v>
      </c>
      <c r="K1442" s="62">
        <v>4.052E-2</v>
      </c>
    </row>
    <row r="1443" spans="1:11" x14ac:dyDescent="0.35">
      <c r="A1443" s="62">
        <v>1437</v>
      </c>
      <c r="B1443" s="62">
        <v>0.12950999999999999</v>
      </c>
      <c r="C1443" s="62">
        <v>-5.1220000000000002E-2</v>
      </c>
      <c r="D1443" s="62">
        <v>5.5199999999999997E-3</v>
      </c>
      <c r="E1443" s="62">
        <v>-4.4400000000000004E-3</v>
      </c>
      <c r="F1443" s="62">
        <v>0.13558000000000001</v>
      </c>
      <c r="G1443" s="62">
        <v>-6.9790000000000005E-2</v>
      </c>
      <c r="H1443" s="62">
        <v>-8.7319999999999995E-2</v>
      </c>
      <c r="I1443" s="62">
        <v>-0.11065999999999999</v>
      </c>
      <c r="J1443" s="62">
        <v>-0.1053</v>
      </c>
      <c r="K1443" s="62">
        <v>4.786E-2</v>
      </c>
    </row>
    <row r="1444" spans="1:11" x14ac:dyDescent="0.35">
      <c r="A1444" s="62">
        <v>1438</v>
      </c>
      <c r="B1444" s="62">
        <v>9.2759999999999995E-2</v>
      </c>
      <c r="C1444" s="62">
        <v>-5.7709999999999997E-2</v>
      </c>
      <c r="D1444" s="62">
        <v>0.22156000000000001</v>
      </c>
      <c r="E1444" s="62">
        <v>8.6620000000000003E-2</v>
      </c>
      <c r="F1444" s="62">
        <v>-8.3680000000000004E-2</v>
      </c>
      <c r="G1444" s="62">
        <v>0.10630000000000001</v>
      </c>
      <c r="H1444" s="62">
        <v>-1.6990000000000002E-2</v>
      </c>
      <c r="I1444" s="62">
        <v>-0.10636</v>
      </c>
      <c r="J1444" s="62">
        <v>0.13705999999999999</v>
      </c>
      <c r="K1444" s="62">
        <v>-7.0400000000000003E-3</v>
      </c>
    </row>
    <row r="1445" spans="1:11" x14ac:dyDescent="0.35">
      <c r="A1445" s="62">
        <v>1439</v>
      </c>
      <c r="B1445" s="62">
        <v>0.19255</v>
      </c>
      <c r="C1445" s="62">
        <v>6.2920000000000004E-2</v>
      </c>
      <c r="D1445" s="62">
        <v>0.10858</v>
      </c>
      <c r="E1445" s="62">
        <v>0.12075</v>
      </c>
      <c r="F1445" s="62">
        <v>-6.3289999999999999E-2</v>
      </c>
      <c r="G1445" s="62">
        <v>2.4969999999999999E-2</v>
      </c>
      <c r="H1445" s="62">
        <v>-8.7209999999999996E-2</v>
      </c>
      <c r="I1445" s="62">
        <v>-5.6169999999999998E-2</v>
      </c>
      <c r="J1445" s="62">
        <v>-4.1450000000000001E-2</v>
      </c>
      <c r="K1445" s="62">
        <v>-1.6299999999999999E-3</v>
      </c>
    </row>
    <row r="1446" spans="1:11" x14ac:dyDescent="0.35">
      <c r="A1446" s="62">
        <v>1440</v>
      </c>
      <c r="B1446" s="62">
        <v>0.13741</v>
      </c>
      <c r="C1446" s="62">
        <v>-7.2770000000000001E-2</v>
      </c>
      <c r="D1446" s="62">
        <v>1.567E-2</v>
      </c>
      <c r="E1446" s="62">
        <v>7.6410000000000006E-2</v>
      </c>
      <c r="F1446" s="62">
        <v>-1.225E-2</v>
      </c>
      <c r="G1446" s="62">
        <v>-6.1210000000000001E-2</v>
      </c>
      <c r="H1446" s="62">
        <v>-0.13375000000000001</v>
      </c>
      <c r="I1446" s="62">
        <v>-0.17507</v>
      </c>
      <c r="J1446" s="62">
        <v>-6.7750000000000005E-2</v>
      </c>
      <c r="K1446" s="62">
        <v>8.5199999999999998E-2</v>
      </c>
    </row>
    <row r="1447" spans="1:11" x14ac:dyDescent="0.35">
      <c r="A1447" s="62">
        <v>1441</v>
      </c>
      <c r="B1447" s="62">
        <v>-9.8640000000000005E-2</v>
      </c>
      <c r="C1447" s="62">
        <v>-9.4789999999999999E-2</v>
      </c>
      <c r="D1447" s="62">
        <v>1.111E-2</v>
      </c>
      <c r="E1447" s="62">
        <v>1.4409999999999999E-2</v>
      </c>
      <c r="F1447" s="62">
        <v>-9.7720000000000001E-2</v>
      </c>
      <c r="G1447" s="62">
        <v>-3.32E-3</v>
      </c>
      <c r="H1447" s="62">
        <v>-0.16519</v>
      </c>
      <c r="I1447" s="62">
        <v>-5.9290000000000002E-2</v>
      </c>
      <c r="J1447" s="62">
        <v>-0.24163999999999999</v>
      </c>
      <c r="K1447" s="62">
        <v>5.135E-2</v>
      </c>
    </row>
    <row r="1448" spans="1:11" x14ac:dyDescent="0.35">
      <c r="A1448" s="62">
        <v>1442</v>
      </c>
      <c r="B1448" s="62">
        <v>2.427E-2</v>
      </c>
      <c r="C1448" s="62">
        <v>-0.18856000000000001</v>
      </c>
      <c r="D1448" s="62">
        <v>0.17071</v>
      </c>
      <c r="E1448" s="62">
        <v>-7.2660000000000002E-2</v>
      </c>
      <c r="F1448" s="62">
        <v>5.7950000000000002E-2</v>
      </c>
      <c r="G1448" s="62">
        <v>0.18475</v>
      </c>
      <c r="H1448" s="62">
        <v>-7.9759999999999998E-2</v>
      </c>
      <c r="I1448" s="62">
        <v>0.13381000000000001</v>
      </c>
      <c r="J1448" s="62">
        <v>0.11521000000000001</v>
      </c>
      <c r="K1448" s="62">
        <v>-8.2979999999999998E-2</v>
      </c>
    </row>
    <row r="1449" spans="1:11" x14ac:dyDescent="0.35">
      <c r="A1449" s="62">
        <v>1443</v>
      </c>
      <c r="B1449" s="62">
        <v>0.12089</v>
      </c>
      <c r="C1449" s="62">
        <v>0.12239</v>
      </c>
      <c r="D1449" s="62">
        <v>6.9760000000000003E-2</v>
      </c>
      <c r="E1449" s="62">
        <v>-9.9349999999999994E-2</v>
      </c>
      <c r="F1449" s="62">
        <v>-0.17957999999999999</v>
      </c>
      <c r="G1449" s="62">
        <v>8.6610000000000006E-2</v>
      </c>
      <c r="H1449" s="62">
        <v>-9.2780000000000001E-2</v>
      </c>
      <c r="I1449" s="62">
        <v>-7.9729999999999995E-2</v>
      </c>
      <c r="J1449" s="62">
        <v>-4.1070000000000002E-2</v>
      </c>
      <c r="K1449" s="62">
        <v>7.7240000000000003E-2</v>
      </c>
    </row>
    <row r="1450" spans="1:11" x14ac:dyDescent="0.35">
      <c r="A1450" s="62">
        <v>1444</v>
      </c>
      <c r="B1450" s="62">
        <v>-0.13947000000000001</v>
      </c>
      <c r="C1450" s="62">
        <v>-7.0300000000000001E-2</v>
      </c>
      <c r="D1450" s="62">
        <v>0.18418000000000001</v>
      </c>
      <c r="E1450" s="62">
        <v>3.6650000000000002E-2</v>
      </c>
      <c r="F1450" s="62">
        <v>-0.10334</v>
      </c>
      <c r="G1450" s="62">
        <v>0.13425000000000001</v>
      </c>
      <c r="H1450" s="62">
        <v>0.11892</v>
      </c>
      <c r="I1450" s="62">
        <v>9.6699999999999998E-3</v>
      </c>
      <c r="J1450" s="62">
        <v>3.49E-2</v>
      </c>
      <c r="K1450" s="62">
        <v>3.3899999999999998E-3</v>
      </c>
    </row>
    <row r="1451" spans="1:11" x14ac:dyDescent="0.35">
      <c r="A1451" s="62">
        <v>1445</v>
      </c>
      <c r="B1451" s="62">
        <v>0.20333000000000001</v>
      </c>
      <c r="C1451" s="62">
        <v>3.5979999999999998E-2</v>
      </c>
      <c r="D1451" s="62">
        <v>6.2469999999999998E-2</v>
      </c>
      <c r="E1451" s="62">
        <v>0.10988000000000001</v>
      </c>
      <c r="F1451" s="62">
        <v>-0.11011</v>
      </c>
      <c r="G1451" s="62">
        <v>3.9510000000000003E-2</v>
      </c>
      <c r="H1451" s="62">
        <v>-0.10073</v>
      </c>
      <c r="I1451" s="62">
        <v>-3.5220000000000001E-2</v>
      </c>
      <c r="J1451" s="62">
        <v>3.6269999999999997E-2</v>
      </c>
      <c r="K1451" s="62">
        <v>6.7960000000000007E-2</v>
      </c>
    </row>
    <row r="1452" spans="1:11" x14ac:dyDescent="0.35">
      <c r="A1452" s="62">
        <v>1446</v>
      </c>
      <c r="B1452" s="62">
        <v>6.6089999999999996E-2</v>
      </c>
      <c r="C1452" s="62">
        <v>4.1700000000000001E-3</v>
      </c>
      <c r="D1452" s="62">
        <v>0.26094000000000001</v>
      </c>
      <c r="E1452" s="62">
        <v>-0.14232</v>
      </c>
      <c r="F1452" s="62">
        <v>-0.14837</v>
      </c>
      <c r="G1452" s="62">
        <v>5.7829999999999999E-2</v>
      </c>
      <c r="H1452" s="62">
        <v>0.12257999999999999</v>
      </c>
      <c r="I1452" s="62">
        <v>-0.27067999999999998</v>
      </c>
      <c r="J1452" s="62">
        <v>-7.9710000000000003E-2</v>
      </c>
      <c r="K1452" s="62">
        <v>-8.7599999999999997E-2</v>
      </c>
    </row>
    <row r="1453" spans="1:11" x14ac:dyDescent="0.35">
      <c r="A1453" s="62">
        <v>1447</v>
      </c>
      <c r="B1453" s="62">
        <v>1.013E-2</v>
      </c>
      <c r="C1453" s="62">
        <v>-0.13206999999999999</v>
      </c>
      <c r="D1453" s="62">
        <v>0.16716</v>
      </c>
      <c r="E1453" s="62">
        <v>-0.19439999999999999</v>
      </c>
      <c r="F1453" s="62">
        <v>-9.511E-2</v>
      </c>
      <c r="G1453" s="62">
        <v>-2.64E-2</v>
      </c>
      <c r="H1453" s="62">
        <v>6.54E-2</v>
      </c>
      <c r="I1453" s="62">
        <v>-0.38484000000000002</v>
      </c>
      <c r="J1453" s="62">
        <v>-0.10716000000000001</v>
      </c>
      <c r="K1453" s="62">
        <v>-4.62E-3</v>
      </c>
    </row>
    <row r="1454" spans="1:11" x14ac:dyDescent="0.35">
      <c r="A1454" s="62">
        <v>1448</v>
      </c>
      <c r="B1454" s="62">
        <v>2.597E-2</v>
      </c>
      <c r="C1454" s="62">
        <v>2.1340000000000001E-2</v>
      </c>
      <c r="D1454" s="62">
        <v>0.14426</v>
      </c>
      <c r="E1454" s="62">
        <v>-0.14940000000000001</v>
      </c>
      <c r="F1454" s="62">
        <v>-9.2020000000000005E-2</v>
      </c>
      <c r="G1454" s="62">
        <v>0.12978000000000001</v>
      </c>
      <c r="H1454" s="62">
        <v>9.7619999999999998E-2</v>
      </c>
      <c r="I1454" s="62">
        <v>-0.12012</v>
      </c>
      <c r="J1454" s="62">
        <v>0.13913</v>
      </c>
      <c r="K1454" s="62">
        <v>6.9900000000000004E-2</v>
      </c>
    </row>
    <row r="1455" spans="1:11" x14ac:dyDescent="0.35">
      <c r="A1455" s="62">
        <v>1449</v>
      </c>
      <c r="B1455" s="62">
        <v>5.8889999999999998E-2</v>
      </c>
      <c r="C1455" s="62">
        <v>2.937E-2</v>
      </c>
      <c r="D1455" s="62">
        <v>-7.7999999999999999E-4</v>
      </c>
      <c r="E1455" s="62">
        <v>-0.13916000000000001</v>
      </c>
      <c r="F1455" s="62">
        <v>-3.9300000000000003E-3</v>
      </c>
      <c r="G1455" s="62">
        <v>-4.5900000000000003E-2</v>
      </c>
      <c r="H1455" s="62">
        <v>-5.0189999999999999E-2</v>
      </c>
      <c r="I1455" s="62">
        <v>-0.22383</v>
      </c>
      <c r="J1455" s="62">
        <v>-0.14091000000000001</v>
      </c>
      <c r="K1455" s="62">
        <v>7.7329999999999996E-2</v>
      </c>
    </row>
    <row r="1456" spans="1:11" x14ac:dyDescent="0.35">
      <c r="A1456" s="62">
        <v>1450</v>
      </c>
      <c r="B1456" s="62">
        <v>-3.9809999999999998E-2</v>
      </c>
      <c r="C1456" s="62">
        <v>-2.537E-2</v>
      </c>
      <c r="D1456" s="62">
        <v>0.10591</v>
      </c>
      <c r="E1456" s="62">
        <v>-0.14104</v>
      </c>
      <c r="F1456" s="62">
        <v>6.7059999999999995E-2</v>
      </c>
      <c r="G1456" s="62">
        <v>5.7709999999999997E-2</v>
      </c>
      <c r="H1456" s="62">
        <v>0.13003000000000001</v>
      </c>
      <c r="I1456" s="62">
        <v>-0.25253999999999999</v>
      </c>
      <c r="J1456" s="62">
        <v>4.156E-2</v>
      </c>
      <c r="K1456" s="62">
        <v>-3.2169999999999997E-2</v>
      </c>
    </row>
    <row r="1457" spans="1:11" x14ac:dyDescent="0.35">
      <c r="A1457" s="62">
        <v>1451</v>
      </c>
      <c r="B1457" s="62">
        <v>6.6800000000000002E-3</v>
      </c>
      <c r="C1457" s="62">
        <v>3.1140000000000001E-2</v>
      </c>
      <c r="D1457" s="62">
        <v>0.21104000000000001</v>
      </c>
      <c r="E1457" s="62">
        <v>-0.18089</v>
      </c>
      <c r="F1457" s="62">
        <v>-8.5819999999999994E-2</v>
      </c>
      <c r="G1457" s="62">
        <v>0.15478</v>
      </c>
      <c r="H1457" s="62">
        <v>-5.4099999999999999E-3</v>
      </c>
      <c r="I1457" s="62">
        <v>-0.10456</v>
      </c>
      <c r="J1457" s="62">
        <v>5.8279999999999998E-2</v>
      </c>
      <c r="K1457" s="62">
        <v>-3.9300000000000003E-3</v>
      </c>
    </row>
    <row r="1458" spans="1:11" x14ac:dyDescent="0.35">
      <c r="A1458" s="62">
        <v>1452</v>
      </c>
      <c r="B1458" s="62">
        <v>-3.9100000000000003E-2</v>
      </c>
      <c r="C1458" s="62">
        <v>-6.9739999999999996E-2</v>
      </c>
      <c r="D1458" s="62">
        <v>0.13539000000000001</v>
      </c>
      <c r="E1458" s="62">
        <v>-0.12938</v>
      </c>
      <c r="F1458" s="62">
        <v>1.75E-3</v>
      </c>
      <c r="G1458" s="62">
        <v>-3.0500000000000002E-3</v>
      </c>
      <c r="H1458" s="62">
        <v>6.3979999999999995E-2</v>
      </c>
      <c r="I1458" s="62">
        <v>-0.33072000000000001</v>
      </c>
      <c r="J1458" s="62">
        <v>5.0600000000000003E-3</v>
      </c>
      <c r="K1458" s="62">
        <v>1.312E-2</v>
      </c>
    </row>
    <row r="1459" spans="1:11" x14ac:dyDescent="0.35">
      <c r="A1459" s="62">
        <v>1453</v>
      </c>
      <c r="B1459" s="62">
        <v>-5.1580000000000001E-2</v>
      </c>
      <c r="C1459" s="62">
        <v>-9.0469999999999995E-2</v>
      </c>
      <c r="D1459" s="62">
        <v>0.14369999999999999</v>
      </c>
      <c r="E1459" s="62">
        <v>-0.20802000000000001</v>
      </c>
      <c r="F1459" s="62">
        <v>-1.9650000000000001E-2</v>
      </c>
      <c r="G1459" s="62">
        <v>6.1420000000000002E-2</v>
      </c>
      <c r="H1459" s="62">
        <v>-4.5019999999999998E-2</v>
      </c>
      <c r="I1459" s="62">
        <v>-0.24087</v>
      </c>
      <c r="J1459" s="62">
        <v>-3.81E-3</v>
      </c>
      <c r="K1459" s="62">
        <v>4.6199999999999998E-2</v>
      </c>
    </row>
    <row r="1460" spans="1:11" x14ac:dyDescent="0.35">
      <c r="A1460" s="62">
        <v>1454</v>
      </c>
      <c r="B1460" s="62">
        <v>1.4239999999999999E-2</v>
      </c>
      <c r="C1460" s="62">
        <v>9.5700000000000004E-3</v>
      </c>
      <c r="D1460" s="62">
        <v>0.23071</v>
      </c>
      <c r="E1460" s="62">
        <v>-0.22198000000000001</v>
      </c>
      <c r="F1460" s="62">
        <v>-0.11415</v>
      </c>
      <c r="G1460" s="62">
        <v>0.17488000000000001</v>
      </c>
      <c r="H1460" s="62">
        <v>-4.4159999999999998E-2</v>
      </c>
      <c r="I1460" s="62">
        <v>-7.2889999999999996E-2</v>
      </c>
      <c r="J1460" s="62">
        <v>5.2609999999999997E-2</v>
      </c>
      <c r="K1460" s="62">
        <v>1.5730000000000001E-2</v>
      </c>
    </row>
    <row r="1461" spans="1:11" x14ac:dyDescent="0.35">
      <c r="A1461" s="62">
        <v>1455</v>
      </c>
      <c r="B1461" s="62">
        <v>2.8600000000000001E-3</v>
      </c>
      <c r="C1461" s="62">
        <v>5.4829999999999997E-2</v>
      </c>
      <c r="D1461" s="62">
        <v>0.1986</v>
      </c>
      <c r="E1461" s="62">
        <v>-0.10775</v>
      </c>
      <c r="F1461" s="62">
        <v>-9.2299999999999993E-2</v>
      </c>
      <c r="G1461" s="62">
        <v>0.12129</v>
      </c>
      <c r="H1461" s="62">
        <v>0.10493</v>
      </c>
      <c r="I1461" s="62">
        <v>-0.16305</v>
      </c>
      <c r="J1461" s="62">
        <v>6.8489999999999995E-2</v>
      </c>
      <c r="K1461" s="62">
        <v>3.0899999999999999E-3</v>
      </c>
    </row>
    <row r="1462" spans="1:11" x14ac:dyDescent="0.35">
      <c r="A1462" s="62">
        <v>1456</v>
      </c>
      <c r="B1462" s="62">
        <v>8.3629999999999996E-2</v>
      </c>
      <c r="C1462" s="62">
        <v>0.30475999999999998</v>
      </c>
      <c r="D1462" s="62">
        <v>-1.418E-2</v>
      </c>
      <c r="E1462" s="62">
        <v>-0.14676</v>
      </c>
      <c r="F1462" s="62">
        <v>2.085E-2</v>
      </c>
      <c r="G1462" s="62">
        <v>-4.6089999999999999E-2</v>
      </c>
      <c r="H1462" s="62">
        <v>9.5990000000000006E-2</v>
      </c>
      <c r="I1462" s="62">
        <v>-0.13070999999999999</v>
      </c>
      <c r="J1462" s="62">
        <v>2.307E-2</v>
      </c>
      <c r="K1462" s="62">
        <v>-0.10506</v>
      </c>
    </row>
    <row r="1463" spans="1:11" x14ac:dyDescent="0.35">
      <c r="A1463" s="62">
        <v>1457</v>
      </c>
      <c r="B1463" s="62">
        <v>0.19173000000000001</v>
      </c>
      <c r="C1463" s="62">
        <v>9.554E-2</v>
      </c>
      <c r="D1463" s="62">
        <v>5.3199999999999997E-2</v>
      </c>
      <c r="E1463" s="62">
        <v>9.5710000000000003E-2</v>
      </c>
      <c r="F1463" s="62">
        <v>7.424E-2</v>
      </c>
      <c r="G1463" s="62">
        <v>-1.4030000000000001E-2</v>
      </c>
      <c r="H1463" s="62">
        <v>8.4970000000000004E-2</v>
      </c>
      <c r="I1463" s="62">
        <v>-2.7130000000000001E-2</v>
      </c>
      <c r="J1463" s="62">
        <v>-3.1E-2</v>
      </c>
      <c r="K1463" s="62">
        <v>6.3200000000000001E-3</v>
      </c>
    </row>
    <row r="1464" spans="1:11" x14ac:dyDescent="0.35">
      <c r="A1464" s="62">
        <v>1458</v>
      </c>
      <c r="B1464" s="62">
        <v>-4.546E-2</v>
      </c>
      <c r="C1464" s="62">
        <v>-5.2310000000000002E-2</v>
      </c>
      <c r="D1464" s="62">
        <v>0.10995000000000001</v>
      </c>
      <c r="E1464" s="62">
        <v>-0.13324</v>
      </c>
      <c r="F1464" s="62">
        <v>4.1829999999999999E-2</v>
      </c>
      <c r="G1464" s="62">
        <v>-1.008E-2</v>
      </c>
      <c r="H1464" s="62">
        <v>0.16005</v>
      </c>
      <c r="I1464" s="62">
        <v>-0.30945</v>
      </c>
      <c r="J1464" s="62">
        <v>1.46E-2</v>
      </c>
      <c r="K1464" s="62">
        <v>3.9100000000000003E-2</v>
      </c>
    </row>
    <row r="1465" spans="1:11" x14ac:dyDescent="0.35">
      <c r="A1465" s="62">
        <v>1459</v>
      </c>
      <c r="B1465" s="62">
        <v>6.7999999999999996E-3</v>
      </c>
      <c r="C1465" s="62">
        <v>5.0299999999999997E-2</v>
      </c>
      <c r="D1465" s="62">
        <v>0.21357000000000001</v>
      </c>
      <c r="E1465" s="62">
        <v>-7.3190000000000005E-2</v>
      </c>
      <c r="F1465" s="62">
        <v>-0.15318000000000001</v>
      </c>
      <c r="G1465" s="62">
        <v>0.12529000000000001</v>
      </c>
      <c r="H1465" s="62">
        <v>6.9150000000000003E-2</v>
      </c>
      <c r="I1465" s="62">
        <v>-0.19444</v>
      </c>
      <c r="J1465" s="62">
        <v>6.719E-2</v>
      </c>
      <c r="K1465" s="62">
        <v>-4.6100000000000004E-3</v>
      </c>
    </row>
    <row r="1466" spans="1:11" x14ac:dyDescent="0.35">
      <c r="A1466" s="62">
        <v>1460</v>
      </c>
      <c r="B1466" s="62">
        <v>1.4500000000000001E-2</v>
      </c>
      <c r="C1466" s="62">
        <v>-0.15110999999999999</v>
      </c>
      <c r="D1466" s="62">
        <v>0.22061</v>
      </c>
      <c r="E1466" s="62">
        <v>0.12844</v>
      </c>
      <c r="F1466" s="62">
        <v>-5.638E-2</v>
      </c>
      <c r="G1466" s="62">
        <v>0.12809000000000001</v>
      </c>
      <c r="H1466" s="62">
        <v>-2.3869999999999999E-2</v>
      </c>
      <c r="I1466" s="62">
        <v>-5.7889999999999997E-2</v>
      </c>
      <c r="J1466" s="62">
        <v>8.9010000000000006E-2</v>
      </c>
      <c r="K1466" s="62">
        <v>-0.1477</v>
      </c>
    </row>
    <row r="1467" spans="1:11" x14ac:dyDescent="0.35">
      <c r="A1467" s="62">
        <v>1461</v>
      </c>
      <c r="B1467" s="62">
        <v>-4.3189999999999999E-2</v>
      </c>
      <c r="C1467" s="62">
        <v>-6.4490000000000006E-2</v>
      </c>
      <c r="D1467" s="62">
        <v>0.14904999999999999</v>
      </c>
      <c r="E1467" s="62">
        <v>-6.089E-2</v>
      </c>
      <c r="F1467" s="62">
        <v>-8.863E-2</v>
      </c>
      <c r="G1467" s="62">
        <v>3.2000000000000003E-4</v>
      </c>
      <c r="H1467" s="62">
        <v>6.479E-2</v>
      </c>
      <c r="I1467" s="62">
        <v>-0.37972</v>
      </c>
      <c r="J1467" s="62">
        <v>1.129E-2</v>
      </c>
      <c r="K1467" s="62">
        <v>2.0830000000000001E-2</v>
      </c>
    </row>
    <row r="1468" spans="1:11" x14ac:dyDescent="0.35">
      <c r="A1468" s="62">
        <v>1462</v>
      </c>
      <c r="B1468" s="62">
        <v>6.3130000000000006E-2</v>
      </c>
      <c r="C1468" s="62">
        <v>4.0410000000000001E-2</v>
      </c>
      <c r="D1468" s="62">
        <v>1.523E-2</v>
      </c>
      <c r="E1468" s="62">
        <v>-3.4509999999999999E-2</v>
      </c>
      <c r="F1468" s="62">
        <v>-8.6529999999999996E-2</v>
      </c>
      <c r="G1468" s="62">
        <v>-7.5579999999999994E-2</v>
      </c>
      <c r="H1468" s="62">
        <v>-8.9300000000000004E-3</v>
      </c>
      <c r="I1468" s="62">
        <v>-0.32040999999999997</v>
      </c>
      <c r="J1468" s="62">
        <v>-0.13106999999999999</v>
      </c>
      <c r="K1468" s="62">
        <v>6.3979999999999995E-2</v>
      </c>
    </row>
    <row r="1469" spans="1:11" x14ac:dyDescent="0.35">
      <c r="A1469" s="62">
        <v>1463</v>
      </c>
      <c r="B1469" s="62">
        <v>4.1799999999999997E-3</v>
      </c>
      <c r="C1469" s="62">
        <v>4.5650000000000003E-2</v>
      </c>
      <c r="D1469" s="62">
        <v>0.18189</v>
      </c>
      <c r="E1469" s="62">
        <v>-0.20111000000000001</v>
      </c>
      <c r="F1469" s="62">
        <v>-2.23E-2</v>
      </c>
      <c r="G1469" s="62">
        <v>0.14598</v>
      </c>
      <c r="H1469" s="62">
        <v>9.2259999999999995E-2</v>
      </c>
      <c r="I1469" s="62">
        <v>-7.2900000000000006E-2</v>
      </c>
      <c r="J1469" s="62">
        <v>6.2509999999999996E-2</v>
      </c>
      <c r="K1469" s="62">
        <v>2.2280000000000001E-2</v>
      </c>
    </row>
    <row r="1470" spans="1:11" x14ac:dyDescent="0.35">
      <c r="A1470" s="62">
        <v>1464</v>
      </c>
      <c r="B1470" s="62">
        <v>-4.3490000000000001E-2</v>
      </c>
      <c r="C1470" s="62">
        <v>-5.0639999999999998E-2</v>
      </c>
      <c r="D1470" s="62">
        <v>9.8659999999999998E-2</v>
      </c>
      <c r="E1470" s="62">
        <v>-0.15126999999999999</v>
      </c>
      <c r="F1470" s="62">
        <v>6.8129999999999996E-2</v>
      </c>
      <c r="G1470" s="62">
        <v>-7.8200000000000006E-3</v>
      </c>
      <c r="H1470" s="62">
        <v>0.15891</v>
      </c>
      <c r="I1470" s="62">
        <v>-0.29181000000000001</v>
      </c>
      <c r="J1470" s="62">
        <v>1.1010000000000001E-2</v>
      </c>
      <c r="K1470" s="62">
        <v>3.5770000000000003E-2</v>
      </c>
    </row>
    <row r="1471" spans="1:11" x14ac:dyDescent="0.35">
      <c r="A1471" s="62">
        <v>1465</v>
      </c>
      <c r="B1471" s="62">
        <v>1.6469999999999999E-2</v>
      </c>
      <c r="C1471" s="62">
        <v>3.1009999999999999E-2</v>
      </c>
      <c r="D1471" s="62">
        <v>0.19142000000000001</v>
      </c>
      <c r="E1471" s="62">
        <v>-0.21464</v>
      </c>
      <c r="F1471" s="62">
        <v>-3.8550000000000001E-2</v>
      </c>
      <c r="G1471" s="62">
        <v>0.15364</v>
      </c>
      <c r="H1471" s="62">
        <v>0.13153000000000001</v>
      </c>
      <c r="I1471" s="62">
        <v>-9.2480000000000007E-2</v>
      </c>
      <c r="J1471" s="62">
        <v>4.829E-2</v>
      </c>
      <c r="K1471" s="62">
        <v>2.3400000000000001E-2</v>
      </c>
    </row>
    <row r="1472" spans="1:11" x14ac:dyDescent="0.35">
      <c r="A1472" s="62">
        <v>1466</v>
      </c>
      <c r="B1472" s="62">
        <v>0.12625</v>
      </c>
      <c r="C1472" s="62">
        <v>0.25831999999999999</v>
      </c>
      <c r="D1472" s="62">
        <v>2.8160000000000001E-2</v>
      </c>
      <c r="E1472" s="62">
        <v>-0.24507000000000001</v>
      </c>
      <c r="F1472" s="62">
        <v>3.2699999999999999E-3</v>
      </c>
      <c r="G1472" s="62">
        <v>-7.9299999999999995E-2</v>
      </c>
      <c r="H1472" s="62">
        <v>0.12376</v>
      </c>
      <c r="I1472" s="62">
        <v>-0.16267000000000001</v>
      </c>
      <c r="J1472" s="62">
        <v>-0.12579000000000001</v>
      </c>
      <c r="K1472" s="62">
        <v>-0.15826999999999999</v>
      </c>
    </row>
    <row r="1473" spans="1:11" x14ac:dyDescent="0.35">
      <c r="A1473" s="62">
        <v>1467</v>
      </c>
      <c r="B1473" s="62">
        <v>1.14E-2</v>
      </c>
      <c r="C1473" s="62">
        <v>-3.29E-3</v>
      </c>
      <c r="D1473" s="62">
        <v>0.20333000000000001</v>
      </c>
      <c r="E1473" s="62">
        <v>-0.24492</v>
      </c>
      <c r="F1473" s="62">
        <v>-0.10728</v>
      </c>
      <c r="G1473" s="62">
        <v>-6.5229999999999996E-2</v>
      </c>
      <c r="H1473" s="62">
        <v>0.1045</v>
      </c>
      <c r="I1473" s="62">
        <v>-3.1390000000000001E-2</v>
      </c>
      <c r="J1473" s="62">
        <v>0.14887</v>
      </c>
      <c r="K1473" s="62">
        <v>6.6159999999999997E-2</v>
      </c>
    </row>
    <row r="1474" spans="1:11" x14ac:dyDescent="0.35">
      <c r="A1474" s="62">
        <v>1468</v>
      </c>
      <c r="B1474" s="62">
        <v>-3.1519999999999999E-2</v>
      </c>
      <c r="C1474" s="62">
        <v>-8.3280000000000007E-2</v>
      </c>
      <c r="D1474" s="62">
        <v>0.15740999999999999</v>
      </c>
      <c r="E1474" s="62">
        <v>-9.9379999999999996E-2</v>
      </c>
      <c r="F1474" s="62">
        <v>-8.6199999999999999E-2</v>
      </c>
      <c r="G1474" s="62">
        <v>1.1990000000000001E-2</v>
      </c>
      <c r="H1474" s="62">
        <v>7.3660000000000003E-2</v>
      </c>
      <c r="I1474" s="62">
        <v>-0.38530999999999999</v>
      </c>
      <c r="J1474" s="62">
        <v>-9.1000000000000004E-3</v>
      </c>
      <c r="K1474" s="62">
        <v>1.242E-2</v>
      </c>
    </row>
    <row r="1475" spans="1:11" x14ac:dyDescent="0.35">
      <c r="A1475" s="62">
        <v>1469</v>
      </c>
      <c r="B1475" s="62">
        <v>-7.5209999999999999E-2</v>
      </c>
      <c r="C1475" s="62">
        <v>0.16137000000000001</v>
      </c>
      <c r="D1475" s="62">
        <v>6.055E-2</v>
      </c>
      <c r="E1475" s="62">
        <v>-2.6509999999999999E-2</v>
      </c>
      <c r="F1475" s="62">
        <v>-9.2020000000000005E-2</v>
      </c>
      <c r="G1475" s="62">
        <v>-6.5599999999999999E-3</v>
      </c>
      <c r="H1475" s="62">
        <v>-2.0500000000000002E-3</v>
      </c>
      <c r="I1475" s="62">
        <v>-0.35726999999999998</v>
      </c>
      <c r="J1475" s="62">
        <v>2.946E-2</v>
      </c>
      <c r="K1475" s="62">
        <v>-5.1799999999999999E-2</v>
      </c>
    </row>
    <row r="1476" spans="1:11" x14ac:dyDescent="0.35">
      <c r="A1476" s="62">
        <v>1470</v>
      </c>
      <c r="B1476" s="62">
        <v>-0.22936000000000001</v>
      </c>
      <c r="C1476" s="62">
        <v>-0.15848000000000001</v>
      </c>
      <c r="D1476" s="62">
        <v>0.12923000000000001</v>
      </c>
      <c r="E1476" s="62">
        <v>-1.8440000000000002E-2</v>
      </c>
      <c r="F1476" s="62">
        <v>-4.3360000000000003E-2</v>
      </c>
      <c r="G1476" s="62">
        <v>0.14643</v>
      </c>
      <c r="H1476" s="62">
        <v>1.8699999999999999E-3</v>
      </c>
      <c r="I1476" s="62">
        <v>-4.7919999999999997E-2</v>
      </c>
      <c r="J1476" s="62">
        <v>-4.5920000000000002E-2</v>
      </c>
      <c r="K1476" s="62">
        <v>-3.6900000000000002E-2</v>
      </c>
    </row>
    <row r="1477" spans="1:11" x14ac:dyDescent="0.35">
      <c r="A1477" s="62">
        <v>1471</v>
      </c>
      <c r="B1477" s="62">
        <v>0.12300999999999999</v>
      </c>
      <c r="C1477" s="62">
        <v>0.16692000000000001</v>
      </c>
      <c r="D1477" s="62">
        <v>2.7109999999999999E-2</v>
      </c>
      <c r="E1477" s="62">
        <v>-0.13891999999999999</v>
      </c>
      <c r="F1477" s="62">
        <v>9.8799999999999999E-3</v>
      </c>
      <c r="G1477" s="62">
        <v>3.5180000000000003E-2</v>
      </c>
      <c r="H1477" s="62">
        <v>0.10204000000000001</v>
      </c>
      <c r="I1477" s="62">
        <v>-4.3090000000000003E-2</v>
      </c>
      <c r="J1477" s="62">
        <v>-7.1279999999999996E-2</v>
      </c>
      <c r="K1477" s="62">
        <v>5.0049999999999997E-2</v>
      </c>
    </row>
    <row r="1478" spans="1:11" x14ac:dyDescent="0.35">
      <c r="A1478" s="62">
        <v>1472</v>
      </c>
      <c r="B1478" s="62">
        <v>9.2439999999999994E-2</v>
      </c>
      <c r="C1478" s="62">
        <v>-4.0899999999999999E-3</v>
      </c>
      <c r="D1478" s="62">
        <v>-3.5009999999999999E-2</v>
      </c>
      <c r="E1478" s="62">
        <v>-0.21704999999999999</v>
      </c>
      <c r="F1478" s="62">
        <v>1.5270000000000001E-2</v>
      </c>
      <c r="G1478" s="62">
        <v>-3.0689999999999999E-2</v>
      </c>
      <c r="H1478" s="62">
        <v>9.2810000000000004E-2</v>
      </c>
      <c r="I1478" s="62">
        <v>-0.20624000000000001</v>
      </c>
      <c r="J1478" s="62">
        <v>-0.12912000000000001</v>
      </c>
      <c r="K1478" s="62">
        <v>0.12656999999999999</v>
      </c>
    </row>
    <row r="1479" spans="1:11" x14ac:dyDescent="0.35">
      <c r="A1479" s="62">
        <v>1473</v>
      </c>
      <c r="B1479" s="62">
        <v>9.6079999999999999E-2</v>
      </c>
      <c r="C1479" s="62">
        <v>-2.606E-2</v>
      </c>
      <c r="D1479" s="62">
        <v>-2.7220000000000001E-2</v>
      </c>
      <c r="E1479" s="62">
        <v>-0.29977999999999999</v>
      </c>
      <c r="F1479" s="62">
        <v>2.1909999999999999E-2</v>
      </c>
      <c r="G1479" s="62">
        <v>7.0000000000000001E-3</v>
      </c>
      <c r="H1479" s="62">
        <v>-2.9989999999999999E-2</v>
      </c>
      <c r="I1479" s="62">
        <v>-0.13919999999999999</v>
      </c>
      <c r="J1479" s="62">
        <v>-0.13941999999999999</v>
      </c>
      <c r="K1479" s="62">
        <v>0.11228</v>
      </c>
    </row>
    <row r="1480" spans="1:11" x14ac:dyDescent="0.35">
      <c r="A1480" s="62">
        <v>1474</v>
      </c>
      <c r="B1480" s="62">
        <v>-3.6609999999999997E-2</v>
      </c>
      <c r="C1480" s="62">
        <v>0.11477999999999999</v>
      </c>
      <c r="D1480" s="62">
        <v>1.2E-4</v>
      </c>
      <c r="E1480" s="62">
        <v>-0.22616</v>
      </c>
      <c r="F1480" s="62">
        <v>5.7140000000000003E-2</v>
      </c>
      <c r="G1480" s="62">
        <v>1.5679999999999999E-2</v>
      </c>
      <c r="H1480" s="62">
        <v>0.10212</v>
      </c>
      <c r="I1480" s="62">
        <v>-0.26251000000000002</v>
      </c>
      <c r="J1480" s="62">
        <v>3.0339999999999999E-2</v>
      </c>
      <c r="K1480" s="62">
        <v>-2.3220000000000001E-2</v>
      </c>
    </row>
    <row r="1481" spans="1:11" x14ac:dyDescent="0.35">
      <c r="A1481" s="62">
        <v>1475</v>
      </c>
      <c r="B1481" s="62">
        <v>6.8750000000000006E-2</v>
      </c>
      <c r="C1481" s="62">
        <v>-0.15137</v>
      </c>
      <c r="D1481" s="62">
        <v>6.7099999999999998E-3</v>
      </c>
      <c r="E1481" s="62">
        <v>0.17113</v>
      </c>
      <c r="F1481" s="62">
        <v>1.992E-2</v>
      </c>
      <c r="G1481" s="62">
        <v>-7.1220000000000006E-2</v>
      </c>
      <c r="H1481" s="62">
        <v>-7.1959999999999996E-2</v>
      </c>
      <c r="I1481" s="62">
        <v>-0.17529</v>
      </c>
      <c r="J1481" s="62">
        <v>-0.10739</v>
      </c>
      <c r="K1481" s="62">
        <v>-7.1529999999999996E-2</v>
      </c>
    </row>
    <row r="1482" spans="1:11" x14ac:dyDescent="0.35">
      <c r="A1482" s="62">
        <v>1476</v>
      </c>
      <c r="B1482" s="62">
        <v>3.4779999999999998E-2</v>
      </c>
      <c r="C1482" s="62">
        <v>-4.79E-3</v>
      </c>
      <c r="D1482" s="62">
        <v>0.20105999999999999</v>
      </c>
      <c r="E1482" s="62">
        <v>-0.19603999999999999</v>
      </c>
      <c r="F1482" s="62">
        <v>-0.14859</v>
      </c>
      <c r="G1482" s="62">
        <v>0.16983000000000001</v>
      </c>
      <c r="H1482" s="62">
        <v>0.13102</v>
      </c>
      <c r="I1482" s="62">
        <v>-0.14212</v>
      </c>
      <c r="J1482" s="62">
        <v>6.9650000000000004E-2</v>
      </c>
      <c r="K1482" s="62">
        <v>5.833E-2</v>
      </c>
    </row>
    <row r="1483" spans="1:11" x14ac:dyDescent="0.35">
      <c r="A1483" s="62">
        <v>1477</v>
      </c>
      <c r="B1483" s="62">
        <v>0.17047000000000001</v>
      </c>
      <c r="C1483" s="62">
        <v>-7.331E-2</v>
      </c>
      <c r="D1483" s="62">
        <v>1.4789999999999999E-2</v>
      </c>
      <c r="E1483" s="62">
        <v>3.6650000000000002E-2</v>
      </c>
      <c r="F1483" s="62">
        <v>7.6139999999999999E-2</v>
      </c>
      <c r="G1483" s="62">
        <v>-1.9310000000000001E-2</v>
      </c>
      <c r="H1483" s="62">
        <v>9.9210000000000007E-2</v>
      </c>
      <c r="I1483" s="62">
        <v>3.9070000000000001E-2</v>
      </c>
      <c r="J1483" s="62">
        <v>-3.175E-2</v>
      </c>
      <c r="K1483" s="62">
        <v>-4.4510000000000001E-2</v>
      </c>
    </row>
    <row r="1484" spans="1:11" x14ac:dyDescent="0.35">
      <c r="A1484" s="62">
        <v>1478</v>
      </c>
      <c r="B1484" s="62">
        <v>0.16067000000000001</v>
      </c>
      <c r="C1484" s="62">
        <v>-8.5550000000000001E-2</v>
      </c>
      <c r="D1484" s="62">
        <v>2.597E-2</v>
      </c>
      <c r="E1484" s="62">
        <v>5.96E-3</v>
      </c>
      <c r="F1484" s="62">
        <v>5.7889999999999997E-2</v>
      </c>
      <c r="G1484" s="62">
        <v>8.2000000000000007E-3</v>
      </c>
      <c r="H1484" s="62">
        <v>6.1699999999999998E-2</v>
      </c>
      <c r="I1484" s="62">
        <v>7.2370000000000004E-2</v>
      </c>
      <c r="J1484" s="62">
        <v>-3.7830000000000003E-2</v>
      </c>
      <c r="K1484" s="62">
        <v>-1.5440000000000001E-2</v>
      </c>
    </row>
    <row r="1485" spans="1:11" x14ac:dyDescent="0.35">
      <c r="A1485" s="62">
        <v>1479</v>
      </c>
      <c r="B1485" s="62">
        <v>4.7309999999999998E-2</v>
      </c>
      <c r="C1485" s="62">
        <v>1.291E-2</v>
      </c>
      <c r="D1485" s="62">
        <v>0.16545000000000001</v>
      </c>
      <c r="E1485" s="62">
        <v>-0.20918</v>
      </c>
      <c r="F1485" s="62">
        <v>-4.888E-2</v>
      </c>
      <c r="G1485" s="62">
        <v>0.13181000000000001</v>
      </c>
      <c r="H1485" s="62">
        <v>0.24181</v>
      </c>
      <c r="I1485" s="62">
        <v>-0.13467000000000001</v>
      </c>
      <c r="J1485" s="62">
        <v>7.4149999999999994E-2</v>
      </c>
      <c r="K1485" s="62">
        <v>4.7030000000000002E-2</v>
      </c>
    </row>
    <row r="1486" spans="1:11" x14ac:dyDescent="0.35">
      <c r="A1486" s="62">
        <v>1480</v>
      </c>
      <c r="B1486" s="62">
        <v>1.7180000000000001E-2</v>
      </c>
      <c r="C1486" s="62">
        <v>6.4439999999999997E-2</v>
      </c>
      <c r="D1486" s="62">
        <v>0.16239999999999999</v>
      </c>
      <c r="E1486" s="62">
        <v>-0.15090999999999999</v>
      </c>
      <c r="F1486" s="62">
        <v>-4.4999999999999999E-4</v>
      </c>
      <c r="G1486" s="62">
        <v>0.10739</v>
      </c>
      <c r="H1486" s="62">
        <v>0.21113999999999999</v>
      </c>
      <c r="I1486" s="62">
        <v>-0.11476</v>
      </c>
      <c r="J1486" s="62">
        <v>6.9059999999999996E-2</v>
      </c>
      <c r="K1486" s="62">
        <v>2.2349999999999998E-2</v>
      </c>
    </row>
    <row r="1487" spans="1:11" x14ac:dyDescent="0.35">
      <c r="A1487" s="62">
        <v>1481</v>
      </c>
      <c r="B1487" s="62">
        <v>3.771E-2</v>
      </c>
      <c r="C1487" s="62">
        <v>-2.5360000000000001E-2</v>
      </c>
      <c r="D1487" s="62">
        <v>0.20849999999999999</v>
      </c>
      <c r="E1487" s="62">
        <v>-0.27088000000000001</v>
      </c>
      <c r="F1487" s="62">
        <v>-0.14232</v>
      </c>
      <c r="G1487" s="62">
        <v>0.20608000000000001</v>
      </c>
      <c r="H1487" s="62">
        <v>1.916E-2</v>
      </c>
      <c r="I1487" s="62">
        <v>-7.8810000000000005E-2</v>
      </c>
      <c r="J1487" s="62">
        <v>6.0580000000000002E-2</v>
      </c>
      <c r="K1487" s="62">
        <v>4.8649999999999999E-2</v>
      </c>
    </row>
    <row r="1488" spans="1:11" x14ac:dyDescent="0.35">
      <c r="A1488" s="62">
        <v>1482</v>
      </c>
      <c r="B1488" s="62">
        <v>0.12332</v>
      </c>
      <c r="C1488" s="62">
        <v>-8.0799999999999997E-2</v>
      </c>
      <c r="D1488" s="62">
        <v>9.0340000000000004E-2</v>
      </c>
      <c r="E1488" s="62">
        <v>0.14324999999999999</v>
      </c>
      <c r="F1488" s="62">
        <v>-0.13513</v>
      </c>
      <c r="G1488" s="62">
        <v>-0.23011999999999999</v>
      </c>
      <c r="H1488" s="62">
        <v>-7.1230000000000002E-2</v>
      </c>
      <c r="I1488" s="62">
        <v>5.11E-2</v>
      </c>
      <c r="J1488" s="62">
        <v>6.062E-2</v>
      </c>
      <c r="K1488" s="62">
        <v>-2.5799999999999998E-3</v>
      </c>
    </row>
    <row r="1489" spans="1:11" x14ac:dyDescent="0.35">
      <c r="A1489" s="62">
        <v>1483</v>
      </c>
      <c r="B1489" s="62">
        <v>-5.8279999999999998E-2</v>
      </c>
      <c r="C1489" s="62">
        <v>-0.11354</v>
      </c>
      <c r="D1489" s="62">
        <v>2.8000000000000001E-2</v>
      </c>
      <c r="E1489" s="62">
        <v>-7.102E-2</v>
      </c>
      <c r="F1489" s="62">
        <v>0.18018000000000001</v>
      </c>
      <c r="G1489" s="62">
        <v>1.043E-2</v>
      </c>
      <c r="H1489" s="62">
        <v>-0.14987</v>
      </c>
      <c r="I1489" s="62">
        <v>5.2100000000000002E-3</v>
      </c>
      <c r="J1489" s="62">
        <v>2.5649999999999999E-2</v>
      </c>
      <c r="K1489" s="62">
        <v>-0.1356</v>
      </c>
    </row>
    <row r="1490" spans="1:11" x14ac:dyDescent="0.35">
      <c r="A1490" s="62">
        <v>1484</v>
      </c>
      <c r="B1490" s="62">
        <v>7.2300000000000003E-2</v>
      </c>
      <c r="C1490" s="62">
        <v>1.2120000000000001E-2</v>
      </c>
      <c r="D1490" s="62">
        <v>-4.2869999999999998E-2</v>
      </c>
      <c r="E1490" s="62">
        <v>-0.19792000000000001</v>
      </c>
      <c r="F1490" s="62">
        <v>2.8139999999999998E-2</v>
      </c>
      <c r="G1490" s="62">
        <v>-3.61E-2</v>
      </c>
      <c r="H1490" s="62">
        <v>4.7820000000000001E-2</v>
      </c>
      <c r="I1490" s="62">
        <v>-0.19036</v>
      </c>
      <c r="J1490" s="62">
        <v>-0.11473</v>
      </c>
      <c r="K1490" s="62">
        <v>0.12862000000000001</v>
      </c>
    </row>
    <row r="1491" spans="1:11" x14ac:dyDescent="0.35">
      <c r="A1491" s="62">
        <v>1485</v>
      </c>
      <c r="B1491" s="62">
        <v>7.6560000000000003E-2</v>
      </c>
      <c r="C1491" s="62">
        <v>3.6299999999999999E-2</v>
      </c>
      <c r="D1491" s="62">
        <v>-2.3709999999999998E-2</v>
      </c>
      <c r="E1491" s="62">
        <v>-0.14953</v>
      </c>
      <c r="F1491" s="62">
        <v>5.7419999999999999E-2</v>
      </c>
      <c r="G1491" s="62">
        <v>-7.3370000000000005E-2</v>
      </c>
      <c r="H1491" s="62">
        <v>9.783E-2</v>
      </c>
      <c r="I1491" s="62">
        <v>-0.24623</v>
      </c>
      <c r="J1491" s="62">
        <v>-0.14634</v>
      </c>
      <c r="K1491" s="62">
        <v>6.9089999999999999E-2</v>
      </c>
    </row>
    <row r="1492" spans="1:11" x14ac:dyDescent="0.35">
      <c r="A1492" s="62">
        <v>1486</v>
      </c>
      <c r="B1492" s="62">
        <v>-0.13749</v>
      </c>
      <c r="C1492" s="62">
        <v>-0.10231</v>
      </c>
      <c r="D1492" s="62">
        <v>-4.0460000000000003E-2</v>
      </c>
      <c r="E1492" s="62">
        <v>0.10564</v>
      </c>
      <c r="F1492" s="62">
        <v>-0.25309999999999999</v>
      </c>
      <c r="G1492" s="62">
        <v>-0.36447000000000002</v>
      </c>
      <c r="H1492" s="62">
        <v>5.4969999999999998E-2</v>
      </c>
      <c r="I1492" s="62">
        <v>-9.3200000000000002E-3</v>
      </c>
      <c r="J1492" s="62">
        <v>-0.13907</v>
      </c>
      <c r="K1492" s="62">
        <v>3.15E-3</v>
      </c>
    </row>
    <row r="1493" spans="1:11" x14ac:dyDescent="0.35">
      <c r="A1493" s="62">
        <v>1487</v>
      </c>
      <c r="B1493" s="62">
        <v>0.18417</v>
      </c>
      <c r="C1493" s="62">
        <v>6.5970000000000001E-2</v>
      </c>
      <c r="D1493" s="62">
        <v>0.11223</v>
      </c>
      <c r="E1493" s="62">
        <v>0.12554000000000001</v>
      </c>
      <c r="F1493" s="62">
        <v>-9.0010000000000007E-2</v>
      </c>
      <c r="G1493" s="62">
        <v>3.0349999999999999E-2</v>
      </c>
      <c r="H1493" s="62">
        <v>-9.819E-2</v>
      </c>
      <c r="I1493" s="62">
        <v>-6.2920000000000004E-2</v>
      </c>
      <c r="J1493" s="62">
        <v>-4.0680000000000001E-2</v>
      </c>
      <c r="K1493" s="62">
        <v>-1.8400000000000001E-3</v>
      </c>
    </row>
    <row r="1494" spans="1:11" x14ac:dyDescent="0.35">
      <c r="A1494" s="62">
        <v>1488</v>
      </c>
      <c r="B1494" s="62">
        <v>2.1559999999999999E-2</v>
      </c>
      <c r="C1494" s="62">
        <v>-0.17154</v>
      </c>
      <c r="D1494" s="62">
        <v>0.16794000000000001</v>
      </c>
      <c r="E1494" s="62">
        <v>1.5630000000000002E-2</v>
      </c>
      <c r="F1494" s="62">
        <v>2.6259999999999999E-2</v>
      </c>
      <c r="G1494" s="62">
        <v>-0.16525000000000001</v>
      </c>
      <c r="H1494" s="62">
        <v>0.11368</v>
      </c>
      <c r="I1494" s="62">
        <v>8.7760000000000005E-2</v>
      </c>
      <c r="J1494" s="62">
        <v>0.20108000000000001</v>
      </c>
      <c r="K1494" s="62">
        <v>-2.8309999999999998E-2</v>
      </c>
    </row>
    <row r="1495" spans="1:11" x14ac:dyDescent="0.35">
      <c r="A1495" s="62">
        <v>1489</v>
      </c>
      <c r="B1495" s="62">
        <v>0.14460000000000001</v>
      </c>
      <c r="C1495" s="62">
        <v>0.20629</v>
      </c>
      <c r="D1495" s="62">
        <v>9.1299999999999992E-3</v>
      </c>
      <c r="E1495" s="62">
        <v>-5.1909999999999998E-2</v>
      </c>
      <c r="F1495" s="62">
        <v>0.10181</v>
      </c>
      <c r="G1495" s="62">
        <v>-2.2620000000000001E-2</v>
      </c>
      <c r="H1495" s="62">
        <v>-9.1490000000000002E-2</v>
      </c>
      <c r="I1495" s="62">
        <v>1.6709999999999999E-2</v>
      </c>
      <c r="J1495" s="62">
        <v>4.6429999999999999E-2</v>
      </c>
      <c r="K1495" s="62">
        <v>-0.14432</v>
      </c>
    </row>
    <row r="1496" spans="1:11" x14ac:dyDescent="0.35">
      <c r="A1496" s="62">
        <v>1490</v>
      </c>
      <c r="B1496" s="62">
        <v>6.7610000000000003E-2</v>
      </c>
      <c r="C1496" s="62">
        <v>9.0600000000000003E-3</v>
      </c>
      <c r="D1496" s="62">
        <v>3.4849999999999999E-2</v>
      </c>
      <c r="E1496" s="62">
        <v>-0.11142000000000001</v>
      </c>
      <c r="F1496" s="62">
        <v>-0.11232</v>
      </c>
      <c r="G1496" s="62">
        <v>-2.4660000000000001E-2</v>
      </c>
      <c r="H1496" s="62">
        <v>-0.10184</v>
      </c>
      <c r="I1496" s="62">
        <v>-0.28316999999999998</v>
      </c>
      <c r="J1496" s="62">
        <v>-0.1517</v>
      </c>
      <c r="K1496" s="62">
        <v>5.2839999999999998E-2</v>
      </c>
    </row>
    <row r="1497" spans="1:11" x14ac:dyDescent="0.35">
      <c r="A1497" s="62">
        <v>1491</v>
      </c>
      <c r="B1497" s="62">
        <v>-0.18337999999999999</v>
      </c>
      <c r="C1497" s="62">
        <v>-0.10825</v>
      </c>
      <c r="D1497" s="62">
        <v>0.13689000000000001</v>
      </c>
      <c r="E1497" s="62">
        <v>-5.5730000000000002E-2</v>
      </c>
      <c r="F1497" s="62">
        <v>-0.22942000000000001</v>
      </c>
      <c r="G1497" s="62">
        <v>-0.14227000000000001</v>
      </c>
      <c r="H1497" s="62">
        <v>0.10241</v>
      </c>
      <c r="I1497" s="62">
        <v>0.22264999999999999</v>
      </c>
      <c r="J1497" s="62">
        <v>4.8059999999999999E-2</v>
      </c>
      <c r="K1497" s="62">
        <v>-6.2359999999999999E-2</v>
      </c>
    </row>
    <row r="1498" spans="1:11" x14ac:dyDescent="0.35">
      <c r="A1498" s="62">
        <v>1492</v>
      </c>
      <c r="B1498" s="62">
        <v>0.12848000000000001</v>
      </c>
      <c r="C1498" s="62">
        <v>-5.4829999999999997E-2</v>
      </c>
      <c r="D1498" s="62">
        <v>2.5680000000000001E-2</v>
      </c>
      <c r="E1498" s="62">
        <v>9.8879999999999996E-2</v>
      </c>
      <c r="F1498" s="62">
        <v>1.0710000000000001E-2</v>
      </c>
      <c r="G1498" s="62">
        <v>-7.6099999999999996E-3</v>
      </c>
      <c r="H1498" s="62">
        <v>-6.8199999999999997E-3</v>
      </c>
      <c r="I1498" s="62">
        <v>5.8049999999999997E-2</v>
      </c>
      <c r="J1498" s="62">
        <v>-9.1999999999999998E-3</v>
      </c>
      <c r="K1498" s="62">
        <v>1.4300000000000001E-3</v>
      </c>
    </row>
    <row r="1499" spans="1:11" x14ac:dyDescent="0.35">
      <c r="A1499" s="62">
        <v>1493</v>
      </c>
      <c r="B1499" s="62">
        <v>1.107E-2</v>
      </c>
      <c r="C1499" s="62">
        <v>4.1900000000000001E-3</v>
      </c>
      <c r="D1499" s="62">
        <v>0.21684999999999999</v>
      </c>
      <c r="E1499" s="62">
        <v>-0.16808000000000001</v>
      </c>
      <c r="F1499" s="62">
        <v>-0.20485</v>
      </c>
      <c r="G1499" s="62">
        <v>-6.8199999999999997E-2</v>
      </c>
      <c r="H1499" s="62">
        <v>2.1319999999999999E-2</v>
      </c>
      <c r="I1499" s="62">
        <v>-6.9159999999999999E-2</v>
      </c>
      <c r="J1499" s="62">
        <v>0.15826999999999999</v>
      </c>
      <c r="K1499" s="62">
        <v>5.7049999999999997E-2</v>
      </c>
    </row>
    <row r="1500" spans="1:11" x14ac:dyDescent="0.35">
      <c r="A1500" s="62">
        <v>1494</v>
      </c>
      <c r="B1500" s="62">
        <v>2.1940000000000001E-2</v>
      </c>
      <c r="C1500" s="62">
        <v>3.7719999999999997E-2</v>
      </c>
      <c r="D1500" s="62">
        <v>0.18659000000000001</v>
      </c>
      <c r="E1500" s="62">
        <v>-9.6670000000000006E-2</v>
      </c>
      <c r="F1500" s="62">
        <v>-0.13086</v>
      </c>
      <c r="G1500" s="62">
        <v>-0.13982</v>
      </c>
      <c r="H1500" s="62">
        <v>0.20807</v>
      </c>
      <c r="I1500" s="62">
        <v>-0.13633000000000001</v>
      </c>
      <c r="J1500" s="62">
        <v>0.17577999999999999</v>
      </c>
      <c r="K1500" s="62">
        <v>4.2029999999999998E-2</v>
      </c>
    </row>
    <row r="1501" spans="1:11" x14ac:dyDescent="0.35">
      <c r="A1501" s="62">
        <v>1495</v>
      </c>
      <c r="B1501" s="62">
        <v>1.8530000000000001E-2</v>
      </c>
      <c r="C1501" s="62">
        <v>2.7380000000000002E-2</v>
      </c>
      <c r="D1501" s="62">
        <v>0.18840000000000001</v>
      </c>
      <c r="E1501" s="62">
        <v>-0.24185999999999999</v>
      </c>
      <c r="F1501" s="62">
        <v>-2.3310000000000001E-2</v>
      </c>
      <c r="G1501" s="62">
        <v>0.15715000000000001</v>
      </c>
      <c r="H1501" s="62">
        <v>0.10465000000000001</v>
      </c>
      <c r="I1501" s="62">
        <v>-7.6200000000000004E-2</v>
      </c>
      <c r="J1501" s="62">
        <v>4.3290000000000002E-2</v>
      </c>
      <c r="K1501" s="62">
        <v>1.205E-2</v>
      </c>
    </row>
    <row r="1502" spans="1:11" x14ac:dyDescent="0.35">
      <c r="A1502" s="62">
        <v>1496</v>
      </c>
      <c r="B1502" s="62">
        <v>2.8580000000000001E-2</v>
      </c>
      <c r="C1502" s="62">
        <v>3.1559999999999998E-2</v>
      </c>
      <c r="D1502" s="62">
        <v>0.15995999999999999</v>
      </c>
      <c r="E1502" s="62">
        <v>-0.16822999999999999</v>
      </c>
      <c r="F1502" s="62">
        <v>-4.82E-2</v>
      </c>
      <c r="G1502" s="62">
        <v>0.12136</v>
      </c>
      <c r="H1502" s="62">
        <v>0.22967000000000001</v>
      </c>
      <c r="I1502" s="62">
        <v>-0.13303999999999999</v>
      </c>
      <c r="J1502" s="62">
        <v>9.1619999999999993E-2</v>
      </c>
      <c r="K1502" s="62">
        <v>6.1240000000000003E-2</v>
      </c>
    </row>
    <row r="1503" spans="1:11" x14ac:dyDescent="0.35">
      <c r="A1503" s="62">
        <v>1497</v>
      </c>
      <c r="B1503" s="62">
        <v>-0.19309999999999999</v>
      </c>
      <c r="C1503" s="62">
        <v>-0.10707</v>
      </c>
      <c r="D1503" s="62">
        <v>0.14118</v>
      </c>
      <c r="E1503" s="62">
        <v>-5.4429999999999999E-2</v>
      </c>
      <c r="F1503" s="62">
        <v>-0.22989999999999999</v>
      </c>
      <c r="G1503" s="62">
        <v>-0.13703000000000001</v>
      </c>
      <c r="H1503" s="62">
        <v>9.7239999999999993E-2</v>
      </c>
      <c r="I1503" s="62">
        <v>0.22015000000000001</v>
      </c>
      <c r="J1503" s="62">
        <v>4.4990000000000002E-2</v>
      </c>
      <c r="K1503" s="62">
        <v>-5.1459999999999999E-2</v>
      </c>
    </row>
    <row r="1504" spans="1:11" x14ac:dyDescent="0.35">
      <c r="A1504" s="62">
        <v>1498</v>
      </c>
      <c r="B1504" s="62">
        <v>-0.18970000000000001</v>
      </c>
      <c r="C1504" s="62">
        <v>-0.10893</v>
      </c>
      <c r="D1504" s="62">
        <v>0.15626999999999999</v>
      </c>
      <c r="E1504" s="62">
        <v>-5.7499999999999999E-3</v>
      </c>
      <c r="F1504" s="62">
        <v>-0.29859000000000002</v>
      </c>
      <c r="G1504" s="62">
        <v>-0.13586000000000001</v>
      </c>
      <c r="H1504" s="62">
        <v>8.455E-2</v>
      </c>
      <c r="I1504" s="62">
        <v>0.18049000000000001</v>
      </c>
      <c r="J1504" s="62">
        <v>4.5859999999999998E-2</v>
      </c>
      <c r="K1504" s="62">
        <v>-5.0229999999999997E-2</v>
      </c>
    </row>
    <row r="1505" spans="1:11" x14ac:dyDescent="0.35">
      <c r="A1505" s="62">
        <v>1499</v>
      </c>
      <c r="B1505" s="62">
        <v>-0.26497999999999999</v>
      </c>
      <c r="C1505" s="62">
        <v>0.12645999999999999</v>
      </c>
      <c r="D1505" s="62">
        <v>-1.3169999999999999E-2</v>
      </c>
      <c r="E1505" s="62">
        <v>-5.1599999999999997E-3</v>
      </c>
      <c r="F1505" s="62">
        <v>-7.6980000000000007E-2</v>
      </c>
      <c r="G1505" s="62">
        <v>-3.4669999999999999E-2</v>
      </c>
      <c r="H1505" s="62">
        <v>0.11502</v>
      </c>
      <c r="I1505" s="62">
        <v>0.18679000000000001</v>
      </c>
      <c r="J1505" s="62">
        <v>-5.0200000000000002E-3</v>
      </c>
      <c r="K1505" s="62">
        <v>-0.22922000000000001</v>
      </c>
    </row>
    <row r="1506" spans="1:11" x14ac:dyDescent="0.35">
      <c r="A1506" s="62">
        <v>1500</v>
      </c>
      <c r="B1506" s="62">
        <v>-0.26435999999999998</v>
      </c>
      <c r="C1506" s="62">
        <v>0.12386</v>
      </c>
      <c r="D1506" s="62">
        <v>-1.112E-2</v>
      </c>
      <c r="E1506" s="62">
        <v>-1.133E-2</v>
      </c>
      <c r="F1506" s="62">
        <v>-7.2760000000000005E-2</v>
      </c>
      <c r="G1506" s="62">
        <v>-3.4130000000000001E-2</v>
      </c>
      <c r="H1506" s="62">
        <v>0.10310999999999999</v>
      </c>
      <c r="I1506" s="62">
        <v>0.18887999999999999</v>
      </c>
      <c r="J1506" s="62">
        <v>-6.62E-3</v>
      </c>
      <c r="K1506" s="62">
        <v>-0.23293</v>
      </c>
    </row>
    <row r="1507" spans="1:11" x14ac:dyDescent="0.35">
      <c r="A1507" s="62">
        <v>1501</v>
      </c>
      <c r="B1507" s="62">
        <v>-0.26412999999999998</v>
      </c>
      <c r="C1507" s="62">
        <v>0.10951</v>
      </c>
      <c r="D1507" s="62">
        <v>-7.5900000000000004E-3</v>
      </c>
      <c r="E1507" s="62">
        <v>-6.7570000000000005E-2</v>
      </c>
      <c r="F1507" s="62">
        <v>-7.4829999999999994E-2</v>
      </c>
      <c r="G1507" s="62">
        <v>-6.8999999999999997E-4</v>
      </c>
      <c r="H1507" s="62">
        <v>2.8160000000000001E-2</v>
      </c>
      <c r="I1507" s="62">
        <v>0.24387</v>
      </c>
      <c r="J1507" s="62">
        <v>-1.2749999999999999E-2</v>
      </c>
      <c r="K1507" s="62">
        <v>-0.22842999999999999</v>
      </c>
    </row>
    <row r="1508" spans="1:11" x14ac:dyDescent="0.35">
      <c r="A1508" s="62">
        <v>1502</v>
      </c>
      <c r="B1508" s="62">
        <v>-0.26361000000000001</v>
      </c>
      <c r="C1508" s="62">
        <v>0.12567</v>
      </c>
      <c r="D1508" s="62">
        <v>-1.3180000000000001E-2</v>
      </c>
      <c r="E1508" s="62">
        <v>-5.4799999999999996E-3</v>
      </c>
      <c r="F1508" s="62">
        <v>-7.0879999999999999E-2</v>
      </c>
      <c r="G1508" s="62">
        <v>-3.4869999999999998E-2</v>
      </c>
      <c r="H1508" s="62">
        <v>0.11359</v>
      </c>
      <c r="I1508" s="62">
        <v>0.18736</v>
      </c>
      <c r="J1508" s="62">
        <v>-5.7299999999999999E-3</v>
      </c>
      <c r="K1508" s="62">
        <v>-0.22993</v>
      </c>
    </row>
    <row r="1509" spans="1:11" x14ac:dyDescent="0.35">
      <c r="A1509" s="62">
        <v>1503</v>
      </c>
      <c r="B1509" s="62">
        <v>-0.26205000000000001</v>
      </c>
      <c r="C1509" s="62">
        <v>0.12914</v>
      </c>
      <c r="D1509" s="62">
        <v>-1.4959999999999999E-2</v>
      </c>
      <c r="E1509" s="62">
        <v>9.9299999999999996E-3</v>
      </c>
      <c r="F1509" s="62">
        <v>-7.9579999999999998E-2</v>
      </c>
      <c r="G1509" s="62">
        <v>-4.1750000000000002E-2</v>
      </c>
      <c r="H1509" s="62">
        <v>0.15975</v>
      </c>
      <c r="I1509" s="62">
        <v>0.17809</v>
      </c>
      <c r="J1509" s="62">
        <v>-3.6900000000000001E-3</v>
      </c>
      <c r="K1509" s="62">
        <v>-0.21349000000000001</v>
      </c>
    </row>
    <row r="1510" spans="1:11" x14ac:dyDescent="0.35">
      <c r="A1510" s="62">
        <v>1504</v>
      </c>
      <c r="B1510" s="62">
        <v>-2.707E-2</v>
      </c>
      <c r="C1510" s="62">
        <v>-0.29948999999999998</v>
      </c>
      <c r="D1510" s="62">
        <v>7.9460000000000003E-2</v>
      </c>
      <c r="E1510" s="62">
        <v>-0.10668</v>
      </c>
      <c r="F1510" s="62">
        <v>0.18965000000000001</v>
      </c>
      <c r="G1510" s="62">
        <v>-0.25796000000000002</v>
      </c>
      <c r="H1510" s="62">
        <v>4.7530000000000003E-2</v>
      </c>
      <c r="I1510" s="62">
        <v>2.0969999999999999E-2</v>
      </c>
      <c r="J1510" s="62">
        <v>0.13286999999999999</v>
      </c>
      <c r="K1510" s="62">
        <v>-3.46E-3</v>
      </c>
    </row>
    <row r="1511" spans="1:11" x14ac:dyDescent="0.35">
      <c r="A1511" s="62">
        <v>1505</v>
      </c>
      <c r="B1511" s="62">
        <v>-0.25607999999999997</v>
      </c>
      <c r="C1511" s="62">
        <v>0.12583</v>
      </c>
      <c r="D1511" s="62">
        <v>-1.405E-2</v>
      </c>
      <c r="E1511" s="62">
        <v>-9.9900000000000006E-3</v>
      </c>
      <c r="F1511" s="62">
        <v>-6.0100000000000001E-2</v>
      </c>
      <c r="G1511" s="62">
        <v>-2.6239999999999999E-2</v>
      </c>
      <c r="H1511" s="62">
        <v>0.11133</v>
      </c>
      <c r="I1511" s="62">
        <v>0.17610000000000001</v>
      </c>
      <c r="J1511" s="62">
        <v>-6.9699999999999996E-3</v>
      </c>
      <c r="K1511" s="62">
        <v>-0.20907000000000001</v>
      </c>
    </row>
    <row r="1512" spans="1:11" x14ac:dyDescent="0.35">
      <c r="A1512" s="62">
        <v>1506</v>
      </c>
      <c r="B1512" s="62">
        <v>-0.14953</v>
      </c>
      <c r="C1512" s="62">
        <v>-5.6499999999999996E-3</v>
      </c>
      <c r="D1512" s="62">
        <v>-8.8770000000000002E-2</v>
      </c>
      <c r="E1512" s="62">
        <v>6.726E-2</v>
      </c>
      <c r="F1512" s="62">
        <v>-5.3949999999999998E-2</v>
      </c>
      <c r="G1512" s="62">
        <v>-2.368E-2</v>
      </c>
      <c r="H1512" s="62">
        <v>9.1660000000000005E-2</v>
      </c>
      <c r="I1512" s="62">
        <v>6.4750000000000002E-2</v>
      </c>
      <c r="J1512" s="62">
        <v>-0.18733</v>
      </c>
      <c r="K1512" s="62">
        <v>-4.2509999999999999E-2</v>
      </c>
    </row>
    <row r="1513" spans="1:11" x14ac:dyDescent="0.35">
      <c r="A1513" s="62">
        <v>1507</v>
      </c>
      <c r="B1513" s="62">
        <v>-0.26758999999999999</v>
      </c>
      <c r="C1513" s="62">
        <v>0.11475</v>
      </c>
      <c r="D1513" s="62">
        <v>-8.1700000000000002E-3</v>
      </c>
      <c r="E1513" s="62">
        <v>-4.5109999999999997E-2</v>
      </c>
      <c r="F1513" s="62">
        <v>-8.8660000000000003E-2</v>
      </c>
      <c r="G1513" s="62">
        <v>-4.2900000000000004E-3</v>
      </c>
      <c r="H1513" s="62">
        <v>6.3100000000000003E-2</v>
      </c>
      <c r="I1513" s="62">
        <v>0.23150999999999999</v>
      </c>
      <c r="J1513" s="62">
        <v>-8.77E-3</v>
      </c>
      <c r="K1513" s="62">
        <v>-0.21393999999999999</v>
      </c>
    </row>
    <row r="1514" spans="1:11" x14ac:dyDescent="0.35">
      <c r="A1514" s="62">
        <v>1508</v>
      </c>
      <c r="B1514" s="62">
        <v>-0.38149</v>
      </c>
      <c r="C1514" s="62">
        <v>0.11656</v>
      </c>
      <c r="D1514" s="62">
        <v>-0.10598</v>
      </c>
      <c r="E1514" s="62">
        <v>-8.2239999999999994E-2</v>
      </c>
      <c r="F1514" s="62">
        <v>0.28100000000000003</v>
      </c>
      <c r="G1514" s="62">
        <v>5.0049999999999997E-2</v>
      </c>
      <c r="H1514" s="62">
        <v>-2.7969999999999998E-2</v>
      </c>
      <c r="I1514" s="62">
        <v>0.10629</v>
      </c>
      <c r="J1514" s="62">
        <v>-2.213E-2</v>
      </c>
      <c r="K1514" s="62">
        <v>6.2890000000000001E-2</v>
      </c>
    </row>
    <row r="1515" spans="1:11" x14ac:dyDescent="0.35">
      <c r="A1515" s="62">
        <v>1509</v>
      </c>
      <c r="B1515" s="62">
        <v>-0.25174000000000002</v>
      </c>
      <c r="C1515" s="62">
        <v>9.3729999999999994E-2</v>
      </c>
      <c r="D1515" s="62">
        <v>-1.196E-2</v>
      </c>
      <c r="E1515" s="62">
        <v>-0.13811999999999999</v>
      </c>
      <c r="F1515" s="62">
        <v>-6.1920000000000003E-2</v>
      </c>
      <c r="G1515" s="62">
        <v>2.2280000000000001E-2</v>
      </c>
      <c r="H1515" s="62">
        <v>1.73E-3</v>
      </c>
      <c r="I1515" s="62">
        <v>0.30797000000000002</v>
      </c>
      <c r="J1515" s="62">
        <v>-2.2360000000000001E-2</v>
      </c>
      <c r="K1515" s="62">
        <v>-0.21251</v>
      </c>
    </row>
    <row r="1516" spans="1:11" x14ac:dyDescent="0.35">
      <c r="A1516" s="62">
        <v>1510</v>
      </c>
      <c r="B1516" s="62">
        <v>-0.25214999999999999</v>
      </c>
      <c r="C1516" s="62">
        <v>0.12470000000000001</v>
      </c>
      <c r="D1516" s="62">
        <v>-2.9790000000000001E-2</v>
      </c>
      <c r="E1516" s="62">
        <v>-4.1939999999999998E-2</v>
      </c>
      <c r="F1516" s="62">
        <v>-3.1669999999999997E-2</v>
      </c>
      <c r="G1516" s="62">
        <v>-3.6020000000000003E-2</v>
      </c>
      <c r="H1516" s="62">
        <v>0.1197</v>
      </c>
      <c r="I1516" s="62">
        <v>0.2175</v>
      </c>
      <c r="J1516" s="62">
        <v>-1.1390000000000001E-2</v>
      </c>
      <c r="K1516" s="62">
        <v>-0.23710999999999999</v>
      </c>
    </row>
    <row r="1517" spans="1:11" x14ac:dyDescent="0.35">
      <c r="A1517" s="62">
        <v>1511</v>
      </c>
      <c r="B1517" s="62">
        <v>-0.25402999999999998</v>
      </c>
      <c r="C1517" s="62">
        <v>0.13231999999999999</v>
      </c>
      <c r="D1517" s="62">
        <v>-3.3300000000000003E-2</v>
      </c>
      <c r="E1517" s="62">
        <v>-1.5469999999999999E-2</v>
      </c>
      <c r="F1517" s="62">
        <v>-4.8320000000000002E-2</v>
      </c>
      <c r="G1517" s="62">
        <v>-4.0280000000000003E-2</v>
      </c>
      <c r="H1517" s="62">
        <v>0.16739000000000001</v>
      </c>
      <c r="I1517" s="62">
        <v>0.20455000000000001</v>
      </c>
      <c r="J1517" s="62">
        <v>-6.1799999999999997E-3</v>
      </c>
      <c r="K1517" s="62">
        <v>-0.22015000000000001</v>
      </c>
    </row>
    <row r="1518" spans="1:11" x14ac:dyDescent="0.35">
      <c r="A1518" s="62">
        <v>1512</v>
      </c>
      <c r="B1518" s="62">
        <v>6.1859999999999998E-2</v>
      </c>
      <c r="C1518" s="62">
        <v>-0.19653000000000001</v>
      </c>
      <c r="D1518" s="62">
        <v>-1.6920000000000001E-2</v>
      </c>
      <c r="E1518" s="62">
        <v>2.6800000000000001E-3</v>
      </c>
      <c r="F1518" s="62">
        <v>7.8219999999999998E-2</v>
      </c>
      <c r="G1518" s="62">
        <v>-0.32324000000000003</v>
      </c>
      <c r="H1518" s="62">
        <v>-8.838E-2</v>
      </c>
      <c r="I1518" s="62">
        <v>9.4299999999999991E-3</v>
      </c>
      <c r="J1518" s="62">
        <v>-3.8800000000000002E-3</v>
      </c>
      <c r="K1518" s="62">
        <v>3.814E-2</v>
      </c>
    </row>
    <row r="1519" spans="1:11" x14ac:dyDescent="0.35">
      <c r="A1519" s="62">
        <v>1513</v>
      </c>
      <c r="B1519" s="62">
        <v>-0.31918000000000002</v>
      </c>
      <c r="C1519" s="62">
        <v>5.7930000000000002E-2</v>
      </c>
      <c r="D1519" s="62">
        <v>-0.10729</v>
      </c>
      <c r="E1519" s="62">
        <v>1.6920000000000001E-2</v>
      </c>
      <c r="F1519" s="62">
        <v>-2.8580000000000001E-2</v>
      </c>
      <c r="G1519" s="62">
        <v>-8.2750000000000004E-2</v>
      </c>
      <c r="H1519" s="62">
        <v>0.10442</v>
      </c>
      <c r="I1519" s="62">
        <v>9.3659999999999993E-2</v>
      </c>
      <c r="J1519" s="62">
        <v>-4.5400000000000003E-2</v>
      </c>
      <c r="K1519" s="62">
        <v>-0.21944</v>
      </c>
    </row>
    <row r="1520" spans="1:11" x14ac:dyDescent="0.35">
      <c r="A1520" s="62">
        <v>1514</v>
      </c>
      <c r="B1520" s="62">
        <v>-0.25716</v>
      </c>
      <c r="C1520" s="62">
        <v>0.13300000000000001</v>
      </c>
      <c r="D1520" s="62">
        <v>-1.8030000000000001E-2</v>
      </c>
      <c r="E1520" s="62">
        <v>3.066E-2</v>
      </c>
      <c r="F1520" s="62">
        <v>-8.4599999999999995E-2</v>
      </c>
      <c r="G1520" s="62">
        <v>-4.7469999999999998E-2</v>
      </c>
      <c r="H1520" s="62">
        <v>0.19628999999999999</v>
      </c>
      <c r="I1520" s="62">
        <v>0.17002</v>
      </c>
      <c r="J1520" s="62">
        <v>2.2000000000000001E-3</v>
      </c>
      <c r="K1520" s="62">
        <v>-0.20471</v>
      </c>
    </row>
    <row r="1521" spans="1:11" x14ac:dyDescent="0.35">
      <c r="A1521" s="62">
        <v>1515</v>
      </c>
      <c r="B1521" s="62">
        <v>3.4020000000000002E-2</v>
      </c>
      <c r="C1521" s="62">
        <v>-0.18259</v>
      </c>
      <c r="D1521" s="62">
        <v>0.12859999999999999</v>
      </c>
      <c r="E1521" s="62">
        <v>-1.4279999999999999E-2</v>
      </c>
      <c r="F1521" s="62">
        <v>7.1489999999999998E-2</v>
      </c>
      <c r="G1521" s="62">
        <v>-0.17194000000000001</v>
      </c>
      <c r="H1521" s="62">
        <v>0.16718</v>
      </c>
      <c r="I1521" s="62">
        <v>0.12872</v>
      </c>
      <c r="J1521" s="62">
        <v>0.24868000000000001</v>
      </c>
      <c r="K1521" s="62">
        <v>1.508E-2</v>
      </c>
    </row>
    <row r="1522" spans="1:11" x14ac:dyDescent="0.35">
      <c r="A1522" s="62">
        <v>1516</v>
      </c>
      <c r="B1522" s="62">
        <v>2.145E-2</v>
      </c>
      <c r="C1522" s="62">
        <v>0.13042999999999999</v>
      </c>
      <c r="D1522" s="62">
        <v>5.1409999999999997E-2</v>
      </c>
      <c r="E1522" s="62">
        <v>-4.0770000000000001E-2</v>
      </c>
      <c r="F1522" s="62">
        <v>0.12662000000000001</v>
      </c>
      <c r="G1522" s="62">
        <v>-1.6619999999999999E-2</v>
      </c>
      <c r="H1522" s="62">
        <v>3.2800000000000003E-2</v>
      </c>
      <c r="I1522" s="62">
        <v>4.7140000000000001E-2</v>
      </c>
      <c r="J1522" s="62">
        <v>0.11286</v>
      </c>
      <c r="K1522" s="62">
        <v>-0.15160999999999999</v>
      </c>
    </row>
    <row r="1523" spans="1:11" x14ac:dyDescent="0.35">
      <c r="A1523" s="62">
        <v>1517</v>
      </c>
      <c r="B1523" s="62">
        <v>8.3099999999999993E-2</v>
      </c>
      <c r="C1523" s="62">
        <v>-0.19253000000000001</v>
      </c>
      <c r="D1523" s="62">
        <v>-7.1429999999999993E-2</v>
      </c>
      <c r="E1523" s="62">
        <v>4.2900000000000004E-3</v>
      </c>
      <c r="F1523" s="62">
        <v>0.14591999999999999</v>
      </c>
      <c r="G1523" s="62">
        <v>-0.36064000000000002</v>
      </c>
      <c r="H1523" s="62">
        <v>3.8789999999999998E-2</v>
      </c>
      <c r="I1523" s="62">
        <v>1.5010000000000001E-2</v>
      </c>
      <c r="J1523" s="62">
        <v>4.4900000000000002E-2</v>
      </c>
      <c r="K1523" s="62">
        <v>6.8720000000000003E-2</v>
      </c>
    </row>
    <row r="1524" spans="1:11" x14ac:dyDescent="0.35">
      <c r="A1524" s="62">
        <v>1518</v>
      </c>
      <c r="B1524" s="62">
        <v>0.12998000000000001</v>
      </c>
      <c r="C1524" s="62">
        <v>0.18212</v>
      </c>
      <c r="D1524" s="62">
        <v>1.66E-2</v>
      </c>
      <c r="E1524" s="62">
        <v>-0.1052</v>
      </c>
      <c r="F1524" s="62">
        <v>4.9639999999999997E-2</v>
      </c>
      <c r="G1524" s="62">
        <v>-2.97E-3</v>
      </c>
      <c r="H1524" s="62">
        <v>0.19058</v>
      </c>
      <c r="I1524" s="62">
        <v>-7.6980000000000007E-2</v>
      </c>
      <c r="J1524" s="62">
        <v>-5.6930000000000001E-2</v>
      </c>
      <c r="K1524" s="62">
        <v>3.3890000000000003E-2</v>
      </c>
    </row>
    <row r="1525" spans="1:11" x14ac:dyDescent="0.35">
      <c r="A1525" s="62">
        <v>1519</v>
      </c>
      <c r="B1525" s="62">
        <v>0.17218</v>
      </c>
      <c r="C1525" s="62">
        <v>9.2649999999999996E-2</v>
      </c>
      <c r="D1525" s="62">
        <v>7.4340000000000003E-2</v>
      </c>
      <c r="E1525" s="62">
        <v>-0.36013000000000001</v>
      </c>
      <c r="F1525" s="62">
        <v>2.0910000000000002E-2</v>
      </c>
      <c r="G1525" s="62">
        <v>5.568E-2</v>
      </c>
      <c r="H1525" s="62">
        <v>4.6010000000000002E-2</v>
      </c>
      <c r="I1525" s="62">
        <v>4.2380000000000001E-2</v>
      </c>
      <c r="J1525" s="62">
        <v>-0.22764999999999999</v>
      </c>
      <c r="K1525" s="62">
        <v>2.1999999999999999E-2</v>
      </c>
    </row>
    <row r="1526" spans="1:11" x14ac:dyDescent="0.35">
      <c r="A1526" s="62">
        <v>1520</v>
      </c>
      <c r="B1526" s="62">
        <v>7.2620000000000004E-2</v>
      </c>
      <c r="C1526" s="62">
        <v>6.2599999999999999E-3</v>
      </c>
      <c r="D1526" s="62">
        <v>-4.0710000000000003E-2</v>
      </c>
      <c r="E1526" s="62">
        <v>-0.25901999999999997</v>
      </c>
      <c r="F1526" s="62">
        <v>7.4079999999999993E-2</v>
      </c>
      <c r="G1526" s="62">
        <v>-0.28287000000000001</v>
      </c>
      <c r="H1526" s="62">
        <v>4.6010000000000002E-2</v>
      </c>
      <c r="I1526" s="62">
        <v>-7.4050000000000005E-2</v>
      </c>
      <c r="J1526" s="62">
        <v>-3.4020000000000002E-2</v>
      </c>
      <c r="K1526" s="62">
        <v>0.13106000000000001</v>
      </c>
    </row>
    <row r="1527" spans="1:11" x14ac:dyDescent="0.35">
      <c r="A1527" s="62">
        <v>1521</v>
      </c>
      <c r="B1527" s="62">
        <v>0.19558</v>
      </c>
      <c r="C1527" s="62">
        <v>7.2179999999999994E-2</v>
      </c>
      <c r="D1527" s="62">
        <v>3.6859999999999997E-2</v>
      </c>
      <c r="E1527" s="62">
        <v>-5.9429999999999997E-2</v>
      </c>
      <c r="F1527" s="62">
        <v>0.14385999999999999</v>
      </c>
      <c r="G1527" s="62">
        <v>4.1160000000000002E-2</v>
      </c>
      <c r="H1527" s="62">
        <v>1.1039999999999999E-2</v>
      </c>
      <c r="I1527" s="62">
        <v>0.12218999999999999</v>
      </c>
      <c r="J1527" s="62">
        <v>-4.3139999999999998E-2</v>
      </c>
      <c r="K1527" s="62">
        <v>3.2980000000000002E-2</v>
      </c>
    </row>
    <row r="1528" spans="1:11" x14ac:dyDescent="0.35">
      <c r="A1528" s="62">
        <v>1522</v>
      </c>
      <c r="B1528" s="62">
        <v>0.19599</v>
      </c>
      <c r="C1528" s="62">
        <v>6.9970000000000004E-2</v>
      </c>
      <c r="D1528" s="62">
        <v>4.0899999999999999E-2</v>
      </c>
      <c r="E1528" s="62">
        <v>-5.9360000000000003E-2</v>
      </c>
      <c r="F1528" s="62">
        <v>0.13963999999999999</v>
      </c>
      <c r="G1528" s="62">
        <v>3.8879999999999998E-2</v>
      </c>
      <c r="H1528" s="62">
        <v>1.453E-2</v>
      </c>
      <c r="I1528" s="62">
        <v>0.11821</v>
      </c>
      <c r="J1528" s="62">
        <v>-4.4229999999999998E-2</v>
      </c>
      <c r="K1528" s="62">
        <v>3.5909999999999997E-2</v>
      </c>
    </row>
    <row r="1529" spans="1:11" x14ac:dyDescent="0.35">
      <c r="A1529" s="62">
        <v>1523</v>
      </c>
      <c r="B1529" s="62">
        <v>-8.3659999999999998E-2</v>
      </c>
      <c r="C1529" s="62">
        <v>-4.0000000000000002E-4</v>
      </c>
      <c r="D1529" s="62">
        <v>1.6119999999999999E-2</v>
      </c>
      <c r="E1529" s="62">
        <v>-8.7849999999999998E-2</v>
      </c>
      <c r="F1529" s="62">
        <v>-0.16705999999999999</v>
      </c>
      <c r="G1529" s="62">
        <v>-0.16689000000000001</v>
      </c>
      <c r="H1529" s="62">
        <v>6.1600000000000002E-2</v>
      </c>
      <c r="I1529" s="62">
        <v>0.28188999999999997</v>
      </c>
      <c r="J1529" s="62">
        <v>-9.1310000000000002E-2</v>
      </c>
      <c r="K1529" s="62">
        <v>-2.095E-2</v>
      </c>
    </row>
    <row r="1530" spans="1:11" x14ac:dyDescent="0.35">
      <c r="A1530" s="62">
        <v>1524</v>
      </c>
      <c r="B1530" s="62">
        <v>0.20093</v>
      </c>
      <c r="C1530" s="62">
        <v>8.2729999999999998E-2</v>
      </c>
      <c r="D1530" s="62">
        <v>2.9420000000000002E-2</v>
      </c>
      <c r="E1530" s="62">
        <v>-2.639E-2</v>
      </c>
      <c r="F1530" s="62">
        <v>0.16550999999999999</v>
      </c>
      <c r="G1530" s="62">
        <v>1.1339999999999999E-2</v>
      </c>
      <c r="H1530" s="62">
        <v>5.287E-2</v>
      </c>
      <c r="I1530" s="62">
        <v>8.455E-2</v>
      </c>
      <c r="J1530" s="62">
        <v>-3.8890000000000001E-2</v>
      </c>
      <c r="K1530" s="62">
        <v>1.1209999999999999E-2</v>
      </c>
    </row>
    <row r="1531" spans="1:11" x14ac:dyDescent="0.35">
      <c r="A1531" s="62">
        <v>1525</v>
      </c>
      <c r="B1531" s="62">
        <v>-0.24035000000000001</v>
      </c>
      <c r="C1531" s="62">
        <v>3.5450000000000002E-2</v>
      </c>
      <c r="D1531" s="62">
        <v>-1.107E-2</v>
      </c>
      <c r="E1531" s="62">
        <v>-0.18783</v>
      </c>
      <c r="F1531" s="62">
        <v>-0.12101000000000001</v>
      </c>
      <c r="G1531" s="62">
        <v>-0.23061000000000001</v>
      </c>
      <c r="H1531" s="62">
        <v>4.1680000000000002E-2</v>
      </c>
      <c r="I1531" s="62">
        <v>0.38219999999999998</v>
      </c>
      <c r="J1531" s="62">
        <v>5.688E-2</v>
      </c>
      <c r="K1531" s="62">
        <v>-0.16166</v>
      </c>
    </row>
    <row r="1532" spans="1:11" x14ac:dyDescent="0.35">
      <c r="A1532" s="62">
        <v>1526</v>
      </c>
      <c r="B1532" s="62">
        <v>-0.29816999999999999</v>
      </c>
      <c r="C1532" s="62">
        <v>-6.8589999999999998E-2</v>
      </c>
      <c r="D1532" s="62">
        <v>-7.0680000000000007E-2</v>
      </c>
      <c r="E1532" s="62">
        <v>-0.10442</v>
      </c>
      <c r="F1532" s="62">
        <v>-7.8140000000000001E-2</v>
      </c>
      <c r="G1532" s="62">
        <v>-0.36735000000000001</v>
      </c>
      <c r="H1532" s="62">
        <v>4.8619999999999997E-2</v>
      </c>
      <c r="I1532" s="62">
        <v>0.10888</v>
      </c>
      <c r="J1532" s="62">
        <v>-9.2300000000000004E-3</v>
      </c>
      <c r="K1532" s="62">
        <v>-0.11532000000000001</v>
      </c>
    </row>
    <row r="1533" spans="1:11" x14ac:dyDescent="0.35">
      <c r="A1533" s="62">
        <v>1527</v>
      </c>
      <c r="B1533" s="62">
        <v>-0.28644999999999998</v>
      </c>
      <c r="C1533" s="62">
        <v>-6.3769999999999993E-2</v>
      </c>
      <c r="D1533" s="62">
        <v>-0.1105</v>
      </c>
      <c r="E1533" s="62">
        <v>-6.1199999999999997E-2</v>
      </c>
      <c r="F1533" s="62">
        <v>-8.1339999999999996E-2</v>
      </c>
      <c r="G1533" s="62">
        <v>-0.39194000000000001</v>
      </c>
      <c r="H1533" s="62">
        <v>0.12137000000000001</v>
      </c>
      <c r="I1533" s="62">
        <v>7.9829999999999998E-2</v>
      </c>
      <c r="J1533" s="62">
        <v>3.8109999999999998E-2</v>
      </c>
      <c r="K1533" s="62">
        <v>-9.2369999999999994E-2</v>
      </c>
    </row>
    <row r="1534" spans="1:11" x14ac:dyDescent="0.35">
      <c r="A1534" s="62">
        <v>1528</v>
      </c>
      <c r="B1534" s="62">
        <v>0.17784</v>
      </c>
      <c r="C1534" s="62">
        <v>0.10163999999999999</v>
      </c>
      <c r="D1534" s="62">
        <v>4.5949999999999998E-2</v>
      </c>
      <c r="E1534" s="62">
        <v>7.9409999999999994E-2</v>
      </c>
      <c r="F1534" s="62">
        <v>7.6020000000000004E-2</v>
      </c>
      <c r="G1534" s="62">
        <v>5.9699999999999996E-3</v>
      </c>
      <c r="H1534" s="62">
        <v>2.001E-2</v>
      </c>
      <c r="I1534" s="62">
        <v>3.2599999999999997E-2</v>
      </c>
      <c r="J1534" s="62">
        <v>-1.934E-2</v>
      </c>
      <c r="K1534" s="62">
        <v>2.9229999999999999E-2</v>
      </c>
    </row>
    <row r="1535" spans="1:11" x14ac:dyDescent="0.35">
      <c r="A1535" s="62">
        <v>1529</v>
      </c>
      <c r="B1535" s="62">
        <v>-0.39244000000000001</v>
      </c>
      <c r="C1535" s="62">
        <v>0.12365</v>
      </c>
      <c r="D1535" s="62">
        <v>-5.1909999999999998E-2</v>
      </c>
      <c r="E1535" s="62">
        <v>7.6480000000000006E-2</v>
      </c>
      <c r="F1535" s="62">
        <v>0.13095999999999999</v>
      </c>
      <c r="G1535" s="62">
        <v>2.315E-2</v>
      </c>
      <c r="H1535" s="62">
        <v>-5.6649999999999999E-2</v>
      </c>
      <c r="I1535" s="62">
        <v>-4.9540000000000001E-2</v>
      </c>
      <c r="J1535" s="62">
        <v>-1.052E-2</v>
      </c>
      <c r="K1535" s="62">
        <v>3.4340000000000002E-2</v>
      </c>
    </row>
    <row r="1536" spans="1:11" x14ac:dyDescent="0.35">
      <c r="A1536" s="62">
        <v>1530</v>
      </c>
      <c r="B1536" s="62">
        <v>0.18573999999999999</v>
      </c>
      <c r="C1536" s="62">
        <v>0.10155</v>
      </c>
      <c r="D1536" s="62">
        <v>3.8989999999999997E-2</v>
      </c>
      <c r="E1536" s="62">
        <v>7.4740000000000001E-2</v>
      </c>
      <c r="F1536" s="62">
        <v>9.1700000000000004E-2</v>
      </c>
      <c r="G1536" s="62">
        <v>-2.0899999999999998E-3</v>
      </c>
      <c r="H1536" s="62">
        <v>5.6230000000000002E-2</v>
      </c>
      <c r="I1536" s="62">
        <v>3.8929999999999999E-2</v>
      </c>
      <c r="J1536" s="62">
        <v>-1.9560000000000001E-2</v>
      </c>
      <c r="K1536" s="62">
        <v>3.7760000000000002E-2</v>
      </c>
    </row>
    <row r="1537" spans="1:11" x14ac:dyDescent="0.35">
      <c r="A1537" s="62">
        <v>1531</v>
      </c>
      <c r="B1537" s="62">
        <v>-0.38136999999999999</v>
      </c>
      <c r="C1537" s="62">
        <v>0.11541</v>
      </c>
      <c r="D1537" s="62">
        <v>-9.6850000000000006E-2</v>
      </c>
      <c r="E1537" s="62">
        <v>9.5089999999999994E-2</v>
      </c>
      <c r="F1537" s="62">
        <v>0.11863</v>
      </c>
      <c r="G1537" s="62">
        <v>1.762E-2</v>
      </c>
      <c r="H1537" s="62">
        <v>3.918E-2</v>
      </c>
      <c r="I1537" s="62">
        <v>-4.2970000000000001E-2</v>
      </c>
      <c r="J1537" s="62">
        <v>4.0840000000000001E-2</v>
      </c>
      <c r="K1537" s="62">
        <v>0.11434</v>
      </c>
    </row>
    <row r="1538" spans="1:11" x14ac:dyDescent="0.35">
      <c r="A1538" s="62">
        <v>1532</v>
      </c>
      <c r="B1538" s="62">
        <v>-0.24307999999999999</v>
      </c>
      <c r="C1538" s="62">
        <v>4.3889999999999998E-2</v>
      </c>
      <c r="D1538" s="62">
        <v>-3.4750000000000003E-2</v>
      </c>
      <c r="E1538" s="62">
        <v>-9.3289999999999998E-2</v>
      </c>
      <c r="F1538" s="62">
        <v>-0.15981999999999999</v>
      </c>
      <c r="G1538" s="62">
        <v>-0.26016</v>
      </c>
      <c r="H1538" s="62">
        <v>0.15248999999999999</v>
      </c>
      <c r="I1538" s="62">
        <v>0.31252000000000002</v>
      </c>
      <c r="J1538" s="62">
        <v>0.10758</v>
      </c>
      <c r="K1538" s="62">
        <v>-0.10979</v>
      </c>
    </row>
    <row r="1539" spans="1:11" x14ac:dyDescent="0.35">
      <c r="A1539" s="62">
        <v>1533</v>
      </c>
      <c r="B1539" s="62">
        <v>-0.39768999999999999</v>
      </c>
      <c r="C1539" s="62">
        <v>9.9339999999999998E-2</v>
      </c>
      <c r="D1539" s="62">
        <v>-2.0240000000000001E-2</v>
      </c>
      <c r="E1539" s="62">
        <v>6.4799999999999996E-2</v>
      </c>
      <c r="F1539" s="62">
        <v>4.1410000000000002E-2</v>
      </c>
      <c r="G1539" s="62">
        <v>6.7140000000000005E-2</v>
      </c>
      <c r="H1539" s="62">
        <v>-0.18124000000000001</v>
      </c>
      <c r="I1539" s="62">
        <v>-3.6679999999999997E-2</v>
      </c>
      <c r="J1539" s="62">
        <v>-2.1080000000000002E-2</v>
      </c>
      <c r="K1539" s="62">
        <v>4.8160000000000001E-2</v>
      </c>
    </row>
    <row r="1540" spans="1:11" x14ac:dyDescent="0.35">
      <c r="A1540" s="62">
        <v>1534</v>
      </c>
      <c r="B1540" s="62">
        <v>-0.39667000000000002</v>
      </c>
      <c r="C1540" s="62">
        <v>9.4649999999999998E-2</v>
      </c>
      <c r="D1540" s="62">
        <v>-5.0299999999999997E-3</v>
      </c>
      <c r="E1540" s="62">
        <v>0.10238999999999999</v>
      </c>
      <c r="F1540" s="62">
        <v>-2.3230000000000001E-2</v>
      </c>
      <c r="G1540" s="62">
        <v>7.689E-2</v>
      </c>
      <c r="H1540" s="62">
        <v>-0.24693000000000001</v>
      </c>
      <c r="I1540" s="62">
        <v>-6.8339999999999998E-2</v>
      </c>
      <c r="J1540" s="62">
        <v>-2.3189999999999999E-2</v>
      </c>
      <c r="K1540" s="62">
        <v>3.3110000000000001E-2</v>
      </c>
    </row>
    <row r="1541" spans="1:11" x14ac:dyDescent="0.35">
      <c r="A1541" s="62">
        <v>1535</v>
      </c>
      <c r="B1541" s="62">
        <v>-0.37953999999999999</v>
      </c>
      <c r="C1541" s="62">
        <v>0.14479</v>
      </c>
      <c r="D1541" s="62">
        <v>-9.5589999999999994E-2</v>
      </c>
      <c r="E1541" s="62">
        <v>5.5730000000000002E-2</v>
      </c>
      <c r="F1541" s="62">
        <v>0.26185000000000003</v>
      </c>
      <c r="G1541" s="62">
        <v>-2.1160000000000002E-2</v>
      </c>
      <c r="H1541" s="62">
        <v>6.1830000000000003E-2</v>
      </c>
      <c r="I1541" s="62">
        <v>-3.6909999999999998E-2</v>
      </c>
      <c r="J1541" s="62">
        <v>-5.45E-3</v>
      </c>
      <c r="K1541" s="62">
        <v>1.3639999999999999E-2</v>
      </c>
    </row>
    <row r="1542" spans="1:11" x14ac:dyDescent="0.35">
      <c r="A1542" s="62">
        <v>1536</v>
      </c>
      <c r="B1542" s="62">
        <v>-0.39256999999999997</v>
      </c>
      <c r="C1542" s="62">
        <v>0.1075</v>
      </c>
      <c r="D1542" s="62">
        <v>-7.4700000000000001E-3</v>
      </c>
      <c r="E1542" s="62">
        <v>0.15234</v>
      </c>
      <c r="F1542" s="62">
        <v>-1.191E-2</v>
      </c>
      <c r="G1542" s="62">
        <v>3.5810000000000002E-2</v>
      </c>
      <c r="H1542" s="62">
        <v>-0.17827000000000001</v>
      </c>
      <c r="I1542" s="62">
        <v>-0.12758</v>
      </c>
      <c r="J1542" s="62">
        <v>-1.9019999999999999E-2</v>
      </c>
      <c r="K1542" s="62">
        <v>1.652E-2</v>
      </c>
    </row>
    <row r="1543" spans="1:11" x14ac:dyDescent="0.35">
      <c r="A1543" s="62">
        <v>1537</v>
      </c>
      <c r="B1543" s="62">
        <v>-0.27350000000000002</v>
      </c>
      <c r="C1543" s="62">
        <v>-6.2140000000000001E-2</v>
      </c>
      <c r="D1543" s="62">
        <v>-7.4079999999999993E-2</v>
      </c>
      <c r="E1543" s="62">
        <v>-6.3869999999999996E-2</v>
      </c>
      <c r="F1543" s="62">
        <v>-0.30973000000000001</v>
      </c>
      <c r="G1543" s="62">
        <v>-0.33527000000000001</v>
      </c>
      <c r="H1543" s="62">
        <v>3.5619999999999999E-2</v>
      </c>
      <c r="I1543" s="62">
        <v>-6.905E-2</v>
      </c>
      <c r="J1543" s="62">
        <v>8.6410000000000001E-2</v>
      </c>
      <c r="K1543" s="62">
        <v>-1.7690000000000001E-2</v>
      </c>
    </row>
    <row r="1544" spans="1:11" x14ac:dyDescent="0.35">
      <c r="A1544" s="62">
        <v>1538</v>
      </c>
      <c r="B1544" s="62">
        <v>-0.28660000000000002</v>
      </c>
      <c r="C1544" s="62">
        <v>-6.7890000000000006E-2</v>
      </c>
      <c r="D1544" s="62">
        <v>-3.3250000000000002E-2</v>
      </c>
      <c r="E1544" s="62">
        <v>2.8320000000000001E-2</v>
      </c>
      <c r="F1544" s="62">
        <v>-0.22470000000000001</v>
      </c>
      <c r="G1544" s="62">
        <v>-0.38639000000000001</v>
      </c>
      <c r="H1544" s="62">
        <v>-1.141E-2</v>
      </c>
      <c r="I1544" s="62">
        <v>-1.8530000000000001E-2</v>
      </c>
      <c r="J1544" s="62">
        <v>-2.4000000000000001E-4</v>
      </c>
      <c r="K1544" s="62">
        <v>-0.16778999999999999</v>
      </c>
    </row>
    <row r="1545" spans="1:11" x14ac:dyDescent="0.35">
      <c r="A1545" s="62">
        <v>1539</v>
      </c>
      <c r="B1545" s="62">
        <v>0.11594</v>
      </c>
      <c r="C1545" s="62">
        <v>0.19434000000000001</v>
      </c>
      <c r="D1545" s="62">
        <v>2.315E-2</v>
      </c>
      <c r="E1545" s="62">
        <v>-5.1459999999999999E-2</v>
      </c>
      <c r="F1545" s="62">
        <v>6.1999999999999998E-3</v>
      </c>
      <c r="G1545" s="62">
        <v>-4.7499999999999999E-3</v>
      </c>
      <c r="H1545" s="62">
        <v>0.12446</v>
      </c>
      <c r="I1545" s="62">
        <v>-9.2679999999999998E-2</v>
      </c>
      <c r="J1545" s="62">
        <v>-4.6120000000000001E-2</v>
      </c>
      <c r="K1545" s="62">
        <v>3.5889999999999998E-2</v>
      </c>
    </row>
    <row r="1546" spans="1:11" x14ac:dyDescent="0.35">
      <c r="A1546" s="62">
        <v>1540</v>
      </c>
      <c r="B1546" s="62">
        <v>-0.30185000000000001</v>
      </c>
      <c r="C1546" s="62">
        <v>-2.5059999999999999E-2</v>
      </c>
      <c r="D1546" s="62">
        <v>-0.10534</v>
      </c>
      <c r="E1546" s="62">
        <v>-0.12306</v>
      </c>
      <c r="F1546" s="62">
        <v>5.135E-2</v>
      </c>
      <c r="G1546" s="62">
        <v>-0.13494999999999999</v>
      </c>
      <c r="H1546" s="62">
        <v>4.6059999999999997E-2</v>
      </c>
      <c r="I1546" s="62">
        <v>0.14043</v>
      </c>
      <c r="J1546" s="62">
        <v>-9.2130000000000004E-2</v>
      </c>
      <c r="K1546" s="62">
        <v>-0.13553999999999999</v>
      </c>
    </row>
    <row r="1547" spans="1:11" x14ac:dyDescent="0.35">
      <c r="A1547" s="62">
        <v>1541</v>
      </c>
      <c r="B1547" s="62">
        <v>-0.38857000000000003</v>
      </c>
      <c r="C1547" s="62">
        <v>0.12248000000000001</v>
      </c>
      <c r="D1547" s="62">
        <v>-5.8259999999999999E-2</v>
      </c>
      <c r="E1547" s="62">
        <v>6.0740000000000002E-2</v>
      </c>
      <c r="F1547" s="62">
        <v>0.15118999999999999</v>
      </c>
      <c r="G1547" s="62">
        <v>2.3959999999999999E-2</v>
      </c>
      <c r="H1547" s="62">
        <v>-6.241E-2</v>
      </c>
      <c r="I1547" s="62">
        <v>-3.6510000000000001E-2</v>
      </c>
      <c r="J1547" s="62">
        <v>-1.3050000000000001E-2</v>
      </c>
      <c r="K1547" s="62">
        <v>2.945E-2</v>
      </c>
    </row>
    <row r="1548" spans="1:11" x14ac:dyDescent="0.35">
      <c r="A1548" s="62">
        <v>1542</v>
      </c>
      <c r="B1548" s="62">
        <v>-0.40686</v>
      </c>
      <c r="C1548" s="62">
        <v>2.777E-2</v>
      </c>
      <c r="D1548" s="62">
        <v>-3.3119999999999997E-2</v>
      </c>
      <c r="E1548" s="62">
        <v>-0.15947</v>
      </c>
      <c r="F1548" s="62">
        <v>6.7110000000000003E-2</v>
      </c>
      <c r="G1548" s="62">
        <v>-0.15715999999999999</v>
      </c>
      <c r="H1548" s="62">
        <v>-0.22070000000000001</v>
      </c>
      <c r="I1548" s="62">
        <v>0.16841999999999999</v>
      </c>
      <c r="J1548" s="62">
        <v>6.8220000000000003E-2</v>
      </c>
      <c r="K1548" s="62">
        <v>0.12013</v>
      </c>
    </row>
    <row r="1549" spans="1:11" x14ac:dyDescent="0.35">
      <c r="A1549" s="62">
        <v>1543</v>
      </c>
      <c r="B1549" s="62">
        <v>-9.7750000000000004E-2</v>
      </c>
      <c r="C1549" s="62">
        <v>9.153E-2</v>
      </c>
      <c r="D1549" s="62">
        <v>-4.8309999999999999E-2</v>
      </c>
      <c r="E1549" s="62">
        <v>-3.1759999999999997E-2</v>
      </c>
      <c r="F1549" s="62">
        <v>0.29505999999999999</v>
      </c>
      <c r="G1549" s="62">
        <v>-0.28877999999999998</v>
      </c>
      <c r="H1549" s="62">
        <v>-9.4549999999999995E-2</v>
      </c>
      <c r="I1549" s="62">
        <v>-5.7570000000000003E-2</v>
      </c>
      <c r="J1549" s="62">
        <v>0.22202</v>
      </c>
      <c r="K1549" s="62">
        <v>6.4229999999999995E-2</v>
      </c>
    </row>
    <row r="1550" spans="1:11" x14ac:dyDescent="0.35">
      <c r="A1550" s="62">
        <v>1544</v>
      </c>
      <c r="B1550" s="62">
        <v>-0.39760000000000001</v>
      </c>
      <c r="C1550" s="62">
        <v>7.5990000000000002E-2</v>
      </c>
      <c r="D1550" s="62">
        <v>-4.4839999999999998E-2</v>
      </c>
      <c r="E1550" s="62">
        <v>2.2179999999999998E-2</v>
      </c>
      <c r="F1550" s="62">
        <v>8.4180000000000005E-2</v>
      </c>
      <c r="G1550" s="62">
        <v>-0.27368999999999999</v>
      </c>
      <c r="H1550" s="62">
        <v>-1.881E-2</v>
      </c>
      <c r="I1550" s="62">
        <v>-1.677E-2</v>
      </c>
      <c r="J1550" s="62">
        <v>9.1139999999999999E-2</v>
      </c>
      <c r="K1550" s="62">
        <v>6.3119999999999996E-2</v>
      </c>
    </row>
    <row r="1551" spans="1:11" x14ac:dyDescent="0.35">
      <c r="A1551" s="62">
        <v>1545</v>
      </c>
      <c r="B1551" s="62">
        <v>0.18593999999999999</v>
      </c>
      <c r="C1551" s="62">
        <v>9.8849999999999993E-2</v>
      </c>
      <c r="D1551" s="62">
        <v>3.397E-2</v>
      </c>
      <c r="E1551" s="62">
        <v>2.6870000000000002E-2</v>
      </c>
      <c r="F1551" s="62">
        <v>0.13697000000000001</v>
      </c>
      <c r="G1551" s="62">
        <v>-3.3E-3</v>
      </c>
      <c r="H1551" s="62">
        <v>4.9259999999999998E-2</v>
      </c>
      <c r="I1551" s="62">
        <v>7.1190000000000003E-2</v>
      </c>
      <c r="J1551" s="62">
        <v>-1.8020000000000001E-2</v>
      </c>
      <c r="K1551" s="62">
        <v>2.7289999999999998E-2</v>
      </c>
    </row>
    <row r="1552" spans="1:11" x14ac:dyDescent="0.35">
      <c r="A1552" s="62">
        <v>1546</v>
      </c>
      <c r="B1552" s="62">
        <v>-0.37415999999999999</v>
      </c>
      <c r="C1552" s="62">
        <v>0.11988</v>
      </c>
      <c r="D1552" s="62">
        <v>-0.13694000000000001</v>
      </c>
      <c r="E1552" s="62">
        <v>5.9300000000000004E-3</v>
      </c>
      <c r="F1552" s="62">
        <v>0.24190999999999999</v>
      </c>
      <c r="G1552" s="62">
        <v>1.4409999999999999E-2</v>
      </c>
      <c r="H1552" s="62">
        <v>7.2319999999999995E-2</v>
      </c>
      <c r="I1552" s="62">
        <v>3.7159999999999999E-2</v>
      </c>
      <c r="J1552" s="62">
        <v>3.9419999999999997E-2</v>
      </c>
      <c r="K1552" s="62">
        <v>0.10549</v>
      </c>
    </row>
    <row r="1553" spans="1:11" x14ac:dyDescent="0.35">
      <c r="A1553" s="62">
        <v>1547</v>
      </c>
      <c r="B1553" s="62">
        <v>-0.38156000000000001</v>
      </c>
      <c r="C1553" s="62">
        <v>0.11457000000000001</v>
      </c>
      <c r="D1553" s="62">
        <v>-9.8239999999999994E-2</v>
      </c>
      <c r="E1553" s="62">
        <v>8.5120000000000001E-2</v>
      </c>
      <c r="F1553" s="62">
        <v>0.12184</v>
      </c>
      <c r="G1553" s="62">
        <v>1.9630000000000002E-2</v>
      </c>
      <c r="H1553" s="62">
        <v>2.6960000000000001E-2</v>
      </c>
      <c r="I1553" s="62">
        <v>-3.6720000000000003E-2</v>
      </c>
      <c r="J1553" s="62">
        <v>3.9699999999999999E-2</v>
      </c>
      <c r="K1553" s="62">
        <v>0.10917</v>
      </c>
    </row>
    <row r="1554" spans="1:11" x14ac:dyDescent="0.35">
      <c r="A1554" s="62">
        <v>1548</v>
      </c>
      <c r="B1554" s="62">
        <v>-0.37557000000000001</v>
      </c>
      <c r="C1554" s="62">
        <v>0.10448</v>
      </c>
      <c r="D1554" s="62">
        <v>-0.13830000000000001</v>
      </c>
      <c r="E1554" s="62">
        <v>-6.6379999999999995E-2</v>
      </c>
      <c r="F1554" s="62">
        <v>0.24424999999999999</v>
      </c>
      <c r="G1554" s="62">
        <v>5.4010000000000002E-2</v>
      </c>
      <c r="H1554" s="62">
        <v>9.3500000000000007E-3</v>
      </c>
      <c r="I1554" s="62">
        <v>0.10686</v>
      </c>
      <c r="J1554" s="62">
        <v>2.886E-2</v>
      </c>
      <c r="K1554" s="62">
        <v>0.12459000000000001</v>
      </c>
    </row>
    <row r="1555" spans="1:11" x14ac:dyDescent="0.35">
      <c r="A1555" s="62">
        <v>1549</v>
      </c>
      <c r="B1555" s="62">
        <v>0.18942999999999999</v>
      </c>
      <c r="C1555" s="62">
        <v>6.6229999999999997E-2</v>
      </c>
      <c r="D1555" s="62">
        <v>4.5719999999999997E-2</v>
      </c>
      <c r="E1555" s="62">
        <v>-9.0130000000000002E-2</v>
      </c>
      <c r="F1555" s="62">
        <v>0.13206000000000001</v>
      </c>
      <c r="G1555" s="62">
        <v>6.3670000000000004E-2</v>
      </c>
      <c r="H1555" s="62">
        <v>-0.11572</v>
      </c>
      <c r="I1555" s="62">
        <v>0.18065999999999999</v>
      </c>
      <c r="J1555" s="62">
        <v>-3.1150000000000001E-2</v>
      </c>
      <c r="K1555" s="62">
        <v>3.015E-2</v>
      </c>
    </row>
    <row r="1556" spans="1:11" x14ac:dyDescent="0.35">
      <c r="A1556" s="62">
        <v>1550</v>
      </c>
      <c r="B1556" s="62">
        <v>-0.37269999999999998</v>
      </c>
      <c r="C1556" s="62">
        <v>0.13372999999999999</v>
      </c>
      <c r="D1556" s="62">
        <v>-0.13263</v>
      </c>
      <c r="E1556" s="62">
        <v>6.8519999999999998E-2</v>
      </c>
      <c r="F1556" s="62">
        <v>0.23366000000000001</v>
      </c>
      <c r="G1556" s="62">
        <v>-1.8780000000000002E-2</v>
      </c>
      <c r="H1556" s="62">
        <v>0.10813</v>
      </c>
      <c r="I1556" s="62">
        <v>-3.0949999999999998E-2</v>
      </c>
      <c r="J1556" s="62">
        <v>4.6190000000000002E-2</v>
      </c>
      <c r="K1556" s="62">
        <v>7.6939999999999995E-2</v>
      </c>
    </row>
    <row r="1557" spans="1:11" x14ac:dyDescent="0.35">
      <c r="A1557" s="62">
        <v>1551</v>
      </c>
      <c r="B1557" s="62">
        <v>-0.38400000000000001</v>
      </c>
      <c r="C1557" s="62">
        <v>7.9670000000000005E-2</v>
      </c>
      <c r="D1557" s="62">
        <v>-3.6249999999999998E-2</v>
      </c>
      <c r="E1557" s="62">
        <v>-4.7640000000000002E-2</v>
      </c>
      <c r="F1557" s="62">
        <v>0.13827999999999999</v>
      </c>
      <c r="G1557" s="62">
        <v>7.6060000000000003E-2</v>
      </c>
      <c r="H1557" s="62">
        <v>-0.12145</v>
      </c>
      <c r="I1557" s="62">
        <v>7.7200000000000003E-3</v>
      </c>
      <c r="J1557" s="62">
        <v>-4.8050000000000002E-2</v>
      </c>
      <c r="K1557" s="62">
        <v>4.546E-2</v>
      </c>
    </row>
    <row r="1558" spans="1:11" x14ac:dyDescent="0.35">
      <c r="A1558" s="62">
        <v>1552</v>
      </c>
      <c r="B1558" s="62">
        <v>-8.1900000000000001E-2</v>
      </c>
      <c r="C1558" s="62">
        <v>8.6809999999999998E-2</v>
      </c>
      <c r="D1558" s="62">
        <v>2.879E-2</v>
      </c>
      <c r="E1558" s="62">
        <v>-0.38113999999999998</v>
      </c>
      <c r="F1558" s="62">
        <v>4.5850000000000002E-2</v>
      </c>
      <c r="G1558" s="62">
        <v>-0.1668</v>
      </c>
      <c r="H1558" s="62">
        <v>-0.13933999999999999</v>
      </c>
      <c r="I1558" s="62">
        <v>3.96E-3</v>
      </c>
      <c r="J1558" s="62">
        <v>0.12809999999999999</v>
      </c>
      <c r="K1558" s="62">
        <v>4.0090000000000001E-2</v>
      </c>
    </row>
    <row r="1559" spans="1:11" x14ac:dyDescent="0.35">
      <c r="A1559" s="62">
        <v>1553</v>
      </c>
      <c r="B1559" s="62">
        <v>-0.37614999999999998</v>
      </c>
      <c r="C1559" s="62">
        <v>0.10852000000000001</v>
      </c>
      <c r="D1559" s="62">
        <v>-0.11631</v>
      </c>
      <c r="E1559" s="62">
        <v>-6.3099999999999996E-3</v>
      </c>
      <c r="F1559" s="62">
        <v>0.22609000000000001</v>
      </c>
      <c r="G1559" s="62">
        <v>2.172E-2</v>
      </c>
      <c r="H1559" s="62">
        <v>8.4999999999999995E-4</v>
      </c>
      <c r="I1559" s="62">
        <v>2.911E-2</v>
      </c>
      <c r="J1559" s="62">
        <v>3.3950000000000001E-2</v>
      </c>
      <c r="K1559" s="62">
        <v>8.6449999999999999E-2</v>
      </c>
    </row>
    <row r="1560" spans="1:11" x14ac:dyDescent="0.35">
      <c r="A1560" s="62">
        <v>1554</v>
      </c>
      <c r="B1560" s="62">
        <v>0.18587999999999999</v>
      </c>
      <c r="C1560" s="62">
        <v>7.5029999999999999E-2</v>
      </c>
      <c r="D1560" s="62">
        <v>1.2239999999999999E-2</v>
      </c>
      <c r="E1560" s="62">
        <v>-2.2190000000000001E-2</v>
      </c>
      <c r="F1560" s="62">
        <v>0.11479</v>
      </c>
      <c r="G1560" s="62">
        <v>3.6139999999999999E-2</v>
      </c>
      <c r="H1560" s="62">
        <v>-8.8900000000000003E-3</v>
      </c>
      <c r="I1560" s="62">
        <v>0.13058</v>
      </c>
      <c r="J1560" s="62">
        <v>1.409E-2</v>
      </c>
      <c r="K1560" s="62">
        <v>8.0019999999999994E-2</v>
      </c>
    </row>
    <row r="1561" spans="1:11" x14ac:dyDescent="0.35">
      <c r="A1561" s="62">
        <v>1555</v>
      </c>
      <c r="B1561" s="62">
        <v>-0.38829000000000002</v>
      </c>
      <c r="C1561" s="62">
        <v>8.4769999999999998E-2</v>
      </c>
      <c r="D1561" s="62">
        <v>-7.4359999999999996E-2</v>
      </c>
      <c r="E1561" s="62">
        <v>-1.16E-3</v>
      </c>
      <c r="F1561" s="62">
        <v>0.10625999999999999</v>
      </c>
      <c r="G1561" s="62">
        <v>6.9720000000000004E-2</v>
      </c>
      <c r="H1561" s="62">
        <v>-0.14732999999999999</v>
      </c>
      <c r="I1561" s="62">
        <v>2.8119999999999999E-2</v>
      </c>
      <c r="J1561" s="62">
        <v>2.8150000000000001E-2</v>
      </c>
      <c r="K1561" s="62">
        <v>9.4420000000000004E-2</v>
      </c>
    </row>
    <row r="1562" spans="1:11" x14ac:dyDescent="0.35">
      <c r="A1562" s="62">
        <v>1556</v>
      </c>
      <c r="B1562" s="62">
        <v>-0.38081999999999999</v>
      </c>
      <c r="C1562" s="62">
        <v>0.12185</v>
      </c>
      <c r="D1562" s="62">
        <v>-7.7229999999999993E-2</v>
      </c>
      <c r="E1562" s="62">
        <v>0.17923</v>
      </c>
      <c r="F1562" s="62">
        <v>4.8770000000000001E-2</v>
      </c>
      <c r="G1562" s="62">
        <v>-4.2700000000000004E-3</v>
      </c>
      <c r="H1562" s="62">
        <v>-1.2279999999999999E-2</v>
      </c>
      <c r="I1562" s="62">
        <v>-0.13372000000000001</v>
      </c>
      <c r="J1562" s="62">
        <v>4.4679999999999997E-2</v>
      </c>
      <c r="K1562" s="62">
        <v>6.3009999999999997E-2</v>
      </c>
    </row>
    <row r="1563" spans="1:11" x14ac:dyDescent="0.35">
      <c r="A1563" s="62">
        <v>1557</v>
      </c>
      <c r="B1563" s="62">
        <v>-0.25672</v>
      </c>
      <c r="C1563" s="62">
        <v>9.0139999999999998E-2</v>
      </c>
      <c r="D1563" s="62">
        <v>-4.4159999999999998E-2</v>
      </c>
      <c r="E1563" s="62">
        <v>0.14632999999999999</v>
      </c>
      <c r="F1563" s="62">
        <v>2.402E-2</v>
      </c>
      <c r="G1563" s="62">
        <v>-6.9320000000000007E-2</v>
      </c>
      <c r="H1563" s="62">
        <v>-0.14735000000000001</v>
      </c>
      <c r="I1563" s="62">
        <v>-0.18404999999999999</v>
      </c>
      <c r="J1563" s="62">
        <v>3.5839999999999997E-2</v>
      </c>
      <c r="K1563" s="62">
        <v>-0.11006000000000001</v>
      </c>
    </row>
    <row r="1564" spans="1:11" x14ac:dyDescent="0.35">
      <c r="A1564" s="62">
        <v>1558</v>
      </c>
      <c r="B1564" s="62">
        <v>0.17857999999999999</v>
      </c>
      <c r="C1564" s="62">
        <v>6.2390000000000001E-2</v>
      </c>
      <c r="D1564" s="62">
        <v>6.9559999999999997E-2</v>
      </c>
      <c r="E1564" s="62">
        <v>9.8919999999999994E-2</v>
      </c>
      <c r="F1564" s="62">
        <v>-8.9510000000000006E-2</v>
      </c>
      <c r="G1564" s="62">
        <v>5.3969999999999997E-2</v>
      </c>
      <c r="H1564" s="62">
        <v>-0.13899</v>
      </c>
      <c r="I1564" s="62">
        <v>1.8319999999999999E-2</v>
      </c>
      <c r="J1564" s="62">
        <v>9.41E-3</v>
      </c>
      <c r="K1564" s="62">
        <v>6.3750000000000001E-2</v>
      </c>
    </row>
    <row r="1565" spans="1:11" x14ac:dyDescent="0.35">
      <c r="A1565" s="62">
        <v>1559</v>
      </c>
      <c r="B1565" s="62">
        <v>0.11515</v>
      </c>
      <c r="C1565" s="62">
        <v>-3.0190000000000002E-2</v>
      </c>
      <c r="D1565" s="62">
        <v>-1.14E-3</v>
      </c>
      <c r="E1565" s="62">
        <v>5.7070000000000003E-2</v>
      </c>
      <c r="F1565" s="62">
        <v>8.3470000000000003E-2</v>
      </c>
      <c r="G1565" s="62">
        <v>-7.424E-2</v>
      </c>
      <c r="H1565" s="62">
        <v>-0.11754000000000001</v>
      </c>
      <c r="I1565" s="62">
        <v>-0.12280000000000001</v>
      </c>
      <c r="J1565" s="62">
        <v>-8.881E-2</v>
      </c>
      <c r="K1565" s="62">
        <v>5.4949999999999999E-2</v>
      </c>
    </row>
    <row r="1566" spans="1:11" x14ac:dyDescent="0.35">
      <c r="A1566" s="62">
        <v>1560</v>
      </c>
      <c r="B1566" s="62">
        <v>-8.5879999999999998E-2</v>
      </c>
      <c r="C1566" s="62">
        <v>0.25569999999999998</v>
      </c>
      <c r="D1566" s="62">
        <v>-1.668E-2</v>
      </c>
      <c r="E1566" s="62">
        <v>0.11216</v>
      </c>
      <c r="F1566" s="62">
        <v>-6.8629999999999997E-2</v>
      </c>
      <c r="G1566" s="62">
        <v>-4.8009999999999997E-2</v>
      </c>
      <c r="H1566" s="62">
        <v>5.8689999999999999E-2</v>
      </c>
      <c r="I1566" s="62">
        <v>-6.5900000000000004E-3</v>
      </c>
      <c r="J1566" s="62">
        <v>-2.9270000000000001E-2</v>
      </c>
      <c r="K1566" s="62">
        <v>-0.15404999999999999</v>
      </c>
    </row>
    <row r="1567" spans="1:11" x14ac:dyDescent="0.35">
      <c r="A1567" s="62">
        <v>1561</v>
      </c>
      <c r="B1567" s="62">
        <v>-0.36997000000000002</v>
      </c>
      <c r="C1567" s="62">
        <v>0.12803</v>
      </c>
      <c r="D1567" s="62">
        <v>-0.12895000000000001</v>
      </c>
      <c r="E1567" s="62">
        <v>5.3159999999999999E-2</v>
      </c>
      <c r="F1567" s="62">
        <v>0.24468000000000001</v>
      </c>
      <c r="G1567" s="62">
        <v>-1.478E-2</v>
      </c>
      <c r="H1567" s="62">
        <v>7.1029999999999996E-2</v>
      </c>
      <c r="I1567" s="62">
        <v>-2.4250000000000001E-2</v>
      </c>
      <c r="J1567" s="62">
        <v>4.267E-2</v>
      </c>
      <c r="K1567" s="62">
        <v>6.3670000000000004E-2</v>
      </c>
    </row>
    <row r="1568" spans="1:11" x14ac:dyDescent="0.35">
      <c r="A1568" s="62">
        <v>1562</v>
      </c>
      <c r="B1568" s="62">
        <v>0.19059000000000001</v>
      </c>
      <c r="C1568" s="62">
        <v>7.0610000000000006E-2</v>
      </c>
      <c r="D1568" s="62">
        <v>3.7629999999999997E-2</v>
      </c>
      <c r="E1568" s="62">
        <v>-8.5430000000000006E-2</v>
      </c>
      <c r="F1568" s="62">
        <v>0.14008999999999999</v>
      </c>
      <c r="G1568" s="62">
        <v>5.9499999999999997E-2</v>
      </c>
      <c r="H1568" s="62">
        <v>-7.8450000000000006E-2</v>
      </c>
      <c r="I1568" s="62">
        <v>0.18249000000000001</v>
      </c>
      <c r="J1568" s="62">
        <v>-3.083E-2</v>
      </c>
      <c r="K1568" s="62">
        <v>4.2299999999999997E-2</v>
      </c>
    </row>
    <row r="1569" spans="1:11" x14ac:dyDescent="0.35">
      <c r="A1569" s="62">
        <v>1563</v>
      </c>
      <c r="B1569" s="62">
        <v>-0.19156999999999999</v>
      </c>
      <c r="C1569" s="62">
        <v>0.18994</v>
      </c>
      <c r="D1569" s="62">
        <v>-1.5800000000000002E-2</v>
      </c>
      <c r="E1569" s="62">
        <v>-0.15262999999999999</v>
      </c>
      <c r="F1569" s="62">
        <v>7.1940000000000004E-2</v>
      </c>
      <c r="G1569" s="62">
        <v>5.8900000000000001E-2</v>
      </c>
      <c r="H1569" s="62">
        <v>-0.13753000000000001</v>
      </c>
      <c r="I1569" s="62">
        <v>-0.22811999999999999</v>
      </c>
      <c r="J1569" s="62">
        <v>5.2299999999999999E-2</v>
      </c>
      <c r="K1569" s="62">
        <v>0.10920000000000001</v>
      </c>
    </row>
    <row r="1570" spans="1:11" x14ac:dyDescent="0.35">
      <c r="A1570" s="62">
        <v>1564</v>
      </c>
      <c r="B1570" s="62">
        <v>6.062E-2</v>
      </c>
      <c r="C1570" s="62">
        <v>5.2940000000000001E-2</v>
      </c>
      <c r="D1570" s="62">
        <v>-1.8100000000000002E-2</v>
      </c>
      <c r="E1570" s="62">
        <v>8.7000000000000001E-4</v>
      </c>
      <c r="F1570" s="62">
        <v>0.16594999999999999</v>
      </c>
      <c r="G1570" s="62">
        <v>1.4290000000000001E-2</v>
      </c>
      <c r="H1570" s="62">
        <v>-5.8520000000000003E-2</v>
      </c>
      <c r="I1570" s="62">
        <v>0.15354999999999999</v>
      </c>
      <c r="J1570" s="62">
        <v>2.6100000000000002E-2</v>
      </c>
      <c r="K1570" s="62">
        <v>-0.13919999999999999</v>
      </c>
    </row>
    <row r="1571" spans="1:11" x14ac:dyDescent="0.35">
      <c r="A1571" s="62">
        <v>1565</v>
      </c>
      <c r="B1571" s="62">
        <v>0.11729000000000001</v>
      </c>
      <c r="C1571" s="62">
        <v>0.16067999999999999</v>
      </c>
      <c r="D1571" s="62">
        <v>8.5110000000000005E-2</v>
      </c>
      <c r="E1571" s="62">
        <v>4.4400000000000004E-3</v>
      </c>
      <c r="F1571" s="62">
        <v>-0.18079999999999999</v>
      </c>
      <c r="G1571" s="62">
        <v>4.0160000000000001E-2</v>
      </c>
      <c r="H1571" s="62">
        <v>5.2269999999999997E-2</v>
      </c>
      <c r="I1571" s="62">
        <v>-0.16531999999999999</v>
      </c>
      <c r="J1571" s="62">
        <v>-6.4070000000000002E-2</v>
      </c>
      <c r="K1571" s="62">
        <v>5.6480000000000002E-2</v>
      </c>
    </row>
    <row r="1572" spans="1:11" x14ac:dyDescent="0.35">
      <c r="A1572" s="62">
        <v>1566</v>
      </c>
      <c r="B1572" s="62">
        <v>0.11341</v>
      </c>
      <c r="C1572" s="62">
        <v>0.15728</v>
      </c>
      <c r="D1572" s="62">
        <v>8.5959999999999995E-2</v>
      </c>
      <c r="E1572" s="62">
        <v>-1.677E-2</v>
      </c>
      <c r="F1572" s="62">
        <v>-0.17218</v>
      </c>
      <c r="G1572" s="62">
        <v>4.487E-2</v>
      </c>
      <c r="H1572" s="62">
        <v>1.9599999999999999E-2</v>
      </c>
      <c r="I1572" s="62">
        <v>-0.15475</v>
      </c>
      <c r="J1572" s="62">
        <v>-6.8790000000000004E-2</v>
      </c>
      <c r="K1572" s="62">
        <v>4.7640000000000002E-2</v>
      </c>
    </row>
    <row r="1573" spans="1:11" x14ac:dyDescent="0.35">
      <c r="A1573" s="62">
        <v>1567</v>
      </c>
      <c r="B1573" s="62">
        <v>-9.1209999999999999E-2</v>
      </c>
      <c r="C1573" s="62">
        <v>-5.8999999999999999E-3</v>
      </c>
      <c r="D1573" s="62">
        <v>-6.2659999999999993E-2</v>
      </c>
      <c r="E1573" s="62">
        <v>5.9819999999999998E-2</v>
      </c>
      <c r="F1573" s="62">
        <v>6.9159999999999999E-2</v>
      </c>
      <c r="G1573" s="62">
        <v>-7.3499999999999998E-3</v>
      </c>
      <c r="H1573" s="62">
        <v>9.2020000000000005E-2</v>
      </c>
      <c r="I1573" s="62">
        <v>-2.946E-2</v>
      </c>
      <c r="J1573" s="62">
        <v>-0.18496000000000001</v>
      </c>
      <c r="K1573" s="62">
        <v>-2.4559999999999998E-2</v>
      </c>
    </row>
    <row r="1574" spans="1:11" x14ac:dyDescent="0.35">
      <c r="A1574" s="62">
        <v>1568</v>
      </c>
      <c r="B1574" s="62">
        <v>-0.14057</v>
      </c>
      <c r="C1574" s="62">
        <v>-4.5999999999999999E-2</v>
      </c>
      <c r="D1574" s="62">
        <v>0.13789999999999999</v>
      </c>
      <c r="E1574" s="62">
        <v>1.413E-2</v>
      </c>
      <c r="F1574" s="62">
        <v>-2.9989999999999999E-2</v>
      </c>
      <c r="G1574" s="62">
        <v>0.12773999999999999</v>
      </c>
      <c r="H1574" s="62">
        <v>0.23952000000000001</v>
      </c>
      <c r="I1574" s="62">
        <v>5.3749999999999999E-2</v>
      </c>
      <c r="J1574" s="62">
        <v>4.3589999999999997E-2</v>
      </c>
      <c r="K1574" s="62">
        <v>2.862E-2</v>
      </c>
    </row>
    <row r="1575" spans="1:11" x14ac:dyDescent="0.35">
      <c r="A1575" s="62">
        <v>1569</v>
      </c>
      <c r="B1575" s="62">
        <v>-0.14931</v>
      </c>
      <c r="C1575" s="62">
        <v>-6.1650000000000003E-2</v>
      </c>
      <c r="D1575" s="62">
        <v>0.21016000000000001</v>
      </c>
      <c r="E1575" s="62">
        <v>2.017E-2</v>
      </c>
      <c r="F1575" s="62">
        <v>-0.14482999999999999</v>
      </c>
      <c r="G1575" s="62">
        <v>0.17237</v>
      </c>
      <c r="H1575" s="62">
        <v>3.9730000000000001E-2</v>
      </c>
      <c r="I1575" s="62">
        <v>3.424E-2</v>
      </c>
      <c r="J1575" s="62">
        <v>-1.447E-2</v>
      </c>
      <c r="K1575" s="62">
        <v>-2.6620000000000001E-2</v>
      </c>
    </row>
    <row r="1576" spans="1:11" x14ac:dyDescent="0.35">
      <c r="A1576" s="62">
        <v>1570</v>
      </c>
      <c r="B1576" s="62">
        <v>-7.2510000000000005E-2</v>
      </c>
      <c r="C1576" s="62">
        <v>5.3080000000000002E-2</v>
      </c>
      <c r="D1576" s="62">
        <v>3.1949999999999999E-2</v>
      </c>
      <c r="E1576" s="62">
        <v>-4.2630000000000001E-2</v>
      </c>
      <c r="F1576" s="62">
        <v>-0.29886000000000001</v>
      </c>
      <c r="G1576" s="62">
        <v>6.0479999999999999E-2</v>
      </c>
      <c r="H1576" s="62">
        <v>-4.2970000000000001E-2</v>
      </c>
      <c r="I1576" s="62">
        <v>0.10949</v>
      </c>
      <c r="J1576" s="62">
        <v>-0.17993000000000001</v>
      </c>
      <c r="K1576" s="62">
        <v>-3.4130000000000001E-2</v>
      </c>
    </row>
    <row r="1577" spans="1:11" x14ac:dyDescent="0.35">
      <c r="A1577" s="62">
        <v>1571</v>
      </c>
      <c r="B1577" s="62">
        <v>-0.27217000000000002</v>
      </c>
      <c r="C1577" s="62">
        <v>4.1689999999999998E-2</v>
      </c>
      <c r="D1577" s="62">
        <v>-0.11976000000000001</v>
      </c>
      <c r="E1577" s="62">
        <v>5.8069999999999997E-2</v>
      </c>
      <c r="F1577" s="62">
        <v>-0.25957000000000002</v>
      </c>
      <c r="G1577" s="62">
        <v>-0.10224999999999999</v>
      </c>
      <c r="H1577" s="62">
        <v>0.11906</v>
      </c>
      <c r="I1577" s="62">
        <v>-0.11303000000000001</v>
      </c>
      <c r="J1577" s="62">
        <v>1.9439999999999999E-2</v>
      </c>
      <c r="K1577" s="62">
        <v>-0.15633</v>
      </c>
    </row>
    <row r="1578" spans="1:11" x14ac:dyDescent="0.35">
      <c r="A1578" s="62">
        <v>1572</v>
      </c>
      <c r="B1578" s="62">
        <v>-0.38241000000000003</v>
      </c>
      <c r="C1578" s="62">
        <v>0.10138999999999999</v>
      </c>
      <c r="D1578" s="62">
        <v>-4.0710000000000003E-2</v>
      </c>
      <c r="E1578" s="62">
        <v>4.0649999999999999E-2</v>
      </c>
      <c r="F1578" s="62">
        <v>0.1321</v>
      </c>
      <c r="G1578" s="62">
        <v>3.6209999999999999E-2</v>
      </c>
      <c r="H1578" s="62">
        <v>-3.3779999999999998E-2</v>
      </c>
      <c r="I1578" s="62">
        <v>-6.5780000000000005E-2</v>
      </c>
      <c r="J1578" s="62">
        <v>-3.3980000000000003E-2</v>
      </c>
      <c r="K1578" s="62">
        <v>3.252E-2</v>
      </c>
    </row>
    <row r="1579" spans="1:11" x14ac:dyDescent="0.35">
      <c r="A1579" s="62">
        <v>1573</v>
      </c>
      <c r="B1579" s="62">
        <v>-0.38662000000000002</v>
      </c>
      <c r="C1579" s="62">
        <v>0.10062</v>
      </c>
      <c r="D1579" s="62">
        <v>-2.0310000000000002E-2</v>
      </c>
      <c r="E1579" s="62">
        <v>0.10181999999999999</v>
      </c>
      <c r="F1579" s="62">
        <v>4.0259999999999997E-2</v>
      </c>
      <c r="G1579" s="62">
        <v>4.3810000000000002E-2</v>
      </c>
      <c r="H1579" s="62">
        <v>-7.7490000000000003E-2</v>
      </c>
      <c r="I1579" s="62">
        <v>-0.11457000000000001</v>
      </c>
      <c r="J1579" s="62">
        <v>-3.2140000000000002E-2</v>
      </c>
      <c r="K1579" s="62">
        <v>2.8320000000000001E-2</v>
      </c>
    </row>
    <row r="1580" spans="1:11" x14ac:dyDescent="0.35">
      <c r="A1580" s="62">
        <v>1574</v>
      </c>
      <c r="B1580" s="62">
        <v>-0.28676000000000001</v>
      </c>
      <c r="C1580" s="62">
        <v>4.9399999999999999E-2</v>
      </c>
      <c r="D1580" s="62">
        <v>-6.0580000000000002E-2</v>
      </c>
      <c r="E1580" s="62">
        <v>8.1799999999999998E-3</v>
      </c>
      <c r="F1580" s="62">
        <v>-0.23411999999999999</v>
      </c>
      <c r="G1580" s="62">
        <v>-8.208E-2</v>
      </c>
      <c r="H1580" s="62">
        <v>2.4410000000000001E-2</v>
      </c>
      <c r="I1580" s="62">
        <v>-8.6470000000000005E-2</v>
      </c>
      <c r="J1580" s="62">
        <v>-6.6449999999999995E-2</v>
      </c>
      <c r="K1580" s="62">
        <v>-0.23366999999999999</v>
      </c>
    </row>
    <row r="1581" spans="1:11" x14ac:dyDescent="0.35">
      <c r="A1581" s="62">
        <v>1575</v>
      </c>
      <c r="B1581" s="62">
        <v>-0.15378</v>
      </c>
      <c r="C1581" s="62">
        <v>-6.3670000000000004E-2</v>
      </c>
      <c r="D1581" s="62">
        <v>0.22264999999999999</v>
      </c>
      <c r="E1581" s="62">
        <v>3.6670000000000001E-2</v>
      </c>
      <c r="F1581" s="62">
        <v>-0.16916</v>
      </c>
      <c r="G1581" s="62">
        <v>0.1744</v>
      </c>
      <c r="H1581" s="62">
        <v>1.7989999999999999E-2</v>
      </c>
      <c r="I1581" s="62">
        <v>1.8939999999999999E-2</v>
      </c>
      <c r="J1581" s="62">
        <v>-1.115E-2</v>
      </c>
      <c r="K1581" s="62">
        <v>-3.0810000000000001E-2</v>
      </c>
    </row>
    <row r="1582" spans="1:11" x14ac:dyDescent="0.35">
      <c r="A1582" s="62">
        <v>1576</v>
      </c>
      <c r="B1582" s="62">
        <v>7.5300000000000002E-3</v>
      </c>
      <c r="C1582" s="62">
        <v>-0.15590000000000001</v>
      </c>
      <c r="D1582" s="62">
        <v>0.20468</v>
      </c>
      <c r="E1582" s="62">
        <v>5.2909999999999999E-2</v>
      </c>
      <c r="F1582" s="62">
        <v>4.7600000000000003E-3</v>
      </c>
      <c r="G1582" s="62">
        <v>0.15204000000000001</v>
      </c>
      <c r="H1582" s="62">
        <v>-1.685E-2</v>
      </c>
      <c r="I1582" s="62">
        <v>2.164E-2</v>
      </c>
      <c r="J1582" s="62">
        <v>8.4620000000000001E-2</v>
      </c>
      <c r="K1582" s="62">
        <v>-0.11551</v>
      </c>
    </row>
    <row r="1583" spans="1:11" x14ac:dyDescent="0.35">
      <c r="A1583" s="62">
        <v>1577</v>
      </c>
      <c r="B1583" s="62">
        <v>1.328E-2</v>
      </c>
      <c r="C1583" s="62">
        <v>-0.13574</v>
      </c>
      <c r="D1583" s="62">
        <v>0.19453999999999999</v>
      </c>
      <c r="E1583" s="62">
        <v>0.12623999999999999</v>
      </c>
      <c r="F1583" s="62">
        <v>-3.0000000000000001E-5</v>
      </c>
      <c r="G1583" s="62">
        <v>0.11523</v>
      </c>
      <c r="H1583" s="62">
        <v>9.3259999999999996E-2</v>
      </c>
      <c r="I1583" s="62">
        <v>-3.7510000000000002E-2</v>
      </c>
      <c r="J1583" s="62">
        <v>9.6549999999999997E-2</v>
      </c>
      <c r="K1583" s="62">
        <v>-0.11427</v>
      </c>
    </row>
    <row r="1584" spans="1:11" x14ac:dyDescent="0.35">
      <c r="A1584" s="62">
        <v>1578</v>
      </c>
      <c r="B1584" s="62">
        <v>-3.2939999999999997E-2</v>
      </c>
      <c r="C1584" s="62">
        <v>5.4460000000000001E-2</v>
      </c>
      <c r="D1584" s="62">
        <v>6.4310000000000006E-2</v>
      </c>
      <c r="E1584" s="62">
        <v>2.9399999999999999E-2</v>
      </c>
      <c r="F1584" s="62">
        <v>-0.10799</v>
      </c>
      <c r="G1584" s="62">
        <v>8.8959999999999997E-2</v>
      </c>
      <c r="H1584" s="62">
        <v>-4.99E-2</v>
      </c>
      <c r="I1584" s="62">
        <v>0.11521000000000001</v>
      </c>
      <c r="J1584" s="62">
        <v>-0.16125999999999999</v>
      </c>
      <c r="K1584" s="62">
        <v>1.3509999999999999E-2</v>
      </c>
    </row>
    <row r="1585" spans="1:11" x14ac:dyDescent="0.35">
      <c r="A1585" s="62">
        <v>1579</v>
      </c>
      <c r="B1585" s="62">
        <v>-0.22564000000000001</v>
      </c>
      <c r="C1585" s="62">
        <v>-0.14177000000000001</v>
      </c>
      <c r="D1585" s="62">
        <v>0.12413</v>
      </c>
      <c r="E1585" s="62">
        <v>4.9149999999999999E-2</v>
      </c>
      <c r="F1585" s="62">
        <v>-4.0289999999999999E-2</v>
      </c>
      <c r="G1585" s="62">
        <v>0.10727</v>
      </c>
      <c r="H1585" s="62">
        <v>9.7369999999999998E-2</v>
      </c>
      <c r="I1585" s="62">
        <v>-0.11006000000000001</v>
      </c>
      <c r="J1585" s="62">
        <v>-3.7909999999999999E-2</v>
      </c>
      <c r="K1585" s="62">
        <v>-3.9739999999999998E-2</v>
      </c>
    </row>
    <row r="1586" spans="1:11" x14ac:dyDescent="0.35">
      <c r="A1586" s="62">
        <v>1580</v>
      </c>
      <c r="B1586" s="62">
        <v>-3.3700000000000001E-2</v>
      </c>
      <c r="C1586" s="62">
        <v>3.7839999999999999E-2</v>
      </c>
      <c r="D1586" s="62">
        <v>8.8080000000000006E-2</v>
      </c>
      <c r="E1586" s="62">
        <v>3.1820000000000001E-2</v>
      </c>
      <c r="F1586" s="62">
        <v>-0.19866</v>
      </c>
      <c r="G1586" s="62">
        <v>0.12692999999999999</v>
      </c>
      <c r="H1586" s="62">
        <v>-0.13235</v>
      </c>
      <c r="I1586" s="62">
        <v>0.12493</v>
      </c>
      <c r="J1586" s="62">
        <v>-0.16811000000000001</v>
      </c>
      <c r="K1586" s="62">
        <v>2.946E-2</v>
      </c>
    </row>
    <row r="1587" spans="1:11" x14ac:dyDescent="0.35">
      <c r="A1587" s="62">
        <v>1581</v>
      </c>
      <c r="B1587" s="62">
        <v>-2.317E-2</v>
      </c>
      <c r="C1587" s="62">
        <v>6.8589999999999998E-2</v>
      </c>
      <c r="D1587" s="62">
        <v>-4.4999999999999999E-4</v>
      </c>
      <c r="E1587" s="62">
        <v>4.9419999999999999E-2</v>
      </c>
      <c r="F1587" s="62">
        <v>-4.8840000000000001E-2</v>
      </c>
      <c r="G1587" s="62">
        <v>4.897E-2</v>
      </c>
      <c r="H1587" s="62">
        <v>0.12679000000000001</v>
      </c>
      <c r="I1587" s="62">
        <v>0.10970000000000001</v>
      </c>
      <c r="J1587" s="62">
        <v>-0.10846</v>
      </c>
      <c r="K1587" s="62">
        <v>6.8400000000000002E-2</v>
      </c>
    </row>
    <row r="1588" spans="1:11" x14ac:dyDescent="0.35">
      <c r="A1588" s="62">
        <v>1582</v>
      </c>
      <c r="B1588" s="62">
        <v>-9.4409999999999994E-2</v>
      </c>
      <c r="C1588" s="62">
        <v>-5.0899999999999999E-3</v>
      </c>
      <c r="D1588" s="62">
        <v>-5.7529999999999998E-2</v>
      </c>
      <c r="E1588" s="62">
        <v>7.1540000000000006E-2</v>
      </c>
      <c r="F1588" s="62">
        <v>5.3150000000000003E-2</v>
      </c>
      <c r="G1588" s="62">
        <v>-8.4700000000000001E-3</v>
      </c>
      <c r="H1588" s="62">
        <v>9.9409999999999998E-2</v>
      </c>
      <c r="I1588" s="62">
        <v>-4.052E-2</v>
      </c>
      <c r="J1588" s="62">
        <v>-0.18371999999999999</v>
      </c>
      <c r="K1588" s="62">
        <v>-1.881E-2</v>
      </c>
    </row>
    <row r="1589" spans="1:11" x14ac:dyDescent="0.35">
      <c r="A1589" s="62">
        <v>1583</v>
      </c>
      <c r="B1589" s="62">
        <v>-3.3050000000000003E-2</v>
      </c>
      <c r="C1589" s="62">
        <v>6.5820000000000004E-2</v>
      </c>
      <c r="D1589" s="62">
        <v>5.2350000000000001E-2</v>
      </c>
      <c r="E1589" s="62">
        <v>5.5710000000000003E-2</v>
      </c>
      <c r="F1589" s="62">
        <v>-0.11207</v>
      </c>
      <c r="G1589" s="62">
        <v>8.183E-2</v>
      </c>
      <c r="H1589" s="62">
        <v>2.6700000000000002E-2</v>
      </c>
      <c r="I1589" s="62">
        <v>0.10621999999999999</v>
      </c>
      <c r="J1589" s="62">
        <v>-0.15719</v>
      </c>
      <c r="K1589" s="62">
        <v>3.952E-2</v>
      </c>
    </row>
    <row r="1590" spans="1:11" x14ac:dyDescent="0.35">
      <c r="A1590" s="62">
        <v>1584</v>
      </c>
      <c r="B1590" s="62">
        <v>-8.9209999999999998E-2</v>
      </c>
      <c r="C1590" s="62">
        <v>-1.184E-2</v>
      </c>
      <c r="D1590" s="62">
        <v>-7.7869999999999995E-2</v>
      </c>
      <c r="E1590" s="62">
        <v>0.13114000000000001</v>
      </c>
      <c r="F1590" s="62">
        <v>-7.5399999999999998E-3</v>
      </c>
      <c r="G1590" s="62">
        <v>-1.6619999999999999E-2</v>
      </c>
      <c r="H1590" s="62">
        <v>0.19828999999999999</v>
      </c>
      <c r="I1590" s="62">
        <v>-6.8510000000000001E-2</v>
      </c>
      <c r="J1590" s="62">
        <v>-0.13278000000000001</v>
      </c>
      <c r="K1590" s="62">
        <v>6.1830000000000003E-2</v>
      </c>
    </row>
    <row r="1591" spans="1:11" x14ac:dyDescent="0.35">
      <c r="A1591" s="62">
        <v>1585</v>
      </c>
      <c r="B1591" s="62">
        <v>-2.3060000000000001E-2</v>
      </c>
      <c r="C1591" s="62">
        <v>6.6269999999999996E-2</v>
      </c>
      <c r="D1591" s="62">
        <v>2.2759999999999999E-2</v>
      </c>
      <c r="E1591" s="62">
        <v>0.12103</v>
      </c>
      <c r="F1591" s="62">
        <v>-0.13134999999999999</v>
      </c>
      <c r="G1591" s="62">
        <v>4.9509999999999998E-2</v>
      </c>
      <c r="H1591" s="62">
        <v>0.11334</v>
      </c>
      <c r="I1591" s="62">
        <v>5.4429999999999999E-2</v>
      </c>
      <c r="J1591" s="62">
        <v>-0.10599</v>
      </c>
      <c r="K1591" s="62">
        <v>7.4899999999999994E-2</v>
      </c>
    </row>
    <row r="1592" spans="1:11" x14ac:dyDescent="0.35">
      <c r="A1592" s="62">
        <v>1586</v>
      </c>
      <c r="B1592" s="62">
        <v>-9.7220000000000001E-2</v>
      </c>
      <c r="C1592" s="62">
        <v>-1.0200000000000001E-2</v>
      </c>
      <c r="D1592" s="62">
        <v>-3.5229999999999997E-2</v>
      </c>
      <c r="E1592" s="62">
        <v>0.11724999999999999</v>
      </c>
      <c r="F1592" s="62">
        <v>-2.3699999999999999E-2</v>
      </c>
      <c r="G1592" s="62">
        <v>-3.0999999999999999E-3</v>
      </c>
      <c r="H1592" s="62">
        <v>5.237E-2</v>
      </c>
      <c r="I1592" s="62">
        <v>-8.3199999999999996E-2</v>
      </c>
      <c r="J1592" s="62">
        <v>-0.18511</v>
      </c>
      <c r="K1592" s="62">
        <v>-2.3349999999999999E-2</v>
      </c>
    </row>
    <row r="1593" spans="1:11" x14ac:dyDescent="0.35">
      <c r="A1593" s="62">
        <v>1587</v>
      </c>
      <c r="B1593" s="62">
        <v>-3.0169999999999999E-2</v>
      </c>
      <c r="C1593" s="62">
        <v>6.9629999999999997E-2</v>
      </c>
      <c r="D1593" s="62">
        <v>6.9760000000000003E-2</v>
      </c>
      <c r="E1593" s="62">
        <v>0.12661</v>
      </c>
      <c r="F1593" s="62">
        <v>-0.17091999999999999</v>
      </c>
      <c r="G1593" s="62">
        <v>5.9929999999999997E-2</v>
      </c>
      <c r="H1593" s="62">
        <v>-6.9100000000000003E-3</v>
      </c>
      <c r="I1593" s="62">
        <v>2.8080000000000001E-2</v>
      </c>
      <c r="J1593" s="62">
        <v>-0.15522</v>
      </c>
      <c r="K1593" s="62">
        <v>-2.0799999999999998E-3</v>
      </c>
    </row>
    <row r="1594" spans="1:11" x14ac:dyDescent="0.35">
      <c r="A1594" s="62">
        <v>1588</v>
      </c>
      <c r="B1594" s="62">
        <v>-0.22051999999999999</v>
      </c>
      <c r="C1594" s="62">
        <v>-0.14050000000000001</v>
      </c>
      <c r="D1594" s="62">
        <v>0.14191000000000001</v>
      </c>
      <c r="E1594" s="62">
        <v>0.12823999999999999</v>
      </c>
      <c r="F1594" s="62">
        <v>-0.12869</v>
      </c>
      <c r="G1594" s="62">
        <v>0.10455</v>
      </c>
      <c r="H1594" s="62">
        <v>0.12247</v>
      </c>
      <c r="I1594" s="62">
        <v>-0.16475999999999999</v>
      </c>
      <c r="J1594" s="62">
        <v>-3.4680000000000002E-2</v>
      </c>
      <c r="K1594" s="62">
        <v>-2.4279999999999999E-2</v>
      </c>
    </row>
    <row r="1595" spans="1:11" x14ac:dyDescent="0.35">
      <c r="A1595" s="62">
        <v>1589</v>
      </c>
      <c r="B1595" s="62">
        <v>-0.39474999999999999</v>
      </c>
      <c r="C1595" s="62">
        <v>5.9819999999999998E-2</v>
      </c>
      <c r="D1595" s="62">
        <v>2.3000000000000001E-4</v>
      </c>
      <c r="E1595" s="62">
        <v>-3.3700000000000001E-2</v>
      </c>
      <c r="F1595" s="62">
        <v>2.2669999999999999E-2</v>
      </c>
      <c r="G1595" s="62">
        <v>0.12478</v>
      </c>
      <c r="H1595" s="62">
        <v>-0.25996999999999998</v>
      </c>
      <c r="I1595" s="62">
        <v>7.7999999999999996E-3</v>
      </c>
      <c r="J1595" s="62">
        <v>-5.0959999999999998E-2</v>
      </c>
      <c r="K1595" s="62">
        <v>5.3650000000000003E-2</v>
      </c>
    </row>
    <row r="1596" spans="1:11" x14ac:dyDescent="0.35">
      <c r="A1596" s="62">
        <v>1590</v>
      </c>
      <c r="B1596" s="62">
        <v>-0.39718999999999999</v>
      </c>
      <c r="C1596" s="62">
        <v>7.5490000000000002E-2</v>
      </c>
      <c r="D1596" s="62">
        <v>2.0410000000000001E-2</v>
      </c>
      <c r="E1596" s="62">
        <v>9.9409999999999998E-2</v>
      </c>
      <c r="F1596" s="62">
        <v>-7.2620000000000004E-2</v>
      </c>
      <c r="G1596" s="62">
        <v>8.8510000000000005E-2</v>
      </c>
      <c r="H1596" s="62">
        <v>-0.21163999999999999</v>
      </c>
      <c r="I1596" s="62">
        <v>-0.11323</v>
      </c>
      <c r="J1596" s="62">
        <v>-4.1009999999999998E-2</v>
      </c>
      <c r="K1596" s="62">
        <v>4.2500000000000003E-2</v>
      </c>
    </row>
    <row r="1597" spans="1:11" x14ac:dyDescent="0.35">
      <c r="A1597" s="62">
        <v>1591</v>
      </c>
      <c r="B1597" s="62">
        <v>-0.39317999999999997</v>
      </c>
      <c r="C1597" s="62">
        <v>8.6669999999999997E-2</v>
      </c>
      <c r="D1597" s="62">
        <v>-8.4399999999999996E-3</v>
      </c>
      <c r="E1597" s="62">
        <v>6.9269999999999998E-2</v>
      </c>
      <c r="F1597" s="62">
        <v>1.0619999999999999E-2</v>
      </c>
      <c r="G1597" s="62">
        <v>7.6450000000000004E-2</v>
      </c>
      <c r="H1597" s="62">
        <v>-0.10918</v>
      </c>
      <c r="I1597" s="62">
        <v>-7.5219999999999995E-2</v>
      </c>
      <c r="J1597" s="62">
        <v>-3.6920000000000001E-2</v>
      </c>
      <c r="K1597" s="62">
        <v>6.5129999999999993E-2</v>
      </c>
    </row>
    <row r="1598" spans="1:11" x14ac:dyDescent="0.35">
      <c r="A1598" s="62">
        <v>1592</v>
      </c>
      <c r="B1598" s="62">
        <v>-0.39276</v>
      </c>
      <c r="C1598" s="62">
        <v>5.9040000000000002E-2</v>
      </c>
      <c r="D1598" s="62">
        <v>-2.7799999999999999E-3</v>
      </c>
      <c r="E1598" s="62">
        <v>-4.1759999999999999E-2</v>
      </c>
      <c r="F1598" s="62">
        <v>3.3820000000000003E-2</v>
      </c>
      <c r="G1598" s="62">
        <v>0.12798000000000001</v>
      </c>
      <c r="H1598" s="62">
        <v>-0.27860000000000001</v>
      </c>
      <c r="I1598" s="62">
        <v>1.6279999999999999E-2</v>
      </c>
      <c r="J1598" s="62">
        <v>-5.108E-2</v>
      </c>
      <c r="K1598" s="62">
        <v>4.4260000000000001E-2</v>
      </c>
    </row>
    <row r="1599" spans="1:11" x14ac:dyDescent="0.35">
      <c r="A1599" s="62">
        <v>1593</v>
      </c>
      <c r="B1599" s="62">
        <v>-0.38680999999999999</v>
      </c>
      <c r="C1599" s="62">
        <v>9.9599999999999994E-2</v>
      </c>
      <c r="D1599" s="62">
        <v>-1.541E-2</v>
      </c>
      <c r="E1599" s="62">
        <v>0.11115</v>
      </c>
      <c r="F1599" s="62">
        <v>3.4139999999999997E-2</v>
      </c>
      <c r="G1599" s="62">
        <v>3.9849999999999997E-2</v>
      </c>
      <c r="H1599" s="62">
        <v>-6.1719999999999997E-2</v>
      </c>
      <c r="I1599" s="62">
        <v>-0.1244</v>
      </c>
      <c r="J1599" s="62">
        <v>-3.2480000000000002E-2</v>
      </c>
      <c r="K1599" s="62">
        <v>3.712E-2</v>
      </c>
    </row>
    <row r="1600" spans="1:11" x14ac:dyDescent="0.35">
      <c r="A1600" s="62">
        <v>1594</v>
      </c>
      <c r="B1600" s="62">
        <v>-0.30298999999999998</v>
      </c>
      <c r="C1600" s="62">
        <v>-0.01</v>
      </c>
      <c r="D1600" s="62">
        <v>-4.0489999999999998E-2</v>
      </c>
      <c r="E1600" s="62">
        <v>1.67E-2</v>
      </c>
      <c r="F1600" s="62">
        <v>-0.192</v>
      </c>
      <c r="G1600" s="62">
        <v>-3.288E-2</v>
      </c>
      <c r="H1600" s="62">
        <v>-0.13034000000000001</v>
      </c>
      <c r="I1600" s="62">
        <v>3.5180000000000003E-2</v>
      </c>
      <c r="J1600" s="62">
        <v>-9.8669999999999994E-2</v>
      </c>
      <c r="K1600" s="62">
        <v>-0.21332000000000001</v>
      </c>
    </row>
    <row r="1601" spans="1:11" x14ac:dyDescent="0.35">
      <c r="A1601" s="62">
        <v>1595</v>
      </c>
      <c r="B1601" s="62">
        <v>-0.38386999999999999</v>
      </c>
      <c r="C1601" s="62">
        <v>2.4840000000000001E-2</v>
      </c>
      <c r="D1601" s="62">
        <v>-4.5650000000000003E-2</v>
      </c>
      <c r="E1601" s="62">
        <v>1.521E-2</v>
      </c>
      <c r="F1601" s="62">
        <v>-0.11045000000000001</v>
      </c>
      <c r="G1601" s="62">
        <v>0.13744000000000001</v>
      </c>
      <c r="H1601" s="62">
        <v>-0.25431999999999999</v>
      </c>
      <c r="I1601" s="62">
        <v>-1.6660000000000001E-2</v>
      </c>
      <c r="J1601" s="62">
        <v>4.5499999999999999E-2</v>
      </c>
      <c r="K1601" s="62">
        <v>0.16478999999999999</v>
      </c>
    </row>
    <row r="1602" spans="1:11" x14ac:dyDescent="0.35">
      <c r="A1602" s="62">
        <v>1596</v>
      </c>
      <c r="B1602" s="62">
        <v>-0.38191000000000003</v>
      </c>
      <c r="C1602" s="62">
        <v>0.12554999999999999</v>
      </c>
      <c r="D1602" s="62">
        <v>-7.578E-2</v>
      </c>
      <c r="E1602" s="62">
        <v>0.20584</v>
      </c>
      <c r="F1602" s="62">
        <v>3.823E-2</v>
      </c>
      <c r="G1602" s="62">
        <v>-1.255E-2</v>
      </c>
      <c r="H1602" s="62">
        <v>3.7179999999999998E-2</v>
      </c>
      <c r="I1602" s="62">
        <v>-0.14995</v>
      </c>
      <c r="J1602" s="62">
        <v>4.8410000000000002E-2</v>
      </c>
      <c r="K1602" s="62">
        <v>8.3269999999999997E-2</v>
      </c>
    </row>
    <row r="1603" spans="1:11" x14ac:dyDescent="0.35">
      <c r="A1603" s="62">
        <v>1597</v>
      </c>
      <c r="B1603" s="62">
        <v>-0.39226</v>
      </c>
      <c r="C1603" s="62">
        <v>0.10383000000000001</v>
      </c>
      <c r="D1603" s="62">
        <v>-4.8000000000000001E-2</v>
      </c>
      <c r="E1603" s="62">
        <v>3.3700000000000002E-3</v>
      </c>
      <c r="F1603" s="62">
        <v>0.13977999999999999</v>
      </c>
      <c r="G1603" s="62">
        <v>6.3869999999999996E-2</v>
      </c>
      <c r="H1603" s="62">
        <v>-0.14473</v>
      </c>
      <c r="I1603" s="62">
        <v>1.9810000000000001E-2</v>
      </c>
      <c r="J1603" s="62">
        <v>-2.0760000000000001E-2</v>
      </c>
      <c r="K1603" s="62">
        <v>4.4979999999999999E-2</v>
      </c>
    </row>
    <row r="1604" spans="1:11" x14ac:dyDescent="0.35">
      <c r="A1604" s="62">
        <v>1598</v>
      </c>
      <c r="B1604" s="62">
        <v>-0.24984000000000001</v>
      </c>
      <c r="C1604" s="62">
        <v>2.1909999999999999E-2</v>
      </c>
      <c r="D1604" s="62">
        <v>7.979E-2</v>
      </c>
      <c r="E1604" s="62">
        <v>3.9899999999999996E-3</v>
      </c>
      <c r="F1604" s="62">
        <v>-7.6700000000000004E-2</v>
      </c>
      <c r="G1604" s="62">
        <v>-1.7729999999999999E-2</v>
      </c>
      <c r="H1604" s="62">
        <v>-0.11360000000000001</v>
      </c>
      <c r="I1604" s="62">
        <v>-0.10867</v>
      </c>
      <c r="J1604" s="62">
        <v>-0.22824</v>
      </c>
      <c r="K1604" s="62">
        <v>-0.15881999999999999</v>
      </c>
    </row>
    <row r="1605" spans="1:11" x14ac:dyDescent="0.35">
      <c r="A1605" s="62">
        <v>1599</v>
      </c>
      <c r="B1605" s="62">
        <v>0.18046999999999999</v>
      </c>
      <c r="C1605" s="62">
        <v>4.5199999999999997E-2</v>
      </c>
      <c r="D1605" s="62">
        <v>0.1002</v>
      </c>
      <c r="E1605" s="62">
        <v>-1.2710000000000001E-2</v>
      </c>
      <c r="F1605" s="62">
        <v>-3.1919999999999997E-2</v>
      </c>
      <c r="G1605" s="62">
        <v>8.8900000000000007E-2</v>
      </c>
      <c r="H1605" s="62">
        <v>-0.17888999999999999</v>
      </c>
      <c r="I1605" s="62">
        <v>7.5429999999999997E-2</v>
      </c>
      <c r="J1605" s="62">
        <v>-5.074E-2</v>
      </c>
      <c r="K1605" s="62">
        <v>2.7289999999999998E-2</v>
      </c>
    </row>
    <row r="1606" spans="1:11" x14ac:dyDescent="0.35">
      <c r="A1606" s="62">
        <v>1600</v>
      </c>
      <c r="B1606" s="62">
        <v>0.18418000000000001</v>
      </c>
      <c r="C1606" s="62">
        <v>4.7469999999999998E-2</v>
      </c>
      <c r="D1606" s="62">
        <v>8.5269999999999999E-2</v>
      </c>
      <c r="E1606" s="62">
        <v>9.0139999999999998E-2</v>
      </c>
      <c r="F1606" s="62">
        <v>-0.11927</v>
      </c>
      <c r="G1606" s="62">
        <v>6.7419999999999994E-2</v>
      </c>
      <c r="H1606" s="62">
        <v>-0.13000999999999999</v>
      </c>
      <c r="I1606" s="62">
        <v>-6.5500000000000003E-3</v>
      </c>
      <c r="J1606" s="62">
        <v>-3.3500000000000001E-3</v>
      </c>
      <c r="K1606" s="62">
        <v>5.747E-2</v>
      </c>
    </row>
    <row r="1607" spans="1:11" x14ac:dyDescent="0.35">
      <c r="A1607" s="62">
        <v>1601</v>
      </c>
      <c r="B1607" s="62">
        <v>2.7879999999999999E-2</v>
      </c>
      <c r="C1607" s="62">
        <v>-0.15232999999999999</v>
      </c>
      <c r="D1607" s="62">
        <v>0.17385999999999999</v>
      </c>
      <c r="E1607" s="62">
        <v>0.15786</v>
      </c>
      <c r="F1607" s="62">
        <v>-5.3089999999999998E-2</v>
      </c>
      <c r="G1607" s="62">
        <v>4.471E-2</v>
      </c>
      <c r="H1607" s="62">
        <v>6.5629999999999994E-2</v>
      </c>
      <c r="I1607" s="62">
        <v>-8.3710000000000007E-2</v>
      </c>
      <c r="J1607" s="62">
        <v>0.14002000000000001</v>
      </c>
      <c r="K1607" s="62">
        <v>-7.2069999999999995E-2</v>
      </c>
    </row>
    <row r="1608" spans="1:11" x14ac:dyDescent="0.35">
      <c r="A1608" s="62">
        <v>1602</v>
      </c>
      <c r="B1608" s="62">
        <v>-0.30874000000000001</v>
      </c>
      <c r="C1608" s="62">
        <v>-6.3899999999999998E-3</v>
      </c>
      <c r="D1608" s="62">
        <v>-4.0289999999999999E-2</v>
      </c>
      <c r="E1608" s="62">
        <v>1.464E-2</v>
      </c>
      <c r="F1608" s="62">
        <v>-0.21177000000000001</v>
      </c>
      <c r="G1608" s="62">
        <v>-1.7479999999999999E-2</v>
      </c>
      <c r="H1608" s="62">
        <v>-0.18964</v>
      </c>
      <c r="I1608" s="62">
        <v>8.3199999999999996E-2</v>
      </c>
      <c r="J1608" s="62">
        <v>-8.0759999999999998E-2</v>
      </c>
      <c r="K1608" s="62">
        <v>-0.19398000000000001</v>
      </c>
    </row>
    <row r="1609" spans="1:11" x14ac:dyDescent="0.35">
      <c r="A1609" s="62">
        <v>1603</v>
      </c>
      <c r="B1609" s="62">
        <v>0.14646999999999999</v>
      </c>
      <c r="C1609" s="62">
        <v>0.24096000000000001</v>
      </c>
      <c r="D1609" s="62">
        <v>-2.078E-2</v>
      </c>
      <c r="E1609" s="62">
        <v>5.5599999999999998E-3</v>
      </c>
      <c r="F1609" s="62">
        <v>0.17008999999999999</v>
      </c>
      <c r="G1609" s="62">
        <v>-7.5749999999999998E-2</v>
      </c>
      <c r="H1609" s="62">
        <v>1.1769999999999999E-2</v>
      </c>
      <c r="I1609" s="62">
        <v>5.0299999999999997E-3</v>
      </c>
      <c r="J1609" s="62">
        <v>7.893E-2</v>
      </c>
      <c r="K1609" s="62">
        <v>-0.14593</v>
      </c>
    </row>
    <row r="1610" spans="1:11" x14ac:dyDescent="0.35">
      <c r="A1610" s="62">
        <v>1604</v>
      </c>
      <c r="B1610" s="62">
        <v>-0.39021</v>
      </c>
      <c r="C1610" s="62">
        <v>0.14448</v>
      </c>
      <c r="D1610" s="62">
        <v>-4.0960000000000003E-2</v>
      </c>
      <c r="E1610" s="62">
        <v>0.22605</v>
      </c>
      <c r="F1610" s="62">
        <v>5.0479999999999997E-2</v>
      </c>
      <c r="G1610" s="62">
        <v>-2.1479999999999999E-2</v>
      </c>
      <c r="H1610" s="62">
        <v>5.0479999999999997E-2</v>
      </c>
      <c r="I1610" s="62">
        <v>-0.17346</v>
      </c>
      <c r="J1610" s="62">
        <v>1.5399999999999999E-3</v>
      </c>
      <c r="K1610" s="62">
        <v>4.2130000000000001E-2</v>
      </c>
    </row>
    <row r="1611" spans="1:11" x14ac:dyDescent="0.35">
      <c r="A1611" s="62">
        <v>1605</v>
      </c>
      <c r="B1611" s="62">
        <v>-0.42276999999999998</v>
      </c>
      <c r="C1611" s="62">
        <v>0.10567</v>
      </c>
      <c r="D1611" s="62">
        <v>-0.13794000000000001</v>
      </c>
      <c r="E1611" s="62">
        <v>3.415E-2</v>
      </c>
      <c r="F1611" s="62">
        <v>0.12920999999999999</v>
      </c>
      <c r="G1611" s="62">
        <v>-5.987E-2</v>
      </c>
      <c r="H1611" s="62">
        <v>3.2989999999999998E-2</v>
      </c>
      <c r="I1611" s="62">
        <v>7.8299999999999995E-2</v>
      </c>
      <c r="J1611" s="62">
        <v>-3.8390000000000001E-2</v>
      </c>
      <c r="K1611" s="62">
        <v>-2.6540000000000001E-2</v>
      </c>
    </row>
    <row r="1612" spans="1:11" x14ac:dyDescent="0.35">
      <c r="A1612" s="62">
        <v>1606</v>
      </c>
      <c r="B1612" s="62">
        <v>-0.41816999999999999</v>
      </c>
      <c r="C1612" s="62">
        <v>9.4689999999999996E-2</v>
      </c>
      <c r="D1612" s="62">
        <v>-0.16635</v>
      </c>
      <c r="E1612" s="62">
        <v>4.7800000000000002E-2</v>
      </c>
      <c r="F1612" s="62">
        <v>9.9820000000000006E-2</v>
      </c>
      <c r="G1612" s="62">
        <v>-5.8360000000000002E-2</v>
      </c>
      <c r="H1612" s="62">
        <v>7.4090000000000003E-2</v>
      </c>
      <c r="I1612" s="62">
        <v>7.9460000000000003E-2</v>
      </c>
      <c r="J1612" s="62">
        <v>7.5799999999999999E-3</v>
      </c>
      <c r="K1612" s="62">
        <v>3.2210000000000003E-2</v>
      </c>
    </row>
    <row r="1613" spans="1:11" x14ac:dyDescent="0.35">
      <c r="A1613" s="62">
        <v>1607</v>
      </c>
      <c r="B1613" s="62">
        <v>-8.6480000000000001E-2</v>
      </c>
      <c r="C1613" s="62">
        <v>0.13289999999999999</v>
      </c>
      <c r="D1613" s="62">
        <v>5.484E-2</v>
      </c>
      <c r="E1613" s="62">
        <v>-0.19463</v>
      </c>
      <c r="F1613" s="62">
        <v>-3.1510000000000003E-2</v>
      </c>
      <c r="G1613" s="62">
        <v>6.7879999999999996E-2</v>
      </c>
      <c r="H1613" s="62">
        <v>-0.13986000000000001</v>
      </c>
      <c r="I1613" s="62">
        <v>-0.19749</v>
      </c>
      <c r="J1613" s="62">
        <v>1.353E-2</v>
      </c>
      <c r="K1613" s="62">
        <v>-3.1230000000000001E-2</v>
      </c>
    </row>
    <row r="1614" spans="1:11" x14ac:dyDescent="0.35">
      <c r="A1614" s="62">
        <v>1608</v>
      </c>
      <c r="B1614" s="62">
        <v>-0.39500000000000002</v>
      </c>
      <c r="C1614" s="62">
        <v>0.13803000000000001</v>
      </c>
      <c r="D1614" s="62">
        <v>-1.37E-2</v>
      </c>
      <c r="E1614" s="62">
        <v>0.27406000000000003</v>
      </c>
      <c r="F1614" s="62">
        <v>-4.2079999999999999E-2</v>
      </c>
      <c r="G1614" s="62">
        <v>-1.078E-2</v>
      </c>
      <c r="H1614" s="62">
        <v>-2.7949999999999999E-2</v>
      </c>
      <c r="I1614" s="62">
        <v>-0.21995999999999999</v>
      </c>
      <c r="J1614" s="62">
        <v>4.2000000000000002E-4</v>
      </c>
      <c r="K1614" s="62">
        <v>2.7619999999999999E-2</v>
      </c>
    </row>
    <row r="1615" spans="1:11" x14ac:dyDescent="0.35">
      <c r="A1615" s="62">
        <v>1609</v>
      </c>
      <c r="B1615" s="62">
        <v>0.18984000000000001</v>
      </c>
      <c r="C1615" s="62">
        <v>8.9550000000000005E-2</v>
      </c>
      <c r="D1615" s="62">
        <v>5.4760000000000003E-2</v>
      </c>
      <c r="E1615" s="62">
        <v>8.0229999999999996E-2</v>
      </c>
      <c r="F1615" s="62">
        <v>5.4269999999999999E-2</v>
      </c>
      <c r="G1615" s="62">
        <v>8.8500000000000002E-3</v>
      </c>
      <c r="H1615" s="62">
        <v>8.7999999999999995E-2</v>
      </c>
      <c r="I1615" s="62">
        <v>5.6699999999999997E-3</v>
      </c>
      <c r="J1615" s="62">
        <v>-3.0380000000000001E-2</v>
      </c>
      <c r="K1615" s="62">
        <v>4.0980000000000003E-2</v>
      </c>
    </row>
    <row r="1616" spans="1:11" x14ac:dyDescent="0.35">
      <c r="A1616" s="62">
        <v>1610</v>
      </c>
      <c r="B1616" s="62">
        <v>0.18493999999999999</v>
      </c>
      <c r="C1616" s="62">
        <v>0.11254</v>
      </c>
      <c r="D1616" s="62">
        <v>3.832E-2</v>
      </c>
      <c r="E1616" s="62">
        <v>0.11176</v>
      </c>
      <c r="F1616" s="62">
        <v>9.103E-2</v>
      </c>
      <c r="G1616" s="62">
        <v>-2.3560000000000001E-2</v>
      </c>
      <c r="H1616" s="62">
        <v>6.1650000000000003E-2</v>
      </c>
      <c r="I1616" s="62">
        <v>-4.8500000000000001E-3</v>
      </c>
      <c r="J1616" s="62">
        <v>-1.4069999999999999E-2</v>
      </c>
      <c r="K1616" s="62">
        <v>5.1999999999999998E-3</v>
      </c>
    </row>
    <row r="1617" spans="1:11" x14ac:dyDescent="0.35">
      <c r="A1617" s="62">
        <v>1611</v>
      </c>
      <c r="B1617" s="62">
        <v>0.18409</v>
      </c>
      <c r="C1617" s="62">
        <v>8.5059999999999997E-2</v>
      </c>
      <c r="D1617" s="62">
        <v>5.3879999999999997E-2</v>
      </c>
      <c r="E1617" s="62">
        <v>4.5359999999999998E-2</v>
      </c>
      <c r="F1617" s="62">
        <v>7.2040000000000007E-2</v>
      </c>
      <c r="G1617" s="62">
        <v>1.8749999999999999E-2</v>
      </c>
      <c r="H1617" s="62">
        <v>2.8029999999999999E-2</v>
      </c>
      <c r="I1617" s="62">
        <v>2.5680000000000001E-2</v>
      </c>
      <c r="J1617" s="62">
        <v>-3.7479999999999999E-2</v>
      </c>
      <c r="K1617" s="62">
        <v>2.2519999999999998E-2</v>
      </c>
    </row>
    <row r="1618" spans="1:11" x14ac:dyDescent="0.35">
      <c r="A1618" s="62">
        <v>1612</v>
      </c>
      <c r="B1618" s="62">
        <v>-3.3459999999999997E-2</v>
      </c>
      <c r="C1618" s="62">
        <v>-0.20965</v>
      </c>
      <c r="D1618" s="62">
        <v>7.7270000000000005E-2</v>
      </c>
      <c r="E1618" s="62">
        <v>3.3910000000000003E-2</v>
      </c>
      <c r="F1618" s="62">
        <v>0.22835</v>
      </c>
      <c r="G1618" s="62">
        <v>5.5750000000000001E-2</v>
      </c>
      <c r="H1618" s="62">
        <v>0.12077</v>
      </c>
      <c r="I1618" s="62">
        <v>-7.4160000000000004E-2</v>
      </c>
      <c r="J1618" s="62">
        <v>7.084E-2</v>
      </c>
      <c r="K1618" s="62">
        <v>-0.15964</v>
      </c>
    </row>
    <row r="1619" spans="1:11" x14ac:dyDescent="0.35">
      <c r="A1619" s="62">
        <v>1613</v>
      </c>
      <c r="B1619" s="62">
        <v>0.18271999999999999</v>
      </c>
      <c r="C1619" s="62">
        <v>4.9180000000000001E-2</v>
      </c>
      <c r="D1619" s="62">
        <v>6.3630000000000006E-2</v>
      </c>
      <c r="E1619" s="62">
        <v>2.8989999999999998E-2</v>
      </c>
      <c r="F1619" s="62">
        <v>-2.8539999999999999E-2</v>
      </c>
      <c r="G1619" s="62">
        <v>6.3640000000000002E-2</v>
      </c>
      <c r="H1619" s="62">
        <v>-9.9989999999999996E-2</v>
      </c>
      <c r="I1619" s="62">
        <v>4.24E-2</v>
      </c>
      <c r="J1619" s="62">
        <v>-9.4000000000000004E-3</v>
      </c>
      <c r="K1619" s="62">
        <v>6.3030000000000003E-2</v>
      </c>
    </row>
    <row r="1620" spans="1:11" x14ac:dyDescent="0.35">
      <c r="A1620" s="62">
        <v>1614</v>
      </c>
      <c r="B1620" s="62">
        <v>-0.37813999999999998</v>
      </c>
      <c r="C1620" s="62">
        <v>0.11723</v>
      </c>
      <c r="D1620" s="62">
        <v>-0.12076000000000001</v>
      </c>
      <c r="E1620" s="62">
        <v>2.86E-2</v>
      </c>
      <c r="F1620" s="62">
        <v>0.21346999999999999</v>
      </c>
      <c r="G1620" s="62">
        <v>1.371E-2</v>
      </c>
      <c r="H1620" s="62">
        <v>6.4780000000000004E-2</v>
      </c>
      <c r="I1620" s="62">
        <v>1.3679999999999999E-2</v>
      </c>
      <c r="J1620" s="62">
        <v>4.1070000000000002E-2</v>
      </c>
      <c r="K1620" s="62">
        <v>0.10915999999999999</v>
      </c>
    </row>
    <row r="1621" spans="1:11" x14ac:dyDescent="0.35">
      <c r="A1621" s="62">
        <v>1615</v>
      </c>
      <c r="B1621" s="62">
        <v>4.931E-2</v>
      </c>
      <c r="C1621" s="62">
        <v>-0.15196999999999999</v>
      </c>
      <c r="D1621" s="62">
        <v>-1.0489999999999999E-2</v>
      </c>
      <c r="E1621" s="62">
        <v>9.0630000000000002E-2</v>
      </c>
      <c r="F1621" s="62">
        <v>7.3789999999999994E-2</v>
      </c>
      <c r="G1621" s="62">
        <v>-3.2250000000000001E-2</v>
      </c>
      <c r="H1621" s="62">
        <v>-0.11688999999999999</v>
      </c>
      <c r="I1621" s="62">
        <v>-4.6350000000000002E-2</v>
      </c>
      <c r="J1621" s="62">
        <v>-9.7979999999999998E-2</v>
      </c>
      <c r="K1621" s="62">
        <v>-1.065E-2</v>
      </c>
    </row>
    <row r="1622" spans="1:11" x14ac:dyDescent="0.35">
      <c r="A1622" s="62">
        <v>1616</v>
      </c>
      <c r="B1622" s="62">
        <v>-0.15179999999999999</v>
      </c>
      <c r="C1622" s="62">
        <v>-3.6609999999999997E-2</v>
      </c>
      <c r="D1622" s="62">
        <v>0.1958</v>
      </c>
      <c r="E1622" s="62">
        <v>7.9049999999999995E-2</v>
      </c>
      <c r="F1622" s="62">
        <v>-0.10835</v>
      </c>
      <c r="G1622" s="62">
        <v>0.12923999999999999</v>
      </c>
      <c r="H1622" s="62">
        <v>0.17860999999999999</v>
      </c>
      <c r="I1622" s="62">
        <v>-1.1849999999999999E-2</v>
      </c>
      <c r="J1622" s="62">
        <v>3.0200000000000001E-3</v>
      </c>
      <c r="K1622" s="62">
        <v>-2.1489999999999999E-2</v>
      </c>
    </row>
    <row r="1623" spans="1:11" x14ac:dyDescent="0.35">
      <c r="A1623" s="62">
        <v>1617</v>
      </c>
      <c r="B1623" s="62">
        <v>-0.15051</v>
      </c>
      <c r="C1623" s="62">
        <v>-4.8529999999999997E-2</v>
      </c>
      <c r="D1623" s="62">
        <v>0.21843000000000001</v>
      </c>
      <c r="E1623" s="62">
        <v>9.6320000000000003E-2</v>
      </c>
      <c r="F1623" s="62">
        <v>-0.16594999999999999</v>
      </c>
      <c r="G1623" s="62">
        <v>0.13644000000000001</v>
      </c>
      <c r="H1623" s="62">
        <v>0.10269</v>
      </c>
      <c r="I1623" s="62">
        <v>-3.9829999999999997E-2</v>
      </c>
      <c r="J1623" s="62">
        <v>-4.47E-3</v>
      </c>
      <c r="K1623" s="62">
        <v>-3.7249999999999998E-2</v>
      </c>
    </row>
    <row r="1624" spans="1:11" x14ac:dyDescent="0.35">
      <c r="A1624" s="62">
        <v>1618</v>
      </c>
      <c r="B1624" s="62">
        <v>-0.15501999999999999</v>
      </c>
      <c r="C1624" s="62">
        <v>-6.3490000000000005E-2</v>
      </c>
      <c r="D1624" s="62">
        <v>0.22584000000000001</v>
      </c>
      <c r="E1624" s="62">
        <v>4.3779999999999999E-2</v>
      </c>
      <c r="F1624" s="62">
        <v>-0.17945</v>
      </c>
      <c r="G1624" s="62">
        <v>0.17102999999999999</v>
      </c>
      <c r="H1624" s="62">
        <v>3.5619999999999999E-2</v>
      </c>
      <c r="I1624" s="62">
        <v>1.119E-2</v>
      </c>
      <c r="J1624" s="62">
        <v>-1.1169999999999999E-2</v>
      </c>
      <c r="K1624" s="62">
        <v>-2.2030000000000001E-2</v>
      </c>
    </row>
    <row r="1625" spans="1:11" x14ac:dyDescent="0.35">
      <c r="A1625" s="62">
        <v>1619</v>
      </c>
      <c r="B1625" s="62">
        <v>-0.15537000000000001</v>
      </c>
      <c r="C1625" s="62">
        <v>-5.9229999999999998E-2</v>
      </c>
      <c r="D1625" s="62">
        <v>0.22084000000000001</v>
      </c>
      <c r="E1625" s="62">
        <v>5.0479999999999997E-2</v>
      </c>
      <c r="F1625" s="62">
        <v>-0.18162</v>
      </c>
      <c r="G1625" s="62">
        <v>0.17191999999999999</v>
      </c>
      <c r="H1625" s="62">
        <v>4.6699999999999998E-2</v>
      </c>
      <c r="I1625" s="62">
        <v>1.187E-2</v>
      </c>
      <c r="J1625" s="62">
        <v>-8.6800000000000002E-3</v>
      </c>
      <c r="K1625" s="62">
        <v>-2.0469999999999999E-2</v>
      </c>
    </row>
    <row r="1626" spans="1:11" x14ac:dyDescent="0.35">
      <c r="A1626" s="62">
        <v>1620</v>
      </c>
      <c r="B1626" s="62">
        <v>-4.018E-2</v>
      </c>
      <c r="C1626" s="62">
        <v>-0.21510000000000001</v>
      </c>
      <c r="D1626" s="62">
        <v>9.8830000000000001E-2</v>
      </c>
      <c r="E1626" s="62">
        <v>7.0580000000000004E-2</v>
      </c>
      <c r="F1626" s="62">
        <v>0.16141</v>
      </c>
      <c r="G1626" s="62">
        <v>5.985E-2</v>
      </c>
      <c r="H1626" s="62">
        <v>8.6510000000000004E-2</v>
      </c>
      <c r="I1626" s="62">
        <v>-0.114</v>
      </c>
      <c r="J1626" s="62">
        <v>6.4920000000000005E-2</v>
      </c>
      <c r="K1626" s="62">
        <v>-0.15583</v>
      </c>
    </row>
    <row r="1627" spans="1:11" x14ac:dyDescent="0.35">
      <c r="A1627" s="62">
        <v>1621</v>
      </c>
      <c r="B1627" s="62">
        <v>-9.8070000000000004E-2</v>
      </c>
      <c r="C1627" s="62">
        <v>-5.9130000000000002E-2</v>
      </c>
      <c r="D1627" s="62">
        <v>-4.5060000000000003E-2</v>
      </c>
      <c r="E1627" s="62">
        <v>2.8999999999999998E-3</v>
      </c>
      <c r="F1627" s="62">
        <v>4.7289999999999999E-2</v>
      </c>
      <c r="G1627" s="62">
        <v>-5.4190000000000002E-2</v>
      </c>
      <c r="H1627" s="62">
        <v>5.2510000000000001E-2</v>
      </c>
      <c r="I1627" s="62">
        <v>-4.2389999999999997E-2</v>
      </c>
      <c r="J1627" s="62">
        <v>-0.2271</v>
      </c>
      <c r="K1627" s="62">
        <v>7.0800000000000002E-2</v>
      </c>
    </row>
    <row r="1628" spans="1:11" x14ac:dyDescent="0.35">
      <c r="A1628" s="62">
        <v>1622</v>
      </c>
      <c r="B1628" s="62">
        <v>7.5469999999999995E-2</v>
      </c>
      <c r="C1628" s="62">
        <v>-0.16617999999999999</v>
      </c>
      <c r="D1628" s="62">
        <v>-6.2899999999999998E-2</v>
      </c>
      <c r="E1628" s="62">
        <v>3.1949999999999999E-2</v>
      </c>
      <c r="F1628" s="62">
        <v>0.15987000000000001</v>
      </c>
      <c r="G1628" s="62">
        <v>-5.4780000000000002E-2</v>
      </c>
      <c r="H1628" s="62">
        <v>1.043E-2</v>
      </c>
      <c r="I1628" s="62">
        <v>-3.193E-2</v>
      </c>
      <c r="J1628" s="62">
        <v>-7.5410000000000005E-2</v>
      </c>
      <c r="K1628" s="62">
        <v>1.259E-2</v>
      </c>
    </row>
    <row r="1629" spans="1:11" x14ac:dyDescent="0.35">
      <c r="A1629" s="62">
        <v>1623</v>
      </c>
      <c r="B1629" s="62">
        <v>-0.25914999999999999</v>
      </c>
      <c r="C1629" s="62">
        <v>4.7050000000000002E-2</v>
      </c>
      <c r="D1629" s="62">
        <v>3.8760000000000003E-2</v>
      </c>
      <c r="E1629" s="62">
        <v>7.4910000000000004E-2</v>
      </c>
      <c r="F1629" s="62">
        <v>-4.9610000000000001E-2</v>
      </c>
      <c r="G1629" s="62">
        <v>2.4850000000000001E-2</v>
      </c>
      <c r="H1629" s="62">
        <v>5.0430000000000003E-2</v>
      </c>
      <c r="I1629" s="62">
        <v>-9.7360000000000002E-2</v>
      </c>
      <c r="J1629" s="62">
        <v>-6.7919999999999994E-2</v>
      </c>
      <c r="K1629" s="62">
        <v>-7.3529999999999998E-2</v>
      </c>
    </row>
    <row r="1630" spans="1:11" x14ac:dyDescent="0.35">
      <c r="A1630" s="62">
        <v>1624</v>
      </c>
      <c r="B1630" s="62">
        <v>5.7540000000000001E-2</v>
      </c>
      <c r="C1630" s="62">
        <v>-0.16744999999999999</v>
      </c>
      <c r="D1630" s="62">
        <v>-1.7680000000000001E-2</v>
      </c>
      <c r="E1630" s="62">
        <v>4.9800000000000001E-3</v>
      </c>
      <c r="F1630" s="62">
        <v>0.13689999999999999</v>
      </c>
      <c r="G1630" s="62">
        <v>-1.9349999999999999E-2</v>
      </c>
      <c r="H1630" s="62">
        <v>-0.10149</v>
      </c>
      <c r="I1630" s="62">
        <v>-1.2460000000000001E-2</v>
      </c>
      <c r="J1630" s="62">
        <v>-0.11762</v>
      </c>
      <c r="K1630" s="62">
        <v>-2.4320000000000001E-2</v>
      </c>
    </row>
    <row r="1631" spans="1:11" x14ac:dyDescent="0.35">
      <c r="A1631" s="62">
        <v>1625</v>
      </c>
      <c r="B1631" s="62">
        <v>6.021E-2</v>
      </c>
      <c r="C1631" s="62">
        <v>-0.16974</v>
      </c>
      <c r="D1631" s="62">
        <v>-1.9359999999999999E-2</v>
      </c>
      <c r="E1631" s="62">
        <v>-9.5300000000000003E-3</v>
      </c>
      <c r="F1631" s="62">
        <v>0.14598</v>
      </c>
      <c r="G1631" s="62">
        <v>-1.6129999999999999E-2</v>
      </c>
      <c r="H1631" s="62">
        <v>-0.12589</v>
      </c>
      <c r="I1631" s="62">
        <v>-2.2599999999999999E-3</v>
      </c>
      <c r="J1631" s="62">
        <v>-0.11882</v>
      </c>
      <c r="K1631" s="62">
        <v>-3.6089999999999997E-2</v>
      </c>
    </row>
    <row r="1632" spans="1:11" x14ac:dyDescent="0.35">
      <c r="A1632" s="62">
        <v>1626</v>
      </c>
      <c r="B1632" s="62">
        <v>-0.10288</v>
      </c>
      <c r="C1632" s="62">
        <v>-7.5539999999999996E-2</v>
      </c>
      <c r="D1632" s="62">
        <v>-2.2939999999999999E-2</v>
      </c>
      <c r="E1632" s="62">
        <v>-1.32E-3</v>
      </c>
      <c r="F1632" s="62">
        <v>-3.3329999999999999E-2</v>
      </c>
      <c r="G1632" s="62">
        <v>-1.3979999999999999E-2</v>
      </c>
      <c r="H1632" s="62">
        <v>-4.7879999999999999E-2</v>
      </c>
      <c r="I1632" s="62">
        <v>-2.9590000000000002E-2</v>
      </c>
      <c r="J1632" s="62">
        <v>-0.23419000000000001</v>
      </c>
      <c r="K1632" s="62">
        <v>8.2949999999999996E-2</v>
      </c>
    </row>
    <row r="1633" spans="1:11" x14ac:dyDescent="0.35">
      <c r="A1633" s="62">
        <v>1627</v>
      </c>
      <c r="B1633" s="62">
        <v>-0.2281</v>
      </c>
      <c r="C1633" s="62">
        <v>-0.15959000000000001</v>
      </c>
      <c r="D1633" s="62">
        <v>0.14496000000000001</v>
      </c>
      <c r="E1633" s="62">
        <v>3.5889999999999998E-2</v>
      </c>
      <c r="F1633" s="62">
        <v>-0.11815000000000001</v>
      </c>
      <c r="G1633" s="62">
        <v>0.14885999999999999</v>
      </c>
      <c r="H1633" s="62">
        <v>-1.1310000000000001E-2</v>
      </c>
      <c r="I1633" s="62">
        <v>-9.0029999999999999E-2</v>
      </c>
      <c r="J1633" s="62">
        <v>-4.5990000000000003E-2</v>
      </c>
      <c r="K1633" s="62">
        <v>-3.3250000000000002E-2</v>
      </c>
    </row>
    <row r="1634" spans="1:11" x14ac:dyDescent="0.35">
      <c r="A1634" s="62">
        <v>1628</v>
      </c>
      <c r="B1634" s="62">
        <v>-0.39726</v>
      </c>
      <c r="C1634" s="62">
        <v>0.10042</v>
      </c>
      <c r="D1634" s="62">
        <v>-2.0580000000000001E-2</v>
      </c>
      <c r="E1634" s="62">
        <v>7.3649999999999993E-2</v>
      </c>
      <c r="F1634" s="62">
        <v>4.181E-2</v>
      </c>
      <c r="G1634" s="62">
        <v>6.3920000000000005E-2</v>
      </c>
      <c r="H1634" s="62">
        <v>-0.16397999999999999</v>
      </c>
      <c r="I1634" s="62">
        <v>-4.095E-2</v>
      </c>
      <c r="J1634" s="62">
        <v>-1.9570000000000001E-2</v>
      </c>
      <c r="K1634" s="62">
        <v>5.4710000000000002E-2</v>
      </c>
    </row>
    <row r="1635" spans="1:11" x14ac:dyDescent="0.35">
      <c r="A1635" s="62">
        <v>1629</v>
      </c>
      <c r="B1635" s="62">
        <v>5.7590000000000002E-2</v>
      </c>
      <c r="C1635" s="62">
        <v>-0.17058999999999999</v>
      </c>
      <c r="D1635" s="62">
        <v>-3.0000000000000001E-3</v>
      </c>
      <c r="E1635" s="62">
        <v>4.4330000000000001E-2</v>
      </c>
      <c r="F1635" s="62">
        <v>7.8390000000000001E-2</v>
      </c>
      <c r="G1635" s="62">
        <v>-1.7090000000000001E-2</v>
      </c>
      <c r="H1635" s="62">
        <v>-0.12117</v>
      </c>
      <c r="I1635" s="62">
        <v>-4.7570000000000001E-2</v>
      </c>
      <c r="J1635" s="62">
        <v>-0.12064</v>
      </c>
      <c r="K1635" s="62">
        <v>-2.1940000000000001E-2</v>
      </c>
    </row>
    <row r="1636" spans="1:11" x14ac:dyDescent="0.35">
      <c r="A1636" s="62">
        <v>1630</v>
      </c>
      <c r="B1636" s="62">
        <v>-0.10235</v>
      </c>
      <c r="C1636" s="62">
        <v>-5.0160000000000003E-2</v>
      </c>
      <c r="D1636" s="62">
        <v>-7.6880000000000004E-2</v>
      </c>
      <c r="E1636" s="62">
        <v>-6.8510000000000001E-2</v>
      </c>
      <c r="F1636" s="62">
        <v>0.129</v>
      </c>
      <c r="G1636" s="62">
        <v>-3.9230000000000001E-2</v>
      </c>
      <c r="H1636" s="62">
        <v>2.7189999999999999E-2</v>
      </c>
      <c r="I1636" s="62">
        <v>7.6189999999999994E-2</v>
      </c>
      <c r="J1636" s="62">
        <v>-0.21143000000000001</v>
      </c>
      <c r="K1636" s="62">
        <v>9.2549999999999993E-2</v>
      </c>
    </row>
    <row r="1637" spans="1:11" x14ac:dyDescent="0.35">
      <c r="A1637" s="62">
        <v>1631</v>
      </c>
      <c r="B1637" s="62">
        <v>-0.15734999999999999</v>
      </c>
      <c r="C1637" s="62">
        <v>-2.9010000000000001E-2</v>
      </c>
      <c r="D1637" s="62">
        <v>0.15758</v>
      </c>
      <c r="E1637" s="62">
        <v>-1.9290000000000002E-2</v>
      </c>
      <c r="F1637" s="62">
        <v>-3.0899999999999999E-3</v>
      </c>
      <c r="G1637" s="62">
        <v>0.14582999999999999</v>
      </c>
      <c r="H1637" s="62">
        <v>0.13929</v>
      </c>
      <c r="I1637" s="62">
        <v>0.1208</v>
      </c>
      <c r="J1637" s="62">
        <v>1.308E-2</v>
      </c>
      <c r="K1637" s="62">
        <v>-2.8E-3</v>
      </c>
    </row>
    <row r="1638" spans="1:11" x14ac:dyDescent="0.35">
      <c r="A1638" s="62">
        <v>1632</v>
      </c>
      <c r="B1638" s="62">
        <v>-0.38064999999999999</v>
      </c>
      <c r="C1638" s="62">
        <v>7.9519999999999993E-2</v>
      </c>
      <c r="D1638" s="62">
        <v>-0.11779000000000001</v>
      </c>
      <c r="E1638" s="62">
        <v>-0.13405</v>
      </c>
      <c r="F1638" s="62">
        <v>0.22569</v>
      </c>
      <c r="G1638" s="62">
        <v>9.8210000000000006E-2</v>
      </c>
      <c r="H1638" s="62">
        <v>-0.11464000000000001</v>
      </c>
      <c r="I1638" s="62">
        <v>0.16150999999999999</v>
      </c>
      <c r="J1638" s="62">
        <v>1.8089999999999998E-2</v>
      </c>
      <c r="K1638" s="62">
        <v>0.12837999999999999</v>
      </c>
    </row>
    <row r="1639" spans="1:11" x14ac:dyDescent="0.35">
      <c r="A1639" s="62">
        <v>1633</v>
      </c>
      <c r="B1639" s="62">
        <v>-0.36609000000000003</v>
      </c>
      <c r="C1639" s="62">
        <v>0.1323</v>
      </c>
      <c r="D1639" s="62">
        <v>-0.14637</v>
      </c>
      <c r="E1639" s="62">
        <v>3.2689999999999997E-2</v>
      </c>
      <c r="F1639" s="62">
        <v>0.26945999999999998</v>
      </c>
      <c r="G1639" s="62">
        <v>-1.685E-2</v>
      </c>
      <c r="H1639" s="62">
        <v>0.10185</v>
      </c>
      <c r="I1639" s="62">
        <v>-4.0299999999999997E-3</v>
      </c>
      <c r="J1639" s="62">
        <v>3.9570000000000001E-2</v>
      </c>
      <c r="K1639" s="62">
        <v>6.9550000000000001E-2</v>
      </c>
    </row>
    <row r="1640" spans="1:11" x14ac:dyDescent="0.35">
      <c r="A1640" s="62">
        <v>1634</v>
      </c>
      <c r="B1640" s="62">
        <v>-7.3870000000000005E-2</v>
      </c>
      <c r="C1640" s="62">
        <v>0.17652000000000001</v>
      </c>
      <c r="D1640" s="62">
        <v>-2.12E-2</v>
      </c>
      <c r="E1640" s="62">
        <v>-0.2296</v>
      </c>
      <c r="F1640" s="62">
        <v>0.17301</v>
      </c>
      <c r="G1640" s="62">
        <v>8.4700000000000001E-3</v>
      </c>
      <c r="H1640" s="62">
        <v>-1.187E-2</v>
      </c>
      <c r="I1640" s="62">
        <v>-0.12676999999999999</v>
      </c>
      <c r="J1640" s="62">
        <v>4.3459999999999999E-2</v>
      </c>
      <c r="K1640" s="62">
        <v>-4.8860000000000001E-2</v>
      </c>
    </row>
    <row r="1641" spans="1:11" x14ac:dyDescent="0.35">
      <c r="A1641" s="62">
        <v>1635</v>
      </c>
      <c r="B1641" s="62">
        <v>-5.4300000000000001E-2</v>
      </c>
      <c r="C1641" s="62">
        <v>-4.9070000000000003E-2</v>
      </c>
      <c r="D1641" s="62">
        <v>-2.0899999999999998E-2</v>
      </c>
      <c r="E1641" s="62">
        <v>2.9700000000000001E-2</v>
      </c>
      <c r="F1641" s="62">
        <v>0.29181000000000001</v>
      </c>
      <c r="G1641" s="62">
        <v>-1.2290000000000001E-2</v>
      </c>
      <c r="H1641" s="62">
        <v>3.7499999999999999E-3</v>
      </c>
      <c r="I1641" s="62">
        <v>-3.7429999999999998E-2</v>
      </c>
      <c r="J1641" s="62">
        <v>5.851E-2</v>
      </c>
      <c r="K1641" s="62">
        <v>-0.21975</v>
      </c>
    </row>
    <row r="1642" spans="1:11" x14ac:dyDescent="0.35">
      <c r="A1642" s="62">
        <v>1636</v>
      </c>
      <c r="B1642" s="62">
        <v>-0.13997999999999999</v>
      </c>
      <c r="C1642" s="62">
        <v>-0.10199</v>
      </c>
      <c r="D1642" s="62">
        <v>0.14824000000000001</v>
      </c>
      <c r="E1642" s="62">
        <v>-7.2050000000000003E-2</v>
      </c>
      <c r="F1642" s="62">
        <v>-0.14068</v>
      </c>
      <c r="G1642" s="62">
        <v>0.21032999999999999</v>
      </c>
      <c r="H1642" s="62">
        <v>3.6749999999999998E-2</v>
      </c>
      <c r="I1642" s="62">
        <v>0.13797000000000001</v>
      </c>
      <c r="J1642" s="62">
        <v>6.6100000000000006E-2</v>
      </c>
      <c r="K1642" s="62">
        <v>8.5080000000000003E-2</v>
      </c>
    </row>
    <row r="1643" spans="1:11" x14ac:dyDescent="0.35">
      <c r="A1643" s="62">
        <v>1637</v>
      </c>
      <c r="B1643" s="62">
        <v>-0.1341</v>
      </c>
      <c r="C1643" s="62">
        <v>-6.5180000000000002E-2</v>
      </c>
      <c r="D1643" s="62">
        <v>0.11576</v>
      </c>
      <c r="E1643" s="62">
        <v>5.4000000000000001E-4</v>
      </c>
      <c r="F1643" s="62">
        <v>-5.2010000000000001E-2</v>
      </c>
      <c r="G1643" s="62">
        <v>0.13450999999999999</v>
      </c>
      <c r="H1643" s="62">
        <v>0.22423000000000001</v>
      </c>
      <c r="I1643" s="62">
        <v>6.6439999999999999E-2</v>
      </c>
      <c r="J1643" s="62">
        <v>8.3180000000000004E-2</v>
      </c>
      <c r="K1643" s="62">
        <v>6.6159999999999997E-2</v>
      </c>
    </row>
    <row r="1644" spans="1:11" x14ac:dyDescent="0.35">
      <c r="A1644" s="62">
        <v>1638</v>
      </c>
      <c r="B1644" s="62">
        <v>-0.13558999999999999</v>
      </c>
      <c r="C1644" s="62">
        <v>-6.8879999999999997E-2</v>
      </c>
      <c r="D1644" s="62">
        <v>0.12992999999999999</v>
      </c>
      <c r="E1644" s="62">
        <v>3.1460000000000002E-2</v>
      </c>
      <c r="F1644" s="62">
        <v>-0.11506</v>
      </c>
      <c r="G1644" s="62">
        <v>0.14263000000000001</v>
      </c>
      <c r="H1644" s="62">
        <v>0.17088999999999999</v>
      </c>
      <c r="I1644" s="62">
        <v>3.7069999999999999E-2</v>
      </c>
      <c r="J1644" s="62">
        <v>8.0269999999999994E-2</v>
      </c>
      <c r="K1644" s="62">
        <v>5.6120000000000003E-2</v>
      </c>
    </row>
    <row r="1645" spans="1:11" x14ac:dyDescent="0.35">
      <c r="A1645" s="62">
        <v>1639</v>
      </c>
      <c r="B1645" s="62">
        <v>-0.13655999999999999</v>
      </c>
      <c r="C1645" s="62">
        <v>-8.6849999999999997E-2</v>
      </c>
      <c r="D1645" s="62">
        <v>0.12589</v>
      </c>
      <c r="E1645" s="62">
        <v>-7.4679999999999996E-2</v>
      </c>
      <c r="F1645" s="62">
        <v>-5.1709999999999999E-2</v>
      </c>
      <c r="G1645" s="62">
        <v>0.17127999999999999</v>
      </c>
      <c r="H1645" s="62">
        <v>0.12271</v>
      </c>
      <c r="I1645" s="62">
        <v>0.12855</v>
      </c>
      <c r="J1645" s="62">
        <v>7.2459999999999997E-2</v>
      </c>
      <c r="K1645" s="62">
        <v>6.905E-2</v>
      </c>
    </row>
    <row r="1646" spans="1:11" x14ac:dyDescent="0.35">
      <c r="A1646" s="62">
        <v>1640</v>
      </c>
      <c r="B1646" s="62">
        <v>-0.13242000000000001</v>
      </c>
      <c r="C1646" s="62">
        <v>-5.9409999999999998E-2</v>
      </c>
      <c r="D1646" s="62">
        <v>0.11434</v>
      </c>
      <c r="E1646" s="62">
        <v>3.1350000000000003E-2</v>
      </c>
      <c r="F1646" s="62">
        <v>-6.7339999999999997E-2</v>
      </c>
      <c r="G1646" s="62">
        <v>0.12765000000000001</v>
      </c>
      <c r="H1646" s="62">
        <v>0.27948000000000001</v>
      </c>
      <c r="I1646" s="62">
        <v>5.2109999999999997E-2</v>
      </c>
      <c r="J1646" s="62">
        <v>8.8410000000000002E-2</v>
      </c>
      <c r="K1646" s="62">
        <v>8.4440000000000001E-2</v>
      </c>
    </row>
    <row r="1647" spans="1:11" x14ac:dyDescent="0.35">
      <c r="A1647" s="62">
        <v>1641</v>
      </c>
      <c r="B1647" s="62">
        <v>-0.12637000000000001</v>
      </c>
      <c r="C1647" s="62">
        <v>-5.1999999999999998E-2</v>
      </c>
      <c r="D1647" s="62">
        <v>0.10596999999999999</v>
      </c>
      <c r="E1647" s="62">
        <v>4.4249999999999998E-2</v>
      </c>
      <c r="F1647" s="62">
        <v>-3.6490000000000002E-2</v>
      </c>
      <c r="G1647" s="62">
        <v>9.9330000000000002E-2</v>
      </c>
      <c r="H1647" s="62">
        <v>0.28634999999999999</v>
      </c>
      <c r="I1647" s="62">
        <v>2.256E-2</v>
      </c>
      <c r="J1647" s="62">
        <v>8.8800000000000004E-2</v>
      </c>
      <c r="K1647" s="62">
        <v>4.3229999999999998E-2</v>
      </c>
    </row>
    <row r="1648" spans="1:11" x14ac:dyDescent="0.35">
      <c r="A1648" s="62">
        <v>1642</v>
      </c>
      <c r="B1648" s="62">
        <v>-0.12698000000000001</v>
      </c>
      <c r="C1648" s="62">
        <v>-4.7100000000000003E-2</v>
      </c>
      <c r="D1648" s="62">
        <v>0.10653</v>
      </c>
      <c r="E1648" s="62">
        <v>6.6409999999999997E-2</v>
      </c>
      <c r="F1648" s="62">
        <v>-5.0889999999999998E-2</v>
      </c>
      <c r="G1648" s="62">
        <v>9.6229999999999996E-2</v>
      </c>
      <c r="H1648" s="62">
        <v>0.32555000000000001</v>
      </c>
      <c r="I1648" s="62">
        <v>1.103E-2</v>
      </c>
      <c r="J1648" s="62">
        <v>9.2380000000000004E-2</v>
      </c>
      <c r="K1648" s="62">
        <v>6.012E-2</v>
      </c>
    </row>
    <row r="1649" spans="1:11" x14ac:dyDescent="0.35">
      <c r="A1649" s="62">
        <v>1643</v>
      </c>
      <c r="B1649" s="62">
        <v>-0.13458000000000001</v>
      </c>
      <c r="C1649" s="62">
        <v>-6.2619999999999995E-2</v>
      </c>
      <c r="D1649" s="62">
        <v>0.11343</v>
      </c>
      <c r="E1649" s="62">
        <v>7.2100000000000003E-3</v>
      </c>
      <c r="F1649" s="62">
        <v>-5.5870000000000003E-2</v>
      </c>
      <c r="G1649" s="62">
        <v>0.13270000000000001</v>
      </c>
      <c r="H1649" s="62">
        <v>0.24129999999999999</v>
      </c>
      <c r="I1649" s="62">
        <v>6.4589999999999995E-2</v>
      </c>
      <c r="J1649" s="62">
        <v>8.5019999999999998E-2</v>
      </c>
      <c r="K1649" s="62">
        <v>7.1590000000000001E-2</v>
      </c>
    </row>
    <row r="1650" spans="1:11" x14ac:dyDescent="0.35">
      <c r="A1650" s="62">
        <v>1644</v>
      </c>
      <c r="B1650" s="62">
        <v>-0.12687000000000001</v>
      </c>
      <c r="C1650" s="62">
        <v>-5.4420000000000003E-2</v>
      </c>
      <c r="D1650" s="62">
        <v>0.10394</v>
      </c>
      <c r="E1650" s="62">
        <v>1.9560000000000001E-2</v>
      </c>
      <c r="F1650" s="62">
        <v>-2.2169999999999999E-2</v>
      </c>
      <c r="G1650" s="62">
        <v>0.10705000000000001</v>
      </c>
      <c r="H1650" s="62">
        <v>0.24553</v>
      </c>
      <c r="I1650" s="62">
        <v>3.8870000000000002E-2</v>
      </c>
      <c r="J1650" s="62">
        <v>8.6169999999999997E-2</v>
      </c>
      <c r="K1650" s="62">
        <v>2.9600000000000001E-2</v>
      </c>
    </row>
    <row r="1651" spans="1:11" x14ac:dyDescent="0.35">
      <c r="A1651" s="62">
        <v>1645</v>
      </c>
      <c r="B1651" s="62">
        <v>-0.13871</v>
      </c>
      <c r="C1651" s="62">
        <v>-9.9019999999999997E-2</v>
      </c>
      <c r="D1651" s="62">
        <v>0.13008</v>
      </c>
      <c r="E1651" s="62">
        <v>-0.12062</v>
      </c>
      <c r="F1651" s="62">
        <v>-7.009E-2</v>
      </c>
      <c r="G1651" s="62">
        <v>0.20629</v>
      </c>
      <c r="H1651" s="62">
        <v>6.8239999999999995E-2</v>
      </c>
      <c r="I1651" s="62">
        <v>0.18013999999999999</v>
      </c>
      <c r="J1651" s="62">
        <v>6.7549999999999999E-2</v>
      </c>
      <c r="K1651" s="62">
        <v>8.5010000000000002E-2</v>
      </c>
    </row>
    <row r="1652" spans="1:11" x14ac:dyDescent="0.35">
      <c r="A1652" s="62">
        <v>1646</v>
      </c>
      <c r="B1652" s="62">
        <v>-0.13763</v>
      </c>
      <c r="C1652" s="62">
        <v>-7.7210000000000001E-2</v>
      </c>
      <c r="D1652" s="62">
        <v>0.12512000000000001</v>
      </c>
      <c r="E1652" s="62">
        <v>-2.7730000000000001E-2</v>
      </c>
      <c r="F1652" s="62">
        <v>-7.775E-2</v>
      </c>
      <c r="G1652" s="62">
        <v>0.16344</v>
      </c>
      <c r="H1652" s="62">
        <v>0.19583999999999999</v>
      </c>
      <c r="I1652" s="62">
        <v>0.10324999999999999</v>
      </c>
      <c r="J1652" s="62">
        <v>7.9589999999999994E-2</v>
      </c>
      <c r="K1652" s="62">
        <v>9.5909999999999995E-2</v>
      </c>
    </row>
    <row r="1653" spans="1:11" x14ac:dyDescent="0.35">
      <c r="A1653" s="62">
        <v>1647</v>
      </c>
      <c r="B1653" s="62">
        <v>-0.13507</v>
      </c>
      <c r="C1653" s="62">
        <v>-6.2649999999999997E-2</v>
      </c>
      <c r="D1653" s="62">
        <v>0.1118</v>
      </c>
      <c r="E1653" s="62">
        <v>-1.3600000000000001E-3</v>
      </c>
      <c r="F1653" s="62">
        <v>-5.3699999999999998E-2</v>
      </c>
      <c r="G1653" s="62">
        <v>0.13627</v>
      </c>
      <c r="H1653" s="62">
        <v>0.22553000000000001</v>
      </c>
      <c r="I1653" s="62">
        <v>7.0239999999999997E-2</v>
      </c>
      <c r="J1653" s="62">
        <v>8.3960000000000007E-2</v>
      </c>
      <c r="K1653" s="62">
        <v>6.4939999999999998E-2</v>
      </c>
    </row>
    <row r="1654" spans="1:11" x14ac:dyDescent="0.35">
      <c r="A1654" s="62">
        <v>1648</v>
      </c>
      <c r="B1654" s="62">
        <v>-0.13457</v>
      </c>
      <c r="C1654" s="62">
        <v>-6.5129999999999993E-2</v>
      </c>
      <c r="D1654" s="62">
        <v>0.11333</v>
      </c>
      <c r="E1654" s="62">
        <v>-8.2199999999999999E-3</v>
      </c>
      <c r="F1654" s="62">
        <v>-4.8030000000000003E-2</v>
      </c>
      <c r="G1654" s="62">
        <v>0.13718</v>
      </c>
      <c r="H1654" s="62">
        <v>0.21159</v>
      </c>
      <c r="I1654" s="62">
        <v>7.2999999999999995E-2</v>
      </c>
      <c r="J1654" s="62">
        <v>8.2540000000000002E-2</v>
      </c>
      <c r="K1654" s="62">
        <v>6.0479999999999999E-2</v>
      </c>
    </row>
    <row r="1655" spans="1:11" x14ac:dyDescent="0.35">
      <c r="A1655" s="62">
        <v>1649</v>
      </c>
      <c r="B1655" s="62">
        <v>-0.12352</v>
      </c>
      <c r="C1655" s="62">
        <v>-7.9070000000000001E-2</v>
      </c>
      <c r="D1655" s="62">
        <v>8.8200000000000001E-2</v>
      </c>
      <c r="E1655" s="62">
        <v>5.2100000000000002E-3</v>
      </c>
      <c r="F1655" s="62">
        <v>-8.1920000000000007E-2</v>
      </c>
      <c r="G1655" s="62">
        <v>0.13647999999999999</v>
      </c>
      <c r="H1655" s="62">
        <v>0.25700000000000001</v>
      </c>
      <c r="I1655" s="62">
        <v>7.4690000000000006E-2</v>
      </c>
      <c r="J1655" s="62">
        <v>0.12609000000000001</v>
      </c>
      <c r="K1655" s="62">
        <v>0.11645999999999999</v>
      </c>
    </row>
    <row r="1656" spans="1:11" x14ac:dyDescent="0.35">
      <c r="A1656" s="62">
        <v>1650</v>
      </c>
      <c r="B1656" s="62">
        <v>0.19677</v>
      </c>
      <c r="C1656" s="62">
        <v>0.10463</v>
      </c>
      <c r="D1656" s="62">
        <v>-7.26E-3</v>
      </c>
      <c r="E1656" s="62">
        <v>7.2569999999999996E-2</v>
      </c>
      <c r="F1656" s="62">
        <v>0.13980999999999999</v>
      </c>
      <c r="G1656" s="62">
        <v>-2.572E-2</v>
      </c>
      <c r="H1656" s="62">
        <v>0.1145</v>
      </c>
      <c r="I1656" s="62">
        <v>4.3319999999999997E-2</v>
      </c>
      <c r="J1656" s="62">
        <v>2.989E-2</v>
      </c>
      <c r="K1656" s="62">
        <v>4.7449999999999999E-2</v>
      </c>
    </row>
    <row r="1657" spans="1:11" x14ac:dyDescent="0.35">
      <c r="A1657" s="62">
        <v>1651</v>
      </c>
      <c r="B1657" s="62">
        <v>-0.13847000000000001</v>
      </c>
      <c r="C1657" s="62">
        <v>-7.8960000000000002E-2</v>
      </c>
      <c r="D1657" s="62">
        <v>0.12052</v>
      </c>
      <c r="E1657" s="62">
        <v>-5.2200000000000003E-2</v>
      </c>
      <c r="F1657" s="62">
        <v>-6.2350000000000003E-2</v>
      </c>
      <c r="G1657" s="62">
        <v>0.16980999999999999</v>
      </c>
      <c r="H1657" s="62">
        <v>0.15687999999999999</v>
      </c>
      <c r="I1657" s="62">
        <v>0.12016</v>
      </c>
      <c r="J1657" s="62">
        <v>7.7380000000000004E-2</v>
      </c>
      <c r="K1657" s="62">
        <v>7.9960000000000003E-2</v>
      </c>
    </row>
    <row r="1658" spans="1:11" x14ac:dyDescent="0.35">
      <c r="A1658" s="62">
        <v>1652</v>
      </c>
      <c r="B1658" s="62">
        <v>-0.13757</v>
      </c>
      <c r="C1658" s="62">
        <v>-8.1589999999999996E-2</v>
      </c>
      <c r="D1658" s="62">
        <v>0.12214999999999999</v>
      </c>
      <c r="E1658" s="62">
        <v>-5.9089999999999997E-2</v>
      </c>
      <c r="F1658" s="62">
        <v>-5.688E-2</v>
      </c>
      <c r="G1658" s="62">
        <v>0.17068</v>
      </c>
      <c r="H1658" s="62">
        <v>0.14319999999999999</v>
      </c>
      <c r="I1658" s="62">
        <v>0.12306</v>
      </c>
      <c r="J1658" s="62">
        <v>7.5920000000000001E-2</v>
      </c>
      <c r="K1658" s="62">
        <v>7.5319999999999998E-2</v>
      </c>
    </row>
    <row r="1659" spans="1:11" x14ac:dyDescent="0.35">
      <c r="A1659" s="62">
        <v>1653</v>
      </c>
      <c r="B1659" s="62">
        <v>-0.13763</v>
      </c>
      <c r="C1659" s="62">
        <v>-7.6350000000000001E-2</v>
      </c>
      <c r="D1659" s="62">
        <v>0.12318</v>
      </c>
      <c r="E1659" s="62">
        <v>-2.7879999999999999E-2</v>
      </c>
      <c r="F1659" s="62">
        <v>-7.5310000000000002E-2</v>
      </c>
      <c r="G1659" s="62">
        <v>0.16383</v>
      </c>
      <c r="H1659" s="62">
        <v>0.19596</v>
      </c>
      <c r="I1659" s="62">
        <v>0.10518</v>
      </c>
      <c r="J1659" s="62">
        <v>8.0269999999999994E-2</v>
      </c>
      <c r="K1659" s="62">
        <v>9.5089999999999994E-2</v>
      </c>
    </row>
    <row r="1660" spans="1:11" x14ac:dyDescent="0.35">
      <c r="A1660" s="62">
        <v>1654</v>
      </c>
      <c r="B1660" s="62">
        <v>-0.13453999999999999</v>
      </c>
      <c r="C1660" s="62">
        <v>-6.4949999999999994E-2</v>
      </c>
      <c r="D1660" s="62">
        <v>0.11294999999999999</v>
      </c>
      <c r="E1660" s="62">
        <v>-8.2400000000000008E-3</v>
      </c>
      <c r="F1660" s="62">
        <v>-4.7629999999999999E-2</v>
      </c>
      <c r="G1660" s="62">
        <v>0.13733999999999999</v>
      </c>
      <c r="H1660" s="62">
        <v>0.21138999999999999</v>
      </c>
      <c r="I1660" s="62">
        <v>7.3380000000000001E-2</v>
      </c>
      <c r="J1660" s="62">
        <v>8.2659999999999997E-2</v>
      </c>
      <c r="K1660" s="62">
        <v>6.0199999999999997E-2</v>
      </c>
    </row>
    <row r="1661" spans="1:11" x14ac:dyDescent="0.35">
      <c r="A1661" s="62">
        <v>1655</v>
      </c>
      <c r="B1661" s="62">
        <v>-0.13464000000000001</v>
      </c>
      <c r="C1661" s="62">
        <v>-6.5479999999999997E-2</v>
      </c>
      <c r="D1661" s="62">
        <v>0.11075</v>
      </c>
      <c r="E1661" s="62">
        <v>-1.72E-2</v>
      </c>
      <c r="F1661" s="62">
        <v>-4.2860000000000002E-2</v>
      </c>
      <c r="G1661" s="62">
        <v>0.13844000000000001</v>
      </c>
      <c r="H1661" s="62">
        <v>0.20330999999999999</v>
      </c>
      <c r="I1661" s="62">
        <v>8.0100000000000005E-2</v>
      </c>
      <c r="J1661" s="62">
        <v>8.2140000000000005E-2</v>
      </c>
      <c r="K1661" s="62">
        <v>5.6250000000000001E-2</v>
      </c>
    </row>
    <row r="1662" spans="1:11" x14ac:dyDescent="0.35">
      <c r="A1662" s="62">
        <v>1656</v>
      </c>
      <c r="B1662" s="62">
        <v>2.792E-2</v>
      </c>
      <c r="C1662" s="62">
        <v>-0.16388</v>
      </c>
      <c r="D1662" s="62">
        <v>0.1211</v>
      </c>
      <c r="E1662" s="62">
        <v>3.3669999999999999E-2</v>
      </c>
      <c r="F1662" s="62">
        <v>6.3670000000000004E-2</v>
      </c>
      <c r="G1662" s="62">
        <v>0.12415</v>
      </c>
      <c r="H1662" s="62">
        <v>0.10428999999999999</v>
      </c>
      <c r="I1662" s="62">
        <v>4.8140000000000002E-2</v>
      </c>
      <c r="J1662" s="62">
        <v>0.16664999999999999</v>
      </c>
      <c r="K1662" s="62">
        <v>-4.5379999999999997E-2</v>
      </c>
    </row>
    <row r="1663" spans="1:11" x14ac:dyDescent="0.35">
      <c r="A1663" s="62">
        <v>1657</v>
      </c>
      <c r="B1663" s="62">
        <v>-0.13361000000000001</v>
      </c>
      <c r="C1663" s="62">
        <v>-6.1879999999999998E-2</v>
      </c>
      <c r="D1663" s="62">
        <v>0.11396000000000001</v>
      </c>
      <c r="E1663" s="62">
        <v>1.5820000000000001E-2</v>
      </c>
      <c r="F1663" s="62">
        <v>-5.7790000000000001E-2</v>
      </c>
      <c r="G1663" s="62">
        <v>0.13070000000000001</v>
      </c>
      <c r="H1663" s="62">
        <v>0.25346999999999997</v>
      </c>
      <c r="I1663" s="62">
        <v>6.0199999999999997E-2</v>
      </c>
      <c r="J1663" s="62">
        <v>8.6269999999999999E-2</v>
      </c>
      <c r="K1663" s="62">
        <v>7.5789999999999996E-2</v>
      </c>
    </row>
    <row r="1664" spans="1:11" x14ac:dyDescent="0.35">
      <c r="A1664" s="62">
        <v>1658</v>
      </c>
      <c r="B1664" s="62">
        <v>-0.36851</v>
      </c>
      <c r="C1664" s="62">
        <v>0.14022999999999999</v>
      </c>
      <c r="D1664" s="62">
        <v>-0.14732000000000001</v>
      </c>
      <c r="E1664" s="62">
        <v>7.7350000000000002E-2</v>
      </c>
      <c r="F1664" s="62">
        <v>0.25363000000000002</v>
      </c>
      <c r="G1664" s="62">
        <v>-3.0460000000000001E-2</v>
      </c>
      <c r="H1664" s="62">
        <v>0.18672</v>
      </c>
      <c r="I1664" s="62">
        <v>-2.7830000000000001E-2</v>
      </c>
      <c r="J1664" s="62">
        <v>4.7550000000000002E-2</v>
      </c>
      <c r="K1664" s="62">
        <v>0.10256999999999999</v>
      </c>
    </row>
    <row r="1665" spans="1:11" x14ac:dyDescent="0.35">
      <c r="A1665" s="62">
        <v>1659</v>
      </c>
      <c r="B1665" s="62">
        <v>0.18998000000000001</v>
      </c>
      <c r="C1665" s="62">
        <v>0.11558</v>
      </c>
      <c r="D1665" s="62">
        <v>3.9280000000000002E-2</v>
      </c>
      <c r="E1665" s="62">
        <v>0.13997000000000001</v>
      </c>
      <c r="F1665" s="62">
        <v>8.029E-2</v>
      </c>
      <c r="G1665" s="62">
        <v>-3.1949999999999999E-2</v>
      </c>
      <c r="H1665" s="62">
        <v>0.10953</v>
      </c>
      <c r="I1665" s="62">
        <v>-2.0899999999999998E-2</v>
      </c>
      <c r="J1665" s="62">
        <v>-8.6300000000000005E-3</v>
      </c>
      <c r="K1665" s="62">
        <v>2.0150000000000001E-2</v>
      </c>
    </row>
    <row r="1666" spans="1:11" x14ac:dyDescent="0.35">
      <c r="A1666" s="62">
        <v>1660</v>
      </c>
      <c r="B1666" s="62">
        <v>0.12282</v>
      </c>
      <c r="C1666" s="62">
        <v>0.18326000000000001</v>
      </c>
      <c r="D1666" s="62">
        <v>1.473E-2</v>
      </c>
      <c r="E1666" s="62">
        <v>1.8110000000000001E-2</v>
      </c>
      <c r="F1666" s="62">
        <v>-9.0889999999999999E-2</v>
      </c>
      <c r="G1666" s="62">
        <v>-5.1500000000000001E-3</v>
      </c>
      <c r="H1666" s="62">
        <v>0.16112000000000001</v>
      </c>
      <c r="I1666" s="62">
        <v>-0.13708999999999999</v>
      </c>
      <c r="J1666" s="62">
        <v>-3.5200000000000001E-3</v>
      </c>
      <c r="K1666" s="62">
        <v>9.5630000000000007E-2</v>
      </c>
    </row>
    <row r="1667" spans="1:11" x14ac:dyDescent="0.35">
      <c r="A1667" s="62">
        <v>1661</v>
      </c>
      <c r="B1667" s="62">
        <v>-0.37373000000000001</v>
      </c>
      <c r="C1667" s="62">
        <v>0.12917000000000001</v>
      </c>
      <c r="D1667" s="62">
        <v>-0.11028</v>
      </c>
      <c r="E1667" s="62">
        <v>0.12348000000000001</v>
      </c>
      <c r="F1667" s="62">
        <v>0.15243999999999999</v>
      </c>
      <c r="G1667" s="62">
        <v>-1.5769999999999999E-2</v>
      </c>
      <c r="H1667" s="62">
        <v>7.6160000000000005E-2</v>
      </c>
      <c r="I1667" s="62">
        <v>-8.0130000000000007E-2</v>
      </c>
      <c r="J1667" s="62">
        <v>4.4089999999999997E-2</v>
      </c>
      <c r="K1667" s="62">
        <v>7.9350000000000004E-2</v>
      </c>
    </row>
    <row r="1668" spans="1:11" x14ac:dyDescent="0.35">
      <c r="A1668" s="62">
        <v>1662</v>
      </c>
      <c r="B1668" s="62">
        <v>-0.37470999999999999</v>
      </c>
      <c r="C1668" s="62">
        <v>0.13339000000000001</v>
      </c>
      <c r="D1668" s="62">
        <v>-0.11144999999999999</v>
      </c>
      <c r="E1668" s="62">
        <v>0.14119000000000001</v>
      </c>
      <c r="F1668" s="62">
        <v>0.14380000000000001</v>
      </c>
      <c r="G1668" s="62">
        <v>-1.865E-2</v>
      </c>
      <c r="H1668" s="62">
        <v>0.10426000000000001</v>
      </c>
      <c r="I1668" s="62">
        <v>-8.8999999999999996E-2</v>
      </c>
      <c r="J1668" s="62">
        <v>4.7109999999999999E-2</v>
      </c>
      <c r="K1668" s="62">
        <v>8.9550000000000005E-2</v>
      </c>
    </row>
    <row r="1669" spans="1:11" x14ac:dyDescent="0.35">
      <c r="A1669" s="62">
        <v>1663</v>
      </c>
      <c r="B1669" s="62">
        <v>-0.37478</v>
      </c>
      <c r="C1669" s="62">
        <v>0.13320000000000001</v>
      </c>
      <c r="D1669" s="62">
        <v>-0.11105</v>
      </c>
      <c r="E1669" s="62">
        <v>0.14121</v>
      </c>
      <c r="F1669" s="62">
        <v>0.14343</v>
      </c>
      <c r="G1669" s="62">
        <v>-1.8859999999999998E-2</v>
      </c>
      <c r="H1669" s="62">
        <v>0.10456</v>
      </c>
      <c r="I1669" s="62">
        <v>-8.9419999999999999E-2</v>
      </c>
      <c r="J1669" s="62">
        <v>4.6989999999999997E-2</v>
      </c>
      <c r="K1669" s="62">
        <v>8.9899999999999994E-2</v>
      </c>
    </row>
    <row r="1670" spans="1:11" x14ac:dyDescent="0.35">
      <c r="A1670" s="62">
        <v>1664</v>
      </c>
      <c r="B1670" s="62">
        <v>-0.37353999999999998</v>
      </c>
      <c r="C1670" s="62">
        <v>0.13336999999999999</v>
      </c>
      <c r="D1670" s="62">
        <v>-0.13213</v>
      </c>
      <c r="E1670" s="62">
        <v>6.2260000000000003E-2</v>
      </c>
      <c r="F1670" s="62">
        <v>0.23069000000000001</v>
      </c>
      <c r="G1670" s="62">
        <v>-1.372E-2</v>
      </c>
      <c r="H1670" s="62">
        <v>8.4269999999999998E-2</v>
      </c>
      <c r="I1670" s="62">
        <v>-2.7230000000000001E-2</v>
      </c>
      <c r="J1670" s="62">
        <v>4.5690000000000001E-2</v>
      </c>
      <c r="K1670" s="62">
        <v>6.7309999999999995E-2</v>
      </c>
    </row>
    <row r="1671" spans="1:11" x14ac:dyDescent="0.35">
      <c r="A1671" s="62">
        <v>1665</v>
      </c>
      <c r="B1671" s="62">
        <v>-0.37393999999999999</v>
      </c>
      <c r="C1671" s="62">
        <v>0.12428</v>
      </c>
      <c r="D1671" s="62">
        <v>-0.1079</v>
      </c>
      <c r="E1671" s="62">
        <v>0.10026</v>
      </c>
      <c r="F1671" s="62">
        <v>0.15747</v>
      </c>
      <c r="G1671" s="62">
        <v>-8.5800000000000008E-3</v>
      </c>
      <c r="H1671" s="62">
        <v>2.546E-2</v>
      </c>
      <c r="I1671" s="62">
        <v>-6.8349999999999994E-2</v>
      </c>
      <c r="J1671" s="62">
        <v>4.0849999999999997E-2</v>
      </c>
      <c r="K1671" s="62">
        <v>6.0440000000000001E-2</v>
      </c>
    </row>
    <row r="1672" spans="1:11" x14ac:dyDescent="0.35">
      <c r="A1672" s="62">
        <v>1666</v>
      </c>
      <c r="B1672" s="62">
        <v>-0.37946000000000002</v>
      </c>
      <c r="C1672" s="62">
        <v>0.13763</v>
      </c>
      <c r="D1672" s="62">
        <v>-7.3730000000000004E-2</v>
      </c>
      <c r="E1672" s="62">
        <v>9.4750000000000001E-2</v>
      </c>
      <c r="F1672" s="62">
        <v>0.18837000000000001</v>
      </c>
      <c r="G1672" s="62">
        <v>-1.201E-2</v>
      </c>
      <c r="H1672" s="62">
        <v>-7.1000000000000004E-3</v>
      </c>
      <c r="I1672" s="62">
        <v>-7.5740000000000002E-2</v>
      </c>
      <c r="J1672" s="62">
        <v>-9.5099999999999994E-3</v>
      </c>
      <c r="K1672" s="62">
        <v>7.7999999999999999E-4</v>
      </c>
    </row>
    <row r="1673" spans="1:11" x14ac:dyDescent="0.35">
      <c r="A1673" s="62">
        <v>1667</v>
      </c>
      <c r="B1673" s="62">
        <v>-0.38275999999999999</v>
      </c>
      <c r="C1673" s="62">
        <v>0.14105000000000001</v>
      </c>
      <c r="D1673" s="62">
        <v>-5.5710000000000003E-2</v>
      </c>
      <c r="E1673" s="62">
        <v>0.1759</v>
      </c>
      <c r="F1673" s="62">
        <v>9.3439999999999995E-2</v>
      </c>
      <c r="G1673" s="62">
        <v>-1.257E-2</v>
      </c>
      <c r="H1673" s="62">
        <v>4.3499999999999997E-3</v>
      </c>
      <c r="I1673" s="62">
        <v>-0.13588</v>
      </c>
      <c r="J1673" s="62">
        <v>-6.0699999999999999E-3</v>
      </c>
      <c r="K1673" s="62">
        <v>1.7749999999999998E-2</v>
      </c>
    </row>
    <row r="1674" spans="1:11" x14ac:dyDescent="0.35">
      <c r="A1674" s="62">
        <v>1668</v>
      </c>
      <c r="B1674" s="62">
        <v>-0.37747999999999998</v>
      </c>
      <c r="C1674" s="62">
        <v>0.12759999999999999</v>
      </c>
      <c r="D1674" s="62">
        <v>-8.3699999999999997E-2</v>
      </c>
      <c r="E1674" s="62">
        <v>0.20143</v>
      </c>
      <c r="F1674" s="62">
        <v>5.3379999999999997E-2</v>
      </c>
      <c r="G1674" s="62">
        <v>-1.5480000000000001E-2</v>
      </c>
      <c r="H1674" s="62">
        <v>6.5629999999999994E-2</v>
      </c>
      <c r="I1674" s="62">
        <v>-0.14454</v>
      </c>
      <c r="J1674" s="62">
        <v>4.5629999999999997E-2</v>
      </c>
      <c r="K1674" s="62">
        <v>9.1600000000000001E-2</v>
      </c>
    </row>
    <row r="1675" spans="1:11" x14ac:dyDescent="0.35">
      <c r="A1675" s="62">
        <v>1669</v>
      </c>
      <c r="B1675" s="62">
        <v>-0.37952999999999998</v>
      </c>
      <c r="C1675" s="62">
        <v>0.1371</v>
      </c>
      <c r="D1675" s="62">
        <v>-7.5639999999999999E-2</v>
      </c>
      <c r="E1675" s="62">
        <v>8.48E-2</v>
      </c>
      <c r="F1675" s="62">
        <v>0.19183</v>
      </c>
      <c r="G1675" s="62">
        <v>-9.4400000000000005E-3</v>
      </c>
      <c r="H1675" s="62">
        <v>-2.0570000000000001E-2</v>
      </c>
      <c r="I1675" s="62">
        <v>-6.8949999999999997E-2</v>
      </c>
      <c r="J1675" s="62">
        <v>-1.0540000000000001E-2</v>
      </c>
      <c r="K1675" s="62">
        <v>-5.2399999999999999E-3</v>
      </c>
    </row>
    <row r="1676" spans="1:11" x14ac:dyDescent="0.35">
      <c r="A1676" s="62">
        <v>1670</v>
      </c>
      <c r="B1676" s="62">
        <v>-0.37576999999999999</v>
      </c>
      <c r="C1676" s="62">
        <v>0.11773</v>
      </c>
      <c r="D1676" s="62">
        <v>-8.4390000000000007E-2</v>
      </c>
      <c r="E1676" s="62">
        <v>0.14613000000000001</v>
      </c>
      <c r="F1676" s="62">
        <v>7.6840000000000006E-2</v>
      </c>
      <c r="G1676" s="62">
        <v>-4.9699999999999996E-3</v>
      </c>
      <c r="H1676" s="62">
        <v>-1.6910000000000001E-2</v>
      </c>
      <c r="I1676" s="62">
        <v>-0.11403000000000001</v>
      </c>
      <c r="J1676" s="62">
        <v>3.73E-2</v>
      </c>
      <c r="K1676" s="62">
        <v>5.987E-2</v>
      </c>
    </row>
    <row r="1677" spans="1:11" x14ac:dyDescent="0.35">
      <c r="A1677" s="62">
        <v>1671</v>
      </c>
      <c r="B1677" s="62">
        <v>-0.38088</v>
      </c>
      <c r="C1677" s="62">
        <v>0.14016999999999999</v>
      </c>
      <c r="D1677" s="62">
        <v>-7.4459999999999998E-2</v>
      </c>
      <c r="E1677" s="62">
        <v>0.10262</v>
      </c>
      <c r="F1677" s="62">
        <v>0.18096000000000001</v>
      </c>
      <c r="G1677" s="62">
        <v>-1.354E-2</v>
      </c>
      <c r="H1677" s="62">
        <v>9.3299999999999998E-3</v>
      </c>
      <c r="I1677" s="62">
        <v>-8.0299999999999996E-2</v>
      </c>
      <c r="J1677" s="62">
        <v>-8.2299999999999995E-3</v>
      </c>
      <c r="K1677" s="62">
        <v>7.0800000000000004E-3</v>
      </c>
    </row>
    <row r="1678" spans="1:11" x14ac:dyDescent="0.35">
      <c r="A1678" s="62">
        <v>1672</v>
      </c>
      <c r="B1678" s="62">
        <v>-0.24068999999999999</v>
      </c>
      <c r="C1678" s="62">
        <v>8.5940000000000003E-2</v>
      </c>
      <c r="D1678" s="62">
        <v>-9.5420000000000005E-2</v>
      </c>
      <c r="E1678" s="62">
        <v>2.0310000000000002E-2</v>
      </c>
      <c r="F1678" s="62">
        <v>0.17663999999999999</v>
      </c>
      <c r="G1678" s="62">
        <v>-3.3640000000000003E-2</v>
      </c>
      <c r="H1678" s="62">
        <v>0.23698</v>
      </c>
      <c r="I1678" s="62">
        <v>1.5480000000000001E-2</v>
      </c>
      <c r="J1678" s="62">
        <v>1.1299999999999999E-2</v>
      </c>
      <c r="K1678" s="62">
        <v>-3.4860000000000002E-2</v>
      </c>
    </row>
    <row r="1679" spans="1:11" x14ac:dyDescent="0.35">
      <c r="A1679" s="62">
        <v>1673</v>
      </c>
      <c r="B1679" s="62">
        <v>-0.38405</v>
      </c>
      <c r="C1679" s="62">
        <v>0.14391000000000001</v>
      </c>
      <c r="D1679" s="62">
        <v>-7.0680000000000007E-2</v>
      </c>
      <c r="E1679" s="62">
        <v>0.12803</v>
      </c>
      <c r="F1679" s="62">
        <v>0.16203999999999999</v>
      </c>
      <c r="G1679" s="62">
        <v>-1.5259999999999999E-2</v>
      </c>
      <c r="H1679" s="62">
        <v>2.6939999999999999E-2</v>
      </c>
      <c r="I1679" s="62">
        <v>-9.5390000000000003E-2</v>
      </c>
      <c r="J1679" s="62">
        <v>-3.2299999999999998E-3</v>
      </c>
      <c r="K1679" s="62">
        <v>1.4749999999999999E-2</v>
      </c>
    </row>
    <row r="1680" spans="1:11" x14ac:dyDescent="0.35">
      <c r="A1680" s="62">
        <v>1674</v>
      </c>
      <c r="B1680" s="62">
        <v>-0.38712999999999997</v>
      </c>
      <c r="C1680" s="62">
        <v>0.13320000000000001</v>
      </c>
      <c r="D1680" s="62">
        <v>-2.2599999999999999E-2</v>
      </c>
      <c r="E1680" s="62">
        <v>0.23955000000000001</v>
      </c>
      <c r="F1680" s="62">
        <v>-3.5400000000000002E-3</v>
      </c>
      <c r="G1680" s="62">
        <v>-1.1769999999999999E-2</v>
      </c>
      <c r="H1680" s="62">
        <v>-3.2969999999999999E-2</v>
      </c>
      <c r="I1680" s="62">
        <v>-0.19744999999999999</v>
      </c>
      <c r="J1680" s="62">
        <v>-7.4599999999999996E-3</v>
      </c>
      <c r="K1680" s="62">
        <v>2.317E-2</v>
      </c>
    </row>
    <row r="1681" spans="1:11" x14ac:dyDescent="0.35">
      <c r="A1681" s="62">
        <v>1675</v>
      </c>
      <c r="B1681" s="62">
        <v>-0.37214999999999998</v>
      </c>
      <c r="C1681" s="62">
        <v>0.12342</v>
      </c>
      <c r="D1681" s="62">
        <v>-0.10442</v>
      </c>
      <c r="E1681" s="62">
        <v>0.11234</v>
      </c>
      <c r="F1681" s="62">
        <v>0.15851000000000001</v>
      </c>
      <c r="G1681" s="62">
        <v>-1.108E-2</v>
      </c>
      <c r="H1681" s="62">
        <v>3.3520000000000001E-2</v>
      </c>
      <c r="I1681" s="62">
        <v>-7.6270000000000004E-2</v>
      </c>
      <c r="J1681" s="62">
        <v>4.1880000000000001E-2</v>
      </c>
      <c r="K1681" s="62">
        <v>6.4490000000000006E-2</v>
      </c>
    </row>
    <row r="1682" spans="1:11" x14ac:dyDescent="0.35">
      <c r="A1682" s="62">
        <v>1676</v>
      </c>
      <c r="B1682" s="62">
        <v>-0.37481999999999999</v>
      </c>
      <c r="C1682" s="62">
        <v>0.12877</v>
      </c>
      <c r="D1682" s="62">
        <v>-0.10935</v>
      </c>
      <c r="E1682" s="62">
        <v>0.11804000000000001</v>
      </c>
      <c r="F1682" s="62">
        <v>0.14863999999999999</v>
      </c>
      <c r="G1682" s="62">
        <v>-1.0749999999999999E-2</v>
      </c>
      <c r="H1682" s="62">
        <v>5.1729999999999998E-2</v>
      </c>
      <c r="I1682" s="62">
        <v>-7.6950000000000005E-2</v>
      </c>
      <c r="J1682" s="62">
        <v>4.3880000000000002E-2</v>
      </c>
      <c r="K1682" s="62">
        <v>6.9639999999999994E-2</v>
      </c>
    </row>
    <row r="1683" spans="1:11" x14ac:dyDescent="0.35">
      <c r="A1683" s="62">
        <v>1677</v>
      </c>
      <c r="B1683" s="62">
        <v>-0.37756000000000001</v>
      </c>
      <c r="C1683" s="62">
        <v>0.12695999999999999</v>
      </c>
      <c r="D1683" s="62">
        <v>-8.5110000000000005E-2</v>
      </c>
      <c r="E1683" s="62">
        <v>0.19156999999999999</v>
      </c>
      <c r="F1683" s="62">
        <v>5.5910000000000001E-2</v>
      </c>
      <c r="G1683" s="62">
        <v>-1.26E-2</v>
      </c>
      <c r="H1683" s="62">
        <v>5.0930000000000003E-2</v>
      </c>
      <c r="I1683" s="62">
        <v>-0.13830000000000001</v>
      </c>
      <c r="J1683" s="62">
        <v>4.4380000000000003E-2</v>
      </c>
      <c r="K1683" s="62">
        <v>8.5290000000000005E-2</v>
      </c>
    </row>
    <row r="1684" spans="1:11" x14ac:dyDescent="0.35">
      <c r="A1684" s="62">
        <v>1678</v>
      </c>
      <c r="B1684" s="62">
        <v>-0.37653999999999999</v>
      </c>
      <c r="C1684" s="62">
        <v>0.13102</v>
      </c>
      <c r="D1684" s="62">
        <v>-0.10351</v>
      </c>
      <c r="E1684" s="62">
        <v>0.14593999999999999</v>
      </c>
      <c r="F1684" s="62">
        <v>0.13169</v>
      </c>
      <c r="G1684" s="62">
        <v>-1.882E-2</v>
      </c>
      <c r="H1684" s="62">
        <v>9.7180000000000002E-2</v>
      </c>
      <c r="I1684" s="62">
        <v>-9.7970000000000002E-2</v>
      </c>
      <c r="J1684" s="62">
        <v>4.6390000000000001E-2</v>
      </c>
      <c r="K1684" s="62">
        <v>9.0490000000000001E-2</v>
      </c>
    </row>
    <row r="1685" spans="1:11" x14ac:dyDescent="0.35">
      <c r="A1685" s="62">
        <v>1679</v>
      </c>
      <c r="B1685" s="62">
        <v>-0.37478</v>
      </c>
      <c r="C1685" s="62">
        <v>0.12134</v>
      </c>
      <c r="D1685" s="62">
        <v>-8.5559999999999997E-2</v>
      </c>
      <c r="E1685" s="62">
        <v>0.16589000000000001</v>
      </c>
      <c r="F1685" s="62">
        <v>7.4200000000000002E-2</v>
      </c>
      <c r="G1685" s="62">
        <v>-6.9800000000000001E-3</v>
      </c>
      <c r="H1685" s="62">
        <v>4.5900000000000003E-3</v>
      </c>
      <c r="I1685" s="62">
        <v>-0.12239</v>
      </c>
      <c r="J1685" s="62">
        <v>4.079E-2</v>
      </c>
      <c r="K1685" s="62">
        <v>6.6659999999999997E-2</v>
      </c>
    </row>
    <row r="1686" spans="1:11" x14ac:dyDescent="0.35">
      <c r="A1686" s="62">
        <v>1680</v>
      </c>
      <c r="B1686" s="62">
        <v>-0.37966</v>
      </c>
      <c r="C1686" s="62">
        <v>0.13694000000000001</v>
      </c>
      <c r="D1686" s="62">
        <v>-7.2050000000000003E-2</v>
      </c>
      <c r="E1686" s="62">
        <v>9.4899999999999998E-2</v>
      </c>
      <c r="F1686" s="62">
        <v>0.18631</v>
      </c>
      <c r="G1686" s="62">
        <v>-1.23E-2</v>
      </c>
      <c r="H1686" s="62">
        <v>-7.4400000000000004E-3</v>
      </c>
      <c r="I1686" s="62">
        <v>-7.7530000000000002E-2</v>
      </c>
      <c r="J1686" s="62">
        <v>-1.009E-2</v>
      </c>
      <c r="K1686" s="62">
        <v>1.57E-3</v>
      </c>
    </row>
    <row r="1687" spans="1:11" x14ac:dyDescent="0.35">
      <c r="A1687" s="62">
        <v>1681</v>
      </c>
      <c r="B1687" s="62">
        <v>-0.37495000000000001</v>
      </c>
      <c r="C1687" s="62">
        <v>0.12837999999999999</v>
      </c>
      <c r="D1687" s="62">
        <v>-0.10857</v>
      </c>
      <c r="E1687" s="62">
        <v>0.11806999999999999</v>
      </c>
      <c r="F1687" s="62">
        <v>0.14788999999999999</v>
      </c>
      <c r="G1687" s="62">
        <v>-1.115E-2</v>
      </c>
      <c r="H1687" s="62">
        <v>5.2330000000000002E-2</v>
      </c>
      <c r="I1687" s="62">
        <v>-7.7770000000000006E-2</v>
      </c>
      <c r="J1687" s="62">
        <v>4.3650000000000001E-2</v>
      </c>
      <c r="K1687" s="62">
        <v>7.0349999999999996E-2</v>
      </c>
    </row>
    <row r="1688" spans="1:11" x14ac:dyDescent="0.35">
      <c r="A1688" s="62">
        <v>1682</v>
      </c>
      <c r="B1688" s="62">
        <v>-0.38033</v>
      </c>
      <c r="C1688" s="62">
        <v>0.14244999999999999</v>
      </c>
      <c r="D1688" s="62">
        <v>-7.2889999999999996E-2</v>
      </c>
      <c r="E1688" s="62">
        <v>0.1225</v>
      </c>
      <c r="F1688" s="62">
        <v>0.1757</v>
      </c>
      <c r="G1688" s="62">
        <v>-1.6959999999999999E-2</v>
      </c>
      <c r="H1688" s="62">
        <v>3.2930000000000001E-2</v>
      </c>
      <c r="I1688" s="62">
        <v>-9.1539999999999996E-2</v>
      </c>
      <c r="J1688" s="62">
        <v>-5.5700000000000003E-3</v>
      </c>
      <c r="K1688" s="62">
        <v>1.636E-2</v>
      </c>
    </row>
    <row r="1689" spans="1:11" x14ac:dyDescent="0.35">
      <c r="A1689" s="62">
        <v>1683</v>
      </c>
      <c r="B1689" s="62">
        <v>-0.37878000000000001</v>
      </c>
      <c r="C1689" s="62">
        <v>0.10939</v>
      </c>
      <c r="D1689" s="62">
        <v>-9.8180000000000003E-2</v>
      </c>
      <c r="E1689" s="62">
        <v>6.0560000000000003E-2</v>
      </c>
      <c r="F1689" s="62">
        <v>0.13733999999999999</v>
      </c>
      <c r="G1689" s="62">
        <v>2.7490000000000001E-2</v>
      </c>
      <c r="H1689" s="62">
        <v>-2.6499999999999999E-2</v>
      </c>
      <c r="I1689" s="62">
        <v>-2.154E-2</v>
      </c>
      <c r="J1689" s="62">
        <v>3.6060000000000002E-2</v>
      </c>
      <c r="K1689" s="62">
        <v>8.7529999999999997E-2</v>
      </c>
    </row>
    <row r="1690" spans="1:11" x14ac:dyDescent="0.35">
      <c r="A1690" s="62">
        <v>1684</v>
      </c>
      <c r="B1690" s="62">
        <v>2.615E-2</v>
      </c>
      <c r="C1690" s="62">
        <v>-0.1036</v>
      </c>
      <c r="D1690" s="62">
        <v>0.1353</v>
      </c>
      <c r="E1690" s="62">
        <v>9.2509999999999995E-2</v>
      </c>
      <c r="F1690" s="62">
        <v>0.18012</v>
      </c>
      <c r="G1690" s="62">
        <v>5.8689999999999999E-2</v>
      </c>
      <c r="H1690" s="62">
        <v>0.20610000000000001</v>
      </c>
      <c r="I1690" s="62">
        <v>2.2720000000000001E-2</v>
      </c>
      <c r="J1690" s="62">
        <v>0.12189</v>
      </c>
      <c r="K1690" s="62">
        <v>-0.12859999999999999</v>
      </c>
    </row>
    <row r="1691" spans="1:11" x14ac:dyDescent="0.35">
      <c r="A1691" s="62">
        <v>1685</v>
      </c>
      <c r="B1691" s="62">
        <v>-3.492E-2</v>
      </c>
      <c r="C1691" s="62">
        <v>4.3439999999999999E-2</v>
      </c>
      <c r="D1691" s="62">
        <v>3.6220000000000002E-2</v>
      </c>
      <c r="E1691" s="62">
        <v>5.3200000000000001E-3</v>
      </c>
      <c r="F1691" s="62">
        <v>-9.1240000000000002E-2</v>
      </c>
      <c r="G1691" s="62">
        <v>-0.19838</v>
      </c>
      <c r="H1691" s="62">
        <v>0.10700999999999999</v>
      </c>
      <c r="I1691" s="62">
        <v>0.18312999999999999</v>
      </c>
      <c r="J1691" s="62">
        <v>-4.7399999999999998E-2</v>
      </c>
      <c r="K1691" s="62">
        <v>7.6869999999999994E-2</v>
      </c>
    </row>
    <row r="1692" spans="1:11" x14ac:dyDescent="0.35">
      <c r="A1692" s="62">
        <v>1686</v>
      </c>
      <c r="B1692" s="62">
        <v>6.0510000000000001E-2</v>
      </c>
      <c r="C1692" s="62">
        <v>-6.2420000000000003E-2</v>
      </c>
      <c r="D1692" s="62">
        <v>-0.12441000000000001</v>
      </c>
      <c r="E1692" s="62">
        <v>0.17834</v>
      </c>
      <c r="F1692" s="62">
        <v>8.6779999999999996E-2</v>
      </c>
      <c r="G1692" s="62">
        <v>-9.017E-2</v>
      </c>
      <c r="H1692" s="62">
        <v>3.7440000000000001E-2</v>
      </c>
      <c r="I1692" s="62">
        <v>-1.52E-2</v>
      </c>
      <c r="J1692" s="62">
        <v>-5.8290000000000002E-2</v>
      </c>
      <c r="K1692" s="62">
        <v>-3.8949999999999999E-2</v>
      </c>
    </row>
    <row r="1693" spans="1:11" x14ac:dyDescent="0.35">
      <c r="A1693" s="62">
        <v>1687</v>
      </c>
      <c r="B1693" s="62">
        <v>-0.41743999999999998</v>
      </c>
      <c r="C1693" s="62">
        <v>0.11418</v>
      </c>
      <c r="D1693" s="62">
        <v>-0.14419000000000001</v>
      </c>
      <c r="E1693" s="62">
        <v>9.3479999999999994E-2</v>
      </c>
      <c r="F1693" s="62">
        <v>7.5490000000000002E-2</v>
      </c>
      <c r="G1693" s="62">
        <v>-4.6760000000000003E-2</v>
      </c>
      <c r="H1693" s="62">
        <v>5.8950000000000002E-2</v>
      </c>
      <c r="I1693" s="62">
        <v>-6.6600000000000001E-3</v>
      </c>
      <c r="J1693" s="62">
        <v>2.1219999999999999E-2</v>
      </c>
      <c r="K1693" s="62">
        <v>6.5100000000000002E-3</v>
      </c>
    </row>
    <row r="1694" spans="1:11" x14ac:dyDescent="0.35">
      <c r="A1694" s="62">
        <v>1688</v>
      </c>
      <c r="B1694" s="62">
        <v>-0.38475999999999999</v>
      </c>
      <c r="C1694" s="62">
        <v>0.12862999999999999</v>
      </c>
      <c r="D1694" s="62">
        <v>-8.7929999999999994E-2</v>
      </c>
      <c r="E1694" s="62">
        <v>-2.7599999999999999E-3</v>
      </c>
      <c r="F1694" s="62">
        <v>0.24498</v>
      </c>
      <c r="G1694" s="62">
        <v>2.129E-2</v>
      </c>
      <c r="H1694" s="62">
        <v>-2.2179999999999998E-2</v>
      </c>
      <c r="I1694" s="62">
        <v>2.145E-2</v>
      </c>
      <c r="J1694" s="62">
        <v>-1.269E-2</v>
      </c>
      <c r="K1694" s="62">
        <v>2.7289999999999998E-2</v>
      </c>
    </row>
    <row r="1695" spans="1:11" x14ac:dyDescent="0.35">
      <c r="A1695" s="62">
        <v>1689</v>
      </c>
      <c r="B1695" s="62">
        <v>-3.7490000000000002E-2</v>
      </c>
      <c r="C1695" s="62">
        <v>3.8609999999999998E-2</v>
      </c>
      <c r="D1695" s="62">
        <v>4.5170000000000002E-2</v>
      </c>
      <c r="E1695" s="62">
        <v>-4.0000000000000002E-4</v>
      </c>
      <c r="F1695" s="62">
        <v>-9.8809999999999995E-2</v>
      </c>
      <c r="G1695" s="62">
        <v>-0.19445999999999999</v>
      </c>
      <c r="H1695" s="62">
        <v>6.8510000000000001E-2</v>
      </c>
      <c r="I1695" s="62">
        <v>0.18099999999999999</v>
      </c>
      <c r="J1695" s="62">
        <v>-4.8320000000000002E-2</v>
      </c>
      <c r="K1695" s="62">
        <v>6.5729999999999997E-2</v>
      </c>
    </row>
    <row r="1696" spans="1:11" x14ac:dyDescent="0.35">
      <c r="A1696" s="62">
        <v>1690</v>
      </c>
      <c r="B1696" s="62">
        <v>-0.38477</v>
      </c>
      <c r="C1696" s="62">
        <v>0.12464</v>
      </c>
      <c r="D1696" s="62">
        <v>-6.9409999999999999E-2</v>
      </c>
      <c r="E1696" s="62">
        <v>4.845E-2</v>
      </c>
      <c r="F1696" s="62">
        <v>0.17141999999999999</v>
      </c>
      <c r="G1696" s="62">
        <v>2.2710000000000001E-2</v>
      </c>
      <c r="H1696" s="62">
        <v>-4.53E-2</v>
      </c>
      <c r="I1696" s="62">
        <v>-2.317E-2</v>
      </c>
      <c r="J1696" s="62">
        <v>-1.491E-2</v>
      </c>
      <c r="K1696" s="62">
        <v>3.1800000000000002E-2</v>
      </c>
    </row>
    <row r="1697" spans="1:11" x14ac:dyDescent="0.35">
      <c r="A1697" s="62">
        <v>1691</v>
      </c>
      <c r="B1697" s="62">
        <v>0.10586</v>
      </c>
      <c r="C1697" s="62">
        <v>0.18240999999999999</v>
      </c>
      <c r="D1697" s="62">
        <v>3.4599999999999999E-2</v>
      </c>
      <c r="E1697" s="62">
        <v>-8.3650000000000002E-2</v>
      </c>
      <c r="F1697" s="62">
        <v>-1.6459999999999999E-2</v>
      </c>
      <c r="G1697" s="62">
        <v>2.7689999999999999E-2</v>
      </c>
      <c r="H1697" s="62">
        <v>6.2579999999999997E-2</v>
      </c>
      <c r="I1697" s="62">
        <v>-5.6809999999999999E-2</v>
      </c>
      <c r="J1697" s="62">
        <v>-5.0200000000000002E-2</v>
      </c>
      <c r="K1697" s="62">
        <v>5.3879999999999997E-2</v>
      </c>
    </row>
    <row r="1698" spans="1:11" x14ac:dyDescent="0.35">
      <c r="A1698" s="62">
        <v>1692</v>
      </c>
      <c r="B1698" s="62">
        <v>-0.25818000000000002</v>
      </c>
      <c r="C1698" s="62">
        <v>7.8829999999999997E-2</v>
      </c>
      <c r="D1698" s="62">
        <v>-2.9399999999999999E-2</v>
      </c>
      <c r="E1698" s="62">
        <v>-1.2279999999999999E-2</v>
      </c>
      <c r="F1698" s="62">
        <v>0.14796999999999999</v>
      </c>
      <c r="G1698" s="62">
        <v>5.2199999999999998E-3</v>
      </c>
      <c r="H1698" s="62">
        <v>0.10161000000000001</v>
      </c>
      <c r="I1698" s="62">
        <v>3.3399999999999999E-2</v>
      </c>
      <c r="J1698" s="62">
        <v>-4.3290000000000002E-2</v>
      </c>
      <c r="K1698" s="62">
        <v>-7.843E-2</v>
      </c>
    </row>
    <row r="1699" spans="1:11" x14ac:dyDescent="0.35">
      <c r="A1699" s="62">
        <v>1693</v>
      </c>
      <c r="B1699" s="62">
        <v>-0.26218999999999998</v>
      </c>
      <c r="C1699" s="62">
        <v>6.9779999999999995E-2</v>
      </c>
      <c r="D1699" s="62">
        <v>-3.8600000000000001E-3</v>
      </c>
      <c r="E1699" s="62">
        <v>2.0129999999999999E-2</v>
      </c>
      <c r="F1699" s="62">
        <v>6.6460000000000005E-2</v>
      </c>
      <c r="G1699" s="62">
        <v>1.9619999999999999E-2</v>
      </c>
      <c r="H1699" s="62">
        <v>-6.5199999999999998E-3</v>
      </c>
      <c r="I1699" s="62">
        <v>-1.47E-3</v>
      </c>
      <c r="J1699" s="62">
        <v>-4.5150000000000003E-2</v>
      </c>
      <c r="K1699" s="62">
        <v>-0.10566</v>
      </c>
    </row>
    <row r="1700" spans="1:11" x14ac:dyDescent="0.35">
      <c r="A1700" s="62">
        <v>1694</v>
      </c>
      <c r="B1700" s="62">
        <v>-0.38305</v>
      </c>
      <c r="C1700" s="62">
        <v>0.11745999999999999</v>
      </c>
      <c r="D1700" s="62">
        <v>-0.11219</v>
      </c>
      <c r="E1700" s="62">
        <v>4.7100000000000003E-2</v>
      </c>
      <c r="F1700" s="62">
        <v>0.19270000000000001</v>
      </c>
      <c r="G1700" s="62">
        <v>1.7080000000000001E-2</v>
      </c>
      <c r="H1700" s="62">
        <v>4.0039999999999999E-2</v>
      </c>
      <c r="I1700" s="62">
        <v>2.2100000000000002E-3</v>
      </c>
      <c r="J1700" s="62">
        <v>4.7140000000000001E-2</v>
      </c>
      <c r="K1700" s="62">
        <v>0.10142</v>
      </c>
    </row>
    <row r="1701" spans="1:11" x14ac:dyDescent="0.35">
      <c r="A1701" s="62">
        <v>1695</v>
      </c>
      <c r="B1701" s="62">
        <v>0.13367999999999999</v>
      </c>
      <c r="C1701" s="62">
        <v>7.9839999999999994E-2</v>
      </c>
      <c r="D1701" s="62">
        <v>-0.24143999999999999</v>
      </c>
      <c r="E1701" s="62">
        <v>-0.13177</v>
      </c>
      <c r="F1701" s="62">
        <v>0.12908</v>
      </c>
      <c r="G1701" s="62">
        <v>2.232E-2</v>
      </c>
      <c r="H1701" s="62">
        <v>-0.18608</v>
      </c>
      <c r="I1701" s="62">
        <v>-8.2699999999999996E-3</v>
      </c>
      <c r="J1701" s="62">
        <v>7.2489999999999999E-2</v>
      </c>
      <c r="K1701" s="62">
        <v>-0.17413999999999999</v>
      </c>
    </row>
    <row r="1702" spans="1:11" x14ac:dyDescent="0.35">
      <c r="A1702" s="62">
        <v>1696</v>
      </c>
      <c r="B1702" s="62">
        <v>-0.39207999999999998</v>
      </c>
      <c r="C1702" s="62">
        <v>0.10229000000000001</v>
      </c>
      <c r="D1702" s="62">
        <v>-3.8080000000000003E-2</v>
      </c>
      <c r="E1702" s="62">
        <v>0.20422999999999999</v>
      </c>
      <c r="F1702" s="62">
        <v>-7.3010000000000005E-2</v>
      </c>
      <c r="G1702" s="62">
        <v>3.4860000000000002E-2</v>
      </c>
      <c r="H1702" s="62">
        <v>-0.10299999999999999</v>
      </c>
      <c r="I1702" s="62">
        <v>-0.14557999999999999</v>
      </c>
      <c r="J1702" s="62">
        <v>4.0739999999999998E-2</v>
      </c>
      <c r="K1702" s="62">
        <v>9.2969999999999997E-2</v>
      </c>
    </row>
    <row r="1703" spans="1:11" x14ac:dyDescent="0.35">
      <c r="A1703" s="62">
        <v>1697</v>
      </c>
      <c r="B1703" s="62">
        <v>-0.37615999999999999</v>
      </c>
      <c r="C1703" s="62">
        <v>0.13169</v>
      </c>
      <c r="D1703" s="62">
        <v>-0.11128</v>
      </c>
      <c r="E1703" s="62">
        <v>0.12573000000000001</v>
      </c>
      <c r="F1703" s="62">
        <v>0.14312</v>
      </c>
      <c r="G1703" s="62">
        <v>-1.259E-2</v>
      </c>
      <c r="H1703" s="62">
        <v>6.9870000000000002E-2</v>
      </c>
      <c r="I1703" s="62">
        <v>-8.0210000000000004E-2</v>
      </c>
      <c r="J1703" s="62">
        <v>4.5650000000000003E-2</v>
      </c>
      <c r="K1703" s="62">
        <v>7.6039999999999996E-2</v>
      </c>
    </row>
    <row r="1704" spans="1:11" x14ac:dyDescent="0.35">
      <c r="A1704" s="62">
        <v>1698</v>
      </c>
      <c r="B1704" s="62">
        <v>-0.37913000000000002</v>
      </c>
      <c r="C1704" s="62">
        <v>0.1081</v>
      </c>
      <c r="D1704" s="62">
        <v>-9.894E-2</v>
      </c>
      <c r="E1704" s="62">
        <v>5.0529999999999999E-2</v>
      </c>
      <c r="F1704" s="62">
        <v>0.14044999999999999</v>
      </c>
      <c r="G1704" s="62">
        <v>2.8539999999999999E-2</v>
      </c>
      <c r="H1704" s="62">
        <v>-3.6470000000000002E-2</v>
      </c>
      <c r="I1704" s="62">
        <v>-1.593E-2</v>
      </c>
      <c r="J1704" s="62">
        <v>3.4799999999999998E-2</v>
      </c>
      <c r="K1704" s="62">
        <v>8.3739999999999995E-2</v>
      </c>
    </row>
    <row r="1705" spans="1:11" x14ac:dyDescent="0.35">
      <c r="A1705" s="62">
        <v>1699</v>
      </c>
      <c r="B1705" s="62">
        <v>-0.38977000000000001</v>
      </c>
      <c r="C1705" s="62">
        <v>0.12962000000000001</v>
      </c>
      <c r="D1705" s="62">
        <v>-2.0469999999999999E-2</v>
      </c>
      <c r="E1705" s="62">
        <v>0.21673999999999999</v>
      </c>
      <c r="F1705" s="62">
        <v>-5.94E-3</v>
      </c>
      <c r="G1705" s="62">
        <v>-4.3299999999999996E-3</v>
      </c>
      <c r="H1705" s="62">
        <v>-8.1369999999999998E-2</v>
      </c>
      <c r="I1705" s="62">
        <v>-0.18626000000000001</v>
      </c>
      <c r="J1705" s="62">
        <v>-9.9000000000000008E-3</v>
      </c>
      <c r="K1705" s="62">
        <v>5.3899999999999998E-3</v>
      </c>
    </row>
    <row r="1706" spans="1:11" x14ac:dyDescent="0.35">
      <c r="A1706" s="62">
        <v>1700</v>
      </c>
      <c r="B1706" s="62">
        <v>-0.40894000000000003</v>
      </c>
      <c r="C1706" s="62">
        <v>2.4930000000000001E-2</v>
      </c>
      <c r="D1706" s="62">
        <v>-2.1170000000000001E-2</v>
      </c>
      <c r="E1706" s="62">
        <v>-0.14465</v>
      </c>
      <c r="F1706" s="62">
        <v>4.9399999999999999E-2</v>
      </c>
      <c r="G1706" s="62">
        <v>-0.16081000000000001</v>
      </c>
      <c r="H1706" s="62">
        <v>-0.21317</v>
      </c>
      <c r="I1706" s="62">
        <v>0.15046000000000001</v>
      </c>
      <c r="J1706" s="62">
        <v>6.787E-2</v>
      </c>
      <c r="K1706" s="62">
        <v>0.1288</v>
      </c>
    </row>
    <row r="1707" spans="1:11" x14ac:dyDescent="0.35">
      <c r="A1707" s="62">
        <v>1701</v>
      </c>
      <c r="B1707" s="62">
        <v>-0.40833000000000003</v>
      </c>
      <c r="C1707" s="62">
        <v>4.8189999999999997E-2</v>
      </c>
      <c r="D1707" s="62">
        <v>-9.3200000000000002E-3</v>
      </c>
      <c r="E1707" s="62">
        <v>1.3950000000000001E-2</v>
      </c>
      <c r="F1707" s="62">
        <v>-4.2270000000000002E-2</v>
      </c>
      <c r="G1707" s="62">
        <v>-0.20535</v>
      </c>
      <c r="H1707" s="62">
        <v>-9.5670000000000005E-2</v>
      </c>
      <c r="I1707" s="62">
        <v>2.01E-2</v>
      </c>
      <c r="J1707" s="62">
        <v>8.0839999999999995E-2</v>
      </c>
      <c r="K1707" s="62">
        <v>0.14099</v>
      </c>
    </row>
    <row r="1708" spans="1:11" x14ac:dyDescent="0.35">
      <c r="A1708" s="62">
        <v>1702</v>
      </c>
      <c r="B1708" s="62">
        <v>-0.38230999999999998</v>
      </c>
      <c r="C1708" s="62">
        <v>0.11761000000000001</v>
      </c>
      <c r="D1708" s="62">
        <v>-8.5129999999999997E-2</v>
      </c>
      <c r="E1708" s="62">
        <v>0.15595999999999999</v>
      </c>
      <c r="F1708" s="62">
        <v>3.9780000000000003E-2</v>
      </c>
      <c r="G1708" s="62">
        <v>1.5740000000000001E-2</v>
      </c>
      <c r="H1708" s="62">
        <v>5.6300000000000003E-2</v>
      </c>
      <c r="I1708" s="62">
        <v>-9.0289999999999995E-2</v>
      </c>
      <c r="J1708" s="62">
        <v>4.011E-2</v>
      </c>
      <c r="K1708" s="62">
        <v>0.13222</v>
      </c>
    </row>
    <row r="1709" spans="1:11" x14ac:dyDescent="0.35">
      <c r="A1709" s="62">
        <v>1703</v>
      </c>
      <c r="B1709" s="62">
        <v>-0.39872000000000002</v>
      </c>
      <c r="C1709" s="62">
        <v>5.7200000000000001E-2</v>
      </c>
      <c r="D1709" s="62">
        <v>-3.6330000000000001E-2</v>
      </c>
      <c r="E1709" s="62">
        <v>-3.5299999999999998E-2</v>
      </c>
      <c r="F1709" s="62">
        <v>7.9810000000000006E-2</v>
      </c>
      <c r="G1709" s="62">
        <v>-0.23888000000000001</v>
      </c>
      <c r="H1709" s="62">
        <v>-7.2889999999999996E-2</v>
      </c>
      <c r="I1709" s="62">
        <v>3.7949999999999998E-2</v>
      </c>
      <c r="J1709" s="62">
        <v>8.0860000000000001E-2</v>
      </c>
      <c r="K1709" s="62">
        <v>9.0050000000000005E-2</v>
      </c>
    </row>
    <row r="1710" spans="1:11" x14ac:dyDescent="0.35">
      <c r="A1710" s="62">
        <v>1704</v>
      </c>
      <c r="B1710" s="62">
        <v>-0.40081</v>
      </c>
      <c r="C1710" s="62">
        <v>6.5259999999999999E-2</v>
      </c>
      <c r="D1710" s="62">
        <v>-3.789E-2</v>
      </c>
      <c r="E1710" s="62">
        <v>1.6000000000000001E-4</v>
      </c>
      <c r="F1710" s="62">
        <v>6.1789999999999998E-2</v>
      </c>
      <c r="G1710" s="62">
        <v>-0.24506</v>
      </c>
      <c r="H1710" s="62">
        <v>-1.6080000000000001E-2</v>
      </c>
      <c r="I1710" s="62">
        <v>1.9380000000000001E-2</v>
      </c>
      <c r="J1710" s="62">
        <v>8.6660000000000001E-2</v>
      </c>
      <c r="K1710" s="62">
        <v>0.11114</v>
      </c>
    </row>
    <row r="1711" spans="1:11" x14ac:dyDescent="0.35">
      <c r="A1711" s="62">
        <v>1705</v>
      </c>
      <c r="B1711" s="62">
        <v>-0.40061000000000002</v>
      </c>
      <c r="C1711" s="62">
        <v>5.7630000000000001E-2</v>
      </c>
      <c r="D1711" s="62">
        <v>-1.9380000000000001E-2</v>
      </c>
      <c r="E1711" s="62">
        <v>2.811E-2</v>
      </c>
      <c r="F1711" s="62">
        <v>-4.7999999999999996E-3</v>
      </c>
      <c r="G1711" s="62">
        <v>-0.23483000000000001</v>
      </c>
      <c r="H1711" s="62">
        <v>-9.2880000000000004E-2</v>
      </c>
      <c r="I1711" s="62">
        <v>-1.0970000000000001E-2</v>
      </c>
      <c r="J1711" s="62">
        <v>8.1869999999999998E-2</v>
      </c>
      <c r="K1711" s="62">
        <v>9.4049999999999995E-2</v>
      </c>
    </row>
    <row r="1712" spans="1:11" x14ac:dyDescent="0.35">
      <c r="A1712" s="62">
        <v>1706</v>
      </c>
      <c r="B1712" s="62">
        <v>-0.39972999999999997</v>
      </c>
      <c r="C1712" s="62">
        <v>6.0979999999999999E-2</v>
      </c>
      <c r="D1712" s="62">
        <v>-3.9300000000000002E-2</v>
      </c>
      <c r="E1712" s="62">
        <v>-2.7459999999999998E-2</v>
      </c>
      <c r="F1712" s="62">
        <v>7.4069999999999997E-2</v>
      </c>
      <c r="G1712" s="62">
        <v>-0.23868</v>
      </c>
      <c r="H1712" s="62">
        <v>-5.978E-2</v>
      </c>
      <c r="I1712" s="62">
        <v>3.5729999999999998E-2</v>
      </c>
      <c r="J1712" s="62">
        <v>8.2739999999999994E-2</v>
      </c>
      <c r="K1712" s="62">
        <v>9.3579999999999997E-2</v>
      </c>
    </row>
    <row r="1713" spans="1:11" x14ac:dyDescent="0.35">
      <c r="A1713" s="62">
        <v>1707</v>
      </c>
      <c r="B1713" s="62">
        <v>-0.40083000000000002</v>
      </c>
      <c r="C1713" s="62">
        <v>6.5140000000000003E-2</v>
      </c>
      <c r="D1713" s="62">
        <v>-3.7379999999999997E-2</v>
      </c>
      <c r="E1713" s="62">
        <v>2.5999999999999998E-4</v>
      </c>
      <c r="F1713" s="62">
        <v>6.0850000000000001E-2</v>
      </c>
      <c r="G1713" s="62">
        <v>-0.24474000000000001</v>
      </c>
      <c r="H1713" s="62">
        <v>-1.7319999999999999E-2</v>
      </c>
      <c r="I1713" s="62">
        <v>1.883E-2</v>
      </c>
      <c r="J1713" s="62">
        <v>8.6430000000000007E-2</v>
      </c>
      <c r="K1713" s="62">
        <v>0.11086</v>
      </c>
    </row>
    <row r="1714" spans="1:11" x14ac:dyDescent="0.35">
      <c r="A1714" s="62">
        <v>1708</v>
      </c>
      <c r="B1714" s="62">
        <v>-0.39396999999999999</v>
      </c>
      <c r="C1714" s="62">
        <v>7.8950000000000006E-2</v>
      </c>
      <c r="D1714" s="62">
        <v>-5.21E-2</v>
      </c>
      <c r="E1714" s="62">
        <v>2.205E-2</v>
      </c>
      <c r="F1714" s="62">
        <v>9.5030000000000003E-2</v>
      </c>
      <c r="G1714" s="62">
        <v>-0.2742</v>
      </c>
      <c r="H1714" s="62">
        <v>2.2000000000000001E-4</v>
      </c>
      <c r="I1714" s="62">
        <v>-1.265E-2</v>
      </c>
      <c r="J1714" s="62">
        <v>0.09</v>
      </c>
      <c r="K1714" s="62">
        <v>6.7250000000000004E-2</v>
      </c>
    </row>
    <row r="1715" spans="1:11" x14ac:dyDescent="0.35">
      <c r="A1715" s="62">
        <v>1709</v>
      </c>
      <c r="B1715" s="62">
        <v>0.12881000000000001</v>
      </c>
      <c r="C1715" s="62">
        <v>-4.3639999999999998E-2</v>
      </c>
      <c r="D1715" s="62">
        <v>2.3480000000000001E-2</v>
      </c>
      <c r="E1715" s="62">
        <v>-3.9559999999999998E-2</v>
      </c>
      <c r="F1715" s="62">
        <v>0.14965999999999999</v>
      </c>
      <c r="G1715" s="62">
        <v>8.498E-2</v>
      </c>
      <c r="H1715" s="62">
        <v>-0.10753</v>
      </c>
      <c r="I1715" s="62">
        <v>0.23280999999999999</v>
      </c>
      <c r="J1715" s="62">
        <v>-3.7810000000000003E-2</v>
      </c>
      <c r="K1715" s="62">
        <v>-7.3099999999999998E-2</v>
      </c>
    </row>
    <row r="1716" spans="1:11" x14ac:dyDescent="0.35">
      <c r="A1716" s="62">
        <v>1710</v>
      </c>
      <c r="B1716" s="62">
        <v>-0.40082000000000001</v>
      </c>
      <c r="C1716" s="62">
        <v>6.5170000000000006E-2</v>
      </c>
      <c r="D1716" s="62">
        <v>-3.7499999999999999E-2</v>
      </c>
      <c r="E1716" s="62">
        <v>2.4000000000000001E-4</v>
      </c>
      <c r="F1716" s="62">
        <v>6.1060000000000003E-2</v>
      </c>
      <c r="G1716" s="62">
        <v>-0.24482000000000001</v>
      </c>
      <c r="H1716" s="62">
        <v>-1.704E-2</v>
      </c>
      <c r="I1716" s="62">
        <v>1.8960000000000001E-2</v>
      </c>
      <c r="J1716" s="62">
        <v>8.6480000000000001E-2</v>
      </c>
      <c r="K1716" s="62">
        <v>0.11093</v>
      </c>
    </row>
    <row r="1717" spans="1:11" x14ac:dyDescent="0.35">
      <c r="A1717" s="62">
        <v>1711</v>
      </c>
      <c r="B1717" s="62">
        <v>-0.40201999999999999</v>
      </c>
      <c r="C1717" s="62">
        <v>6.087E-2</v>
      </c>
      <c r="D1717" s="62">
        <v>-1.5610000000000001E-2</v>
      </c>
      <c r="E1717" s="62">
        <v>5.5899999999999998E-2</v>
      </c>
      <c r="F1717" s="62">
        <v>-1.967E-2</v>
      </c>
      <c r="G1717" s="62">
        <v>-0.24196999999999999</v>
      </c>
      <c r="H1717" s="62">
        <v>-4.8640000000000003E-2</v>
      </c>
      <c r="I1717" s="62">
        <v>-2.981E-2</v>
      </c>
      <c r="J1717" s="62">
        <v>8.5019999999999998E-2</v>
      </c>
      <c r="K1717" s="62">
        <v>0.11318</v>
      </c>
    </row>
    <row r="1718" spans="1:11" x14ac:dyDescent="0.35">
      <c r="A1718" s="62">
        <v>1712</v>
      </c>
      <c r="B1718" s="62">
        <v>0.1096</v>
      </c>
      <c r="C1718" s="62">
        <v>-3.1700000000000001E-3</v>
      </c>
      <c r="D1718" s="62">
        <v>-1.299E-2</v>
      </c>
      <c r="E1718" s="62">
        <v>0.17834</v>
      </c>
      <c r="F1718" s="62">
        <v>-3.9640000000000002E-2</v>
      </c>
      <c r="G1718" s="62">
        <v>-1.6799999999999999E-2</v>
      </c>
      <c r="H1718" s="62">
        <v>3.3820000000000003E-2</v>
      </c>
      <c r="I1718" s="62">
        <v>7.4370000000000006E-2</v>
      </c>
      <c r="J1718" s="62">
        <v>-2.2950000000000002E-2</v>
      </c>
      <c r="K1718" s="62">
        <v>-7.1500000000000001E-3</v>
      </c>
    </row>
    <row r="1719" spans="1:11" x14ac:dyDescent="0.35">
      <c r="A1719" s="62">
        <v>1713</v>
      </c>
      <c r="B1719" s="62">
        <v>-0.37541999999999998</v>
      </c>
      <c r="C1719" s="62">
        <v>0.11086</v>
      </c>
      <c r="D1719" s="62">
        <v>-0.10738</v>
      </c>
      <c r="E1719" s="62">
        <v>4.9209999999999997E-2</v>
      </c>
      <c r="F1719" s="62">
        <v>0.15498000000000001</v>
      </c>
      <c r="G1719" s="62">
        <v>2.581E-2</v>
      </c>
      <c r="H1719" s="62">
        <v>-9.9399999999999992E-3</v>
      </c>
      <c r="I1719" s="62">
        <v>-1.0370000000000001E-2</v>
      </c>
      <c r="J1719" s="62">
        <v>3.3959999999999997E-2</v>
      </c>
      <c r="K1719" s="62">
        <v>9.0670000000000001E-2</v>
      </c>
    </row>
    <row r="1720" spans="1:11" x14ac:dyDescent="0.35">
      <c r="A1720" s="62">
        <v>1714</v>
      </c>
      <c r="B1720" s="62">
        <v>0.11511</v>
      </c>
      <c r="C1720" s="62">
        <v>9.4729999999999995E-2</v>
      </c>
      <c r="D1720" s="62">
        <v>6.1030000000000001E-2</v>
      </c>
      <c r="E1720" s="62">
        <v>-0.16911999999999999</v>
      </c>
      <c r="F1720" s="62">
        <v>-0.18745999999999999</v>
      </c>
      <c r="G1720" s="62">
        <v>-0.13980000000000001</v>
      </c>
      <c r="H1720" s="62">
        <v>-5.527E-2</v>
      </c>
      <c r="I1720" s="62">
        <v>1.636E-2</v>
      </c>
      <c r="J1720" s="62">
        <v>5.9380000000000002E-2</v>
      </c>
      <c r="K1720" s="62">
        <v>0.13566</v>
      </c>
    </row>
    <row r="1721" spans="1:11" x14ac:dyDescent="0.35">
      <c r="A1721" s="62">
        <v>1715</v>
      </c>
      <c r="B1721" s="62">
        <v>0.15862999999999999</v>
      </c>
      <c r="C1721" s="62">
        <v>0.10014000000000001</v>
      </c>
      <c r="D1721" s="62">
        <v>7.7170000000000002E-2</v>
      </c>
      <c r="E1721" s="62">
        <v>-7.639E-2</v>
      </c>
      <c r="F1721" s="62">
        <v>-0.18164</v>
      </c>
      <c r="G1721" s="62">
        <v>-0.17699000000000001</v>
      </c>
      <c r="H1721" s="62">
        <v>-0.21682999999999999</v>
      </c>
      <c r="I1721" s="62">
        <v>8.0400000000000003E-3</v>
      </c>
      <c r="J1721" s="62">
        <v>0.14723</v>
      </c>
      <c r="K1721" s="62">
        <v>-6.3740000000000005E-2</v>
      </c>
    </row>
    <row r="1722" spans="1:11" x14ac:dyDescent="0.35">
      <c r="A1722" s="62">
        <v>1716</v>
      </c>
      <c r="B1722" s="62">
        <v>8.8020000000000001E-2</v>
      </c>
      <c r="C1722" s="62">
        <v>5.4120000000000001E-2</v>
      </c>
      <c r="D1722" s="62">
        <v>3.6830000000000002E-2</v>
      </c>
      <c r="E1722" s="62">
        <v>8.9580000000000007E-2</v>
      </c>
      <c r="F1722" s="62">
        <v>-9.1480000000000006E-2</v>
      </c>
      <c r="G1722" s="62">
        <v>-0.30069000000000001</v>
      </c>
      <c r="H1722" s="62">
        <v>-0.14330999999999999</v>
      </c>
      <c r="I1722" s="62">
        <v>8.4000000000000003E-4</v>
      </c>
      <c r="J1722" s="62">
        <v>0.15254999999999999</v>
      </c>
      <c r="K1722" s="62">
        <v>-0.19045999999999999</v>
      </c>
    </row>
    <row r="1723" spans="1:11" x14ac:dyDescent="0.35">
      <c r="A1723" s="62">
        <v>1717</v>
      </c>
      <c r="B1723" s="62">
        <v>0.14091999999999999</v>
      </c>
      <c r="C1723" s="62">
        <v>-0.13841000000000001</v>
      </c>
      <c r="D1723" s="62">
        <v>3.4770000000000002E-2</v>
      </c>
      <c r="E1723" s="62">
        <v>-3.3680000000000002E-2</v>
      </c>
      <c r="F1723" s="62">
        <v>-0.10321</v>
      </c>
      <c r="G1723" s="62">
        <v>-0.16572999999999999</v>
      </c>
      <c r="H1723" s="62">
        <v>-0.15684999999999999</v>
      </c>
      <c r="I1723" s="62">
        <v>0.22012000000000001</v>
      </c>
      <c r="J1723" s="62">
        <v>0.12038</v>
      </c>
      <c r="K1723" s="62">
        <v>9.8119999999999999E-2</v>
      </c>
    </row>
    <row r="1724" spans="1:11" x14ac:dyDescent="0.35">
      <c r="A1724" s="62">
        <v>1718</v>
      </c>
      <c r="B1724" s="62">
        <v>0.16203000000000001</v>
      </c>
      <c r="C1724" s="62">
        <v>0.14557999999999999</v>
      </c>
      <c r="D1724" s="62">
        <v>-3.3570000000000003E-2</v>
      </c>
      <c r="E1724" s="62">
        <v>-9.0740000000000001E-2</v>
      </c>
      <c r="F1724" s="62">
        <v>6.5599999999999999E-3</v>
      </c>
      <c r="G1724" s="62">
        <v>-0.2412</v>
      </c>
      <c r="H1724" s="62">
        <v>-6.1699999999999998E-2</v>
      </c>
      <c r="I1724" s="62">
        <v>0.10062</v>
      </c>
      <c r="J1724" s="62">
        <v>0.22375999999999999</v>
      </c>
      <c r="K1724" s="62">
        <v>-1.141E-2</v>
      </c>
    </row>
    <row r="1725" spans="1:11" x14ac:dyDescent="0.35">
      <c r="A1725" s="62">
        <v>1719</v>
      </c>
      <c r="B1725" s="62">
        <v>9.8519999999999996E-2</v>
      </c>
      <c r="C1725" s="62">
        <v>0.23207</v>
      </c>
      <c r="D1725" s="62">
        <v>-6.5100000000000005E-2</v>
      </c>
      <c r="E1725" s="62">
        <v>-0.28283000000000003</v>
      </c>
      <c r="F1725" s="62">
        <v>-2.4060000000000002E-2</v>
      </c>
      <c r="G1725" s="62">
        <v>-0.23000999999999999</v>
      </c>
      <c r="H1725" s="62">
        <v>5.0319999999999997E-2</v>
      </c>
      <c r="I1725" s="62">
        <v>4.292E-2</v>
      </c>
      <c r="J1725" s="62">
        <v>0.19761000000000001</v>
      </c>
      <c r="K1725" s="62">
        <v>2.3810000000000001E-2</v>
      </c>
    </row>
    <row r="1726" spans="1:11" x14ac:dyDescent="0.35">
      <c r="A1726" s="62">
        <v>1720</v>
      </c>
      <c r="B1726" s="62">
        <v>7.8950000000000006E-2</v>
      </c>
      <c r="C1726" s="62">
        <v>5.3409999999999999E-2</v>
      </c>
      <c r="D1726" s="62">
        <v>3.8400000000000001E-3</v>
      </c>
      <c r="E1726" s="62">
        <v>-2.5329999999999998E-2</v>
      </c>
      <c r="F1726" s="62">
        <v>3.6299999999999999E-2</v>
      </c>
      <c r="G1726" s="62">
        <v>-0.28283999999999998</v>
      </c>
      <c r="H1726" s="62">
        <v>-9.1340000000000005E-2</v>
      </c>
      <c r="I1726" s="62">
        <v>0.11495</v>
      </c>
      <c r="J1726" s="62">
        <v>0.14818999999999999</v>
      </c>
      <c r="K1726" s="62">
        <v>-0.14793000000000001</v>
      </c>
    </row>
    <row r="1727" spans="1:11" x14ac:dyDescent="0.35">
      <c r="A1727" s="62">
        <v>1721</v>
      </c>
      <c r="B1727" s="62">
        <v>8.7029999999999996E-2</v>
      </c>
      <c r="C1727" s="62">
        <v>-0.20796999999999999</v>
      </c>
      <c r="D1727" s="62">
        <v>-8.4699999999999998E-2</v>
      </c>
      <c r="E1727" s="62">
        <v>2.767E-2</v>
      </c>
      <c r="F1727" s="62">
        <v>7.2370000000000004E-2</v>
      </c>
      <c r="G1727" s="62">
        <v>-0.34781000000000001</v>
      </c>
      <c r="H1727" s="62">
        <v>2.8300000000000001E-3</v>
      </c>
      <c r="I1727" s="62">
        <v>-5.1000000000000004E-4</v>
      </c>
      <c r="J1727" s="62">
        <v>7.9000000000000001E-2</v>
      </c>
      <c r="K1727" s="62">
        <v>0.10194</v>
      </c>
    </row>
    <row r="1728" spans="1:11" x14ac:dyDescent="0.35">
      <c r="A1728" s="62">
        <v>1722</v>
      </c>
      <c r="B1728" s="62">
        <v>0.10118000000000001</v>
      </c>
      <c r="C1728" s="62">
        <v>2.528E-2</v>
      </c>
      <c r="D1728" s="62">
        <v>-4.2130000000000001E-2</v>
      </c>
      <c r="E1728" s="62">
        <v>-8.0000000000000002E-3</v>
      </c>
      <c r="F1728" s="62">
        <v>-4.351E-2</v>
      </c>
      <c r="G1728" s="62">
        <v>-0.27803</v>
      </c>
      <c r="H1728" s="62">
        <v>-5.7599999999999998E-2</v>
      </c>
      <c r="I1728" s="62">
        <v>0.11328000000000001</v>
      </c>
      <c r="J1728" s="62">
        <v>0.22026000000000001</v>
      </c>
      <c r="K1728" s="62">
        <v>-5.8430000000000003E-2</v>
      </c>
    </row>
    <row r="1729" spans="1:11" x14ac:dyDescent="0.35">
      <c r="A1729" s="62">
        <v>1723</v>
      </c>
      <c r="B1729" s="62">
        <v>0.1598</v>
      </c>
      <c r="C1729" s="62">
        <v>6.9330000000000003E-2</v>
      </c>
      <c r="D1729" s="62">
        <v>8.4499999999999992E-3</v>
      </c>
      <c r="E1729" s="62">
        <v>-0.24451000000000001</v>
      </c>
      <c r="F1729" s="62">
        <v>-0.1074</v>
      </c>
      <c r="G1729" s="62">
        <v>-0.15137999999999999</v>
      </c>
      <c r="H1729" s="62">
        <v>0.10613</v>
      </c>
      <c r="I1729" s="62">
        <v>2.2270000000000002E-2</v>
      </c>
      <c r="J1729" s="62">
        <v>7.0970000000000005E-2</v>
      </c>
      <c r="K1729" s="62">
        <v>0.14935999999999999</v>
      </c>
    </row>
    <row r="1730" spans="1:11" x14ac:dyDescent="0.35">
      <c r="A1730" s="62">
        <v>1724</v>
      </c>
      <c r="B1730" s="62">
        <v>8.5510000000000003E-2</v>
      </c>
      <c r="C1730" s="62">
        <v>0.27926000000000001</v>
      </c>
      <c r="D1730" s="62">
        <v>2.9340000000000001E-2</v>
      </c>
      <c r="E1730" s="62">
        <v>-0.12914999999999999</v>
      </c>
      <c r="F1730" s="62">
        <v>-8.1129999999999994E-2</v>
      </c>
      <c r="G1730" s="62">
        <v>-1.8239999999999999E-2</v>
      </c>
      <c r="H1730" s="62">
        <v>-6.1500000000000001E-3</v>
      </c>
      <c r="I1730" s="62">
        <v>-0.18819</v>
      </c>
      <c r="J1730" s="62">
        <v>8.6400000000000001E-3</v>
      </c>
      <c r="K1730" s="62">
        <v>-0.14129</v>
      </c>
    </row>
    <row r="1731" spans="1:11" x14ac:dyDescent="0.35">
      <c r="A1731" s="62">
        <v>1725</v>
      </c>
      <c r="B1731" s="62">
        <v>8.6830000000000004E-2</v>
      </c>
      <c r="C1731" s="62">
        <v>0.28244999999999998</v>
      </c>
      <c r="D1731" s="62">
        <v>1.255E-2</v>
      </c>
      <c r="E1731" s="62">
        <v>-0.16964000000000001</v>
      </c>
      <c r="F1731" s="62">
        <v>-1.5129999999999999E-2</v>
      </c>
      <c r="G1731" s="62">
        <v>-2.513E-2</v>
      </c>
      <c r="H1731" s="62">
        <v>3.9230000000000001E-2</v>
      </c>
      <c r="I1731" s="62">
        <v>-0.15323000000000001</v>
      </c>
      <c r="J1731" s="62">
        <v>8.9899999999999997E-3</v>
      </c>
      <c r="K1731" s="62">
        <v>-0.13308</v>
      </c>
    </row>
    <row r="1732" spans="1:11" x14ac:dyDescent="0.35">
      <c r="A1732" s="62">
        <v>1726</v>
      </c>
      <c r="B1732" s="62">
        <v>8.9910000000000004E-2</v>
      </c>
      <c r="C1732" s="62">
        <v>0.27442</v>
      </c>
      <c r="D1732" s="62">
        <v>4.2689999999999999E-2</v>
      </c>
      <c r="E1732" s="62">
        <v>-9.9669999999999995E-2</v>
      </c>
      <c r="F1732" s="62">
        <v>-0.13672999999999999</v>
      </c>
      <c r="G1732" s="62">
        <v>-1.5630000000000002E-2</v>
      </c>
      <c r="H1732" s="62">
        <v>-3.3890000000000003E-2</v>
      </c>
      <c r="I1732" s="62">
        <v>-0.21703</v>
      </c>
      <c r="J1732" s="62">
        <v>5.1399999999999996E-3</v>
      </c>
      <c r="K1732" s="62">
        <v>-0.14546000000000001</v>
      </c>
    </row>
    <row r="1733" spans="1:11" x14ac:dyDescent="0.35">
      <c r="A1733" s="62">
        <v>1727</v>
      </c>
      <c r="B1733" s="62">
        <v>-5.5910000000000001E-2</v>
      </c>
      <c r="C1733" s="62">
        <v>6.1550000000000001E-2</v>
      </c>
      <c r="D1733" s="62">
        <v>3.2539999999999999E-2</v>
      </c>
      <c r="E1733" s="62">
        <v>-0.25559999999999999</v>
      </c>
      <c r="F1733" s="62">
        <v>-0.15225</v>
      </c>
      <c r="G1733" s="62">
        <v>0.12837999999999999</v>
      </c>
      <c r="H1733" s="62">
        <v>-0.24307999999999999</v>
      </c>
      <c r="I1733" s="62">
        <v>-0.17097000000000001</v>
      </c>
      <c r="J1733" s="62">
        <v>8.0079999999999998E-2</v>
      </c>
      <c r="K1733" s="62">
        <v>4.5220000000000003E-2</v>
      </c>
    </row>
    <row r="1734" spans="1:11" x14ac:dyDescent="0.35">
      <c r="A1734" s="62">
        <v>1728</v>
      </c>
      <c r="B1734" s="62">
        <v>0.10101</v>
      </c>
      <c r="C1734" s="62">
        <v>0.24743999999999999</v>
      </c>
      <c r="D1734" s="62">
        <v>-3.8600000000000001E-3</v>
      </c>
      <c r="E1734" s="62">
        <v>-0.36126000000000003</v>
      </c>
      <c r="F1734" s="62">
        <v>5.1389999999999998E-2</v>
      </c>
      <c r="G1734" s="62">
        <v>5.2830000000000002E-2</v>
      </c>
      <c r="H1734" s="62">
        <v>-5.0229999999999997E-2</v>
      </c>
      <c r="I1734" s="62">
        <v>4.1739999999999999E-2</v>
      </c>
      <c r="J1734" s="62">
        <v>-5.4400000000000004E-3</v>
      </c>
      <c r="K1734" s="62">
        <v>-8.6059999999999998E-2</v>
      </c>
    </row>
    <row r="1735" spans="1:11" x14ac:dyDescent="0.35">
      <c r="A1735" s="62">
        <v>1729</v>
      </c>
      <c r="B1735" s="62">
        <v>9.8570000000000005E-2</v>
      </c>
      <c r="C1735" s="62">
        <v>0.26152999999999998</v>
      </c>
      <c r="D1735" s="62">
        <v>-1.1440000000000001E-2</v>
      </c>
      <c r="E1735" s="62">
        <v>-0.32061000000000001</v>
      </c>
      <c r="F1735" s="62">
        <v>6.6629999999999995E-2</v>
      </c>
      <c r="G1735" s="62">
        <v>2.4819999999999998E-2</v>
      </c>
      <c r="H1735" s="62">
        <v>-2.9E-4</v>
      </c>
      <c r="I1735" s="62">
        <v>-1.2099999999999999E-3</v>
      </c>
      <c r="J1735" s="62">
        <v>-2.0999999999999999E-3</v>
      </c>
      <c r="K1735" s="62">
        <v>-9.9529999999999993E-2</v>
      </c>
    </row>
    <row r="1736" spans="1:11" x14ac:dyDescent="0.35">
      <c r="A1736" s="62">
        <v>1730</v>
      </c>
      <c r="B1736" s="62">
        <v>6.8640000000000007E-2</v>
      </c>
      <c r="C1736" s="62">
        <v>0.32153999999999999</v>
      </c>
      <c r="D1736" s="62">
        <v>-1.6049999999999998E-2</v>
      </c>
      <c r="E1736" s="62">
        <v>-0.10827000000000001</v>
      </c>
      <c r="F1736" s="62">
        <v>8.6700000000000006E-3</v>
      </c>
      <c r="G1736" s="62">
        <v>-4.9739999999999999E-2</v>
      </c>
      <c r="H1736" s="62">
        <v>3.8379999999999997E-2</v>
      </c>
      <c r="I1736" s="62">
        <v>-0.12648999999999999</v>
      </c>
      <c r="J1736" s="62">
        <v>4.546E-2</v>
      </c>
      <c r="K1736" s="62">
        <v>-0.11379</v>
      </c>
    </row>
    <row r="1737" spans="1:11" x14ac:dyDescent="0.35">
      <c r="A1737" s="62">
        <v>1731</v>
      </c>
      <c r="B1737" s="62">
        <v>7.3679999999999995E-2</v>
      </c>
      <c r="C1737" s="62">
        <v>0.26907999999999999</v>
      </c>
      <c r="D1737" s="62">
        <v>-5.2699999999999997E-2</v>
      </c>
      <c r="E1737" s="62">
        <v>-0.20555999999999999</v>
      </c>
      <c r="F1737" s="62">
        <v>-4.8000000000000001E-2</v>
      </c>
      <c r="G1737" s="62">
        <v>2.0729999999999998E-2</v>
      </c>
      <c r="H1737" s="62">
        <v>-6.1629999999999997E-2</v>
      </c>
      <c r="I1737" s="62">
        <v>-1.4120000000000001E-2</v>
      </c>
      <c r="J1737" s="62">
        <v>0.11157</v>
      </c>
      <c r="K1737" s="62">
        <v>-3.6800000000000001E-3</v>
      </c>
    </row>
    <row r="1738" spans="1:11" x14ac:dyDescent="0.35">
      <c r="A1738" s="62">
        <v>1732</v>
      </c>
      <c r="B1738" s="62">
        <v>-6.4339999999999994E-2</v>
      </c>
      <c r="C1738" s="62">
        <v>0.12275999999999999</v>
      </c>
      <c r="D1738" s="62">
        <v>-6.4750000000000002E-2</v>
      </c>
      <c r="E1738" s="62">
        <v>-0.30869000000000002</v>
      </c>
      <c r="F1738" s="62">
        <v>9.0939999999999993E-2</v>
      </c>
      <c r="G1738" s="62">
        <v>6.7390000000000005E-2</v>
      </c>
      <c r="H1738" s="62">
        <v>-1.1849999999999999E-2</v>
      </c>
      <c r="I1738" s="62">
        <v>-2.7060000000000001E-2</v>
      </c>
      <c r="J1738" s="62">
        <v>0.12236</v>
      </c>
      <c r="K1738" s="62">
        <v>0.11731</v>
      </c>
    </row>
    <row r="1739" spans="1:11" x14ac:dyDescent="0.35">
      <c r="A1739" s="62">
        <v>1733</v>
      </c>
      <c r="B1739" s="62">
        <v>0.14191000000000001</v>
      </c>
      <c r="C1739" s="62">
        <v>0.23130999999999999</v>
      </c>
      <c r="D1739" s="62">
        <v>3.9890000000000002E-2</v>
      </c>
      <c r="E1739" s="62">
        <v>0.15837999999999999</v>
      </c>
      <c r="F1739" s="62">
        <v>-5.1189999999999999E-2</v>
      </c>
      <c r="G1739" s="62">
        <v>-7.0239999999999997E-2</v>
      </c>
      <c r="H1739" s="62">
        <v>-4.888E-2</v>
      </c>
      <c r="I1739" s="62">
        <v>-0.12956999999999999</v>
      </c>
      <c r="J1739" s="62">
        <v>7.7840000000000006E-2</v>
      </c>
      <c r="K1739" s="62">
        <v>-0.13549</v>
      </c>
    </row>
    <row r="1740" spans="1:11" x14ac:dyDescent="0.35">
      <c r="A1740" s="62">
        <v>1734</v>
      </c>
      <c r="B1740" s="62">
        <v>0.14335000000000001</v>
      </c>
      <c r="C1740" s="62">
        <v>0.17676</v>
      </c>
      <c r="D1740" s="62">
        <v>2.1000000000000001E-4</v>
      </c>
      <c r="E1740" s="62">
        <v>3.2099999999999997E-2</v>
      </c>
      <c r="F1740" s="62">
        <v>-9.5619999999999997E-2</v>
      </c>
      <c r="G1740" s="62">
        <v>1.031E-2</v>
      </c>
      <c r="H1740" s="62">
        <v>-0.20061000000000001</v>
      </c>
      <c r="I1740" s="62">
        <v>1.1999999999999999E-3</v>
      </c>
      <c r="J1740" s="62">
        <v>0.13893</v>
      </c>
      <c r="K1740" s="62">
        <v>-4.3810000000000002E-2</v>
      </c>
    </row>
    <row r="1741" spans="1:11" x14ac:dyDescent="0.35">
      <c r="A1741" s="62">
        <v>1735</v>
      </c>
      <c r="B1741" s="62">
        <v>0.17816000000000001</v>
      </c>
      <c r="C1741" s="62">
        <v>0.10065</v>
      </c>
      <c r="D1741" s="62">
        <v>4.3639999999999998E-2</v>
      </c>
      <c r="E1741" s="62">
        <v>6.8739999999999996E-2</v>
      </c>
      <c r="F1741" s="62">
        <v>8.2699999999999996E-2</v>
      </c>
      <c r="G1741" s="62">
        <v>5.6100000000000004E-3</v>
      </c>
      <c r="H1741" s="62">
        <v>1.7909999999999999E-2</v>
      </c>
      <c r="I1741" s="62">
        <v>3.9510000000000003E-2</v>
      </c>
      <c r="J1741" s="62">
        <v>-2.094E-2</v>
      </c>
      <c r="K1741" s="62">
        <v>2.811E-2</v>
      </c>
    </row>
    <row r="1742" spans="1:11" x14ac:dyDescent="0.35">
      <c r="A1742" s="62">
        <v>1736</v>
      </c>
      <c r="B1742" s="62">
        <v>0.12806000000000001</v>
      </c>
      <c r="C1742" s="62">
        <v>0.2079</v>
      </c>
      <c r="D1742" s="62">
        <v>2.1600000000000001E-2</v>
      </c>
      <c r="E1742" s="62">
        <v>-4.0050000000000002E-2</v>
      </c>
      <c r="F1742" s="62">
        <v>6.8070000000000006E-2</v>
      </c>
      <c r="G1742" s="62">
        <v>-5.4599999999999996E-3</v>
      </c>
      <c r="H1742" s="62">
        <v>-0.16675000000000001</v>
      </c>
      <c r="I1742" s="62">
        <v>4.8890000000000003E-2</v>
      </c>
      <c r="J1742" s="62">
        <v>6.3689999999999997E-2</v>
      </c>
      <c r="K1742" s="62">
        <v>-0.12018</v>
      </c>
    </row>
    <row r="1743" spans="1:11" x14ac:dyDescent="0.35">
      <c r="A1743" s="62">
        <v>1737</v>
      </c>
      <c r="B1743" s="62">
        <v>7.6009999999999994E-2</v>
      </c>
      <c r="C1743" s="62">
        <v>0.31426999999999999</v>
      </c>
      <c r="D1743" s="62">
        <v>-3.8800000000000001E-2</v>
      </c>
      <c r="E1743" s="62">
        <v>-0.19893</v>
      </c>
      <c r="F1743" s="62">
        <v>8.5050000000000001E-2</v>
      </c>
      <c r="G1743" s="62">
        <v>-3.2349999999999997E-2</v>
      </c>
      <c r="H1743" s="62">
        <v>6.8419999999999995E-2</v>
      </c>
      <c r="I1743" s="62">
        <v>-3.5529999999999999E-2</v>
      </c>
      <c r="J1743" s="62">
        <v>3.9710000000000002E-2</v>
      </c>
      <c r="K1743" s="62">
        <v>-8.2600000000000007E-2</v>
      </c>
    </row>
    <row r="1744" spans="1:11" x14ac:dyDescent="0.35">
      <c r="A1744" s="62">
        <v>1738</v>
      </c>
      <c r="B1744" s="62">
        <v>7.4060000000000001E-2</v>
      </c>
      <c r="C1744" s="62">
        <v>0.31295000000000001</v>
      </c>
      <c r="D1744" s="62">
        <v>-2.5520000000000001E-2</v>
      </c>
      <c r="E1744" s="62">
        <v>-0.15462999999999999</v>
      </c>
      <c r="F1744" s="62">
        <v>2.4140000000000002E-2</v>
      </c>
      <c r="G1744" s="62">
        <v>-3.3050000000000003E-2</v>
      </c>
      <c r="H1744" s="62">
        <v>6.8790000000000004E-2</v>
      </c>
      <c r="I1744" s="62">
        <v>-7.331E-2</v>
      </c>
      <c r="J1744" s="62">
        <v>3.7319999999999999E-2</v>
      </c>
      <c r="K1744" s="62">
        <v>-7.1419999999999997E-2</v>
      </c>
    </row>
    <row r="1745" spans="1:11" x14ac:dyDescent="0.35">
      <c r="A1745" s="62">
        <v>1739</v>
      </c>
      <c r="B1745" s="62">
        <v>0.12159</v>
      </c>
      <c r="C1745" s="62">
        <v>0.16117999999999999</v>
      </c>
      <c r="D1745" s="62">
        <v>1.376E-2</v>
      </c>
      <c r="E1745" s="62">
        <v>-0.22599</v>
      </c>
      <c r="F1745" s="62">
        <v>4.7489999999999997E-2</v>
      </c>
      <c r="G1745" s="62">
        <v>7.3020000000000002E-2</v>
      </c>
      <c r="H1745" s="62">
        <v>3.9489999999999997E-2</v>
      </c>
      <c r="I1745" s="62">
        <v>8.7870000000000004E-2</v>
      </c>
      <c r="J1745" s="62">
        <v>-5.7149999999999999E-2</v>
      </c>
      <c r="K1745" s="62">
        <v>9.0209999999999999E-2</v>
      </c>
    </row>
    <row r="1746" spans="1:11" x14ac:dyDescent="0.35">
      <c r="A1746" s="62">
        <v>1740</v>
      </c>
      <c r="B1746" s="62">
        <v>0.19019</v>
      </c>
      <c r="C1746" s="62">
        <v>8.9200000000000002E-2</v>
      </c>
      <c r="D1746" s="62">
        <v>2.3009999999999999E-2</v>
      </c>
      <c r="E1746" s="62">
        <v>-3.5880000000000002E-2</v>
      </c>
      <c r="F1746" s="62">
        <v>0.15912999999999999</v>
      </c>
      <c r="G1746" s="62">
        <v>2.8170000000000001E-2</v>
      </c>
      <c r="H1746" s="62">
        <v>2.2799999999999999E-3</v>
      </c>
      <c r="I1746" s="62">
        <v>0.13972999999999999</v>
      </c>
      <c r="J1746" s="62">
        <v>-2.478E-2</v>
      </c>
      <c r="K1746" s="62">
        <v>3.7019999999999997E-2</v>
      </c>
    </row>
    <row r="1747" spans="1:11" x14ac:dyDescent="0.35">
      <c r="A1747" s="62">
        <v>1741</v>
      </c>
      <c r="B1747" s="62">
        <v>0.14788000000000001</v>
      </c>
      <c r="C1747" s="62">
        <v>0.21673999999999999</v>
      </c>
      <c r="D1747" s="62">
        <v>-2.1950000000000001E-2</v>
      </c>
      <c r="E1747" s="62">
        <v>-9.7210000000000005E-2</v>
      </c>
      <c r="F1747" s="62">
        <v>0.17523</v>
      </c>
      <c r="G1747" s="62">
        <v>-2.2800000000000001E-2</v>
      </c>
      <c r="H1747" s="62">
        <v>-5.2209999999999999E-2</v>
      </c>
      <c r="I1747" s="62">
        <v>0.11054</v>
      </c>
      <c r="J1747" s="62">
        <v>6.4850000000000005E-2</v>
      </c>
      <c r="K1747" s="62">
        <v>-0.10326</v>
      </c>
    </row>
    <row r="1748" spans="1:11" x14ac:dyDescent="0.35">
      <c r="A1748" s="62">
        <v>1742</v>
      </c>
      <c r="B1748" s="62">
        <v>7.6859999999999998E-2</v>
      </c>
      <c r="C1748" s="62">
        <v>3.0400000000000002E-3</v>
      </c>
      <c r="D1748" s="62">
        <v>-7.8530000000000003E-2</v>
      </c>
      <c r="E1748" s="62">
        <v>-0.22420999999999999</v>
      </c>
      <c r="F1748" s="62">
        <v>1.7090000000000001E-2</v>
      </c>
      <c r="G1748" s="62">
        <v>-2.2839999999999999E-2</v>
      </c>
      <c r="H1748" s="62">
        <v>3.7170000000000002E-2</v>
      </c>
      <c r="I1748" s="62">
        <v>-0.11774999999999999</v>
      </c>
      <c r="J1748" s="62">
        <v>-6.5540000000000001E-2</v>
      </c>
      <c r="K1748" s="62">
        <v>0.20257</v>
      </c>
    </row>
    <row r="1749" spans="1:11" x14ac:dyDescent="0.35">
      <c r="A1749" s="62">
        <v>1743</v>
      </c>
      <c r="B1749" s="62">
        <v>0.20380999999999999</v>
      </c>
      <c r="C1749" s="62">
        <v>9.75E-3</v>
      </c>
      <c r="D1749" s="62">
        <v>1.0880000000000001E-2</v>
      </c>
      <c r="E1749" s="62">
        <v>-6.1109999999999998E-2</v>
      </c>
      <c r="F1749" s="62">
        <v>-1.8149999999999999E-2</v>
      </c>
      <c r="G1749" s="62">
        <v>-0.16481999999999999</v>
      </c>
      <c r="H1749" s="62">
        <v>-2.4330000000000001E-2</v>
      </c>
      <c r="I1749" s="62">
        <v>0.17330999999999999</v>
      </c>
      <c r="J1749" s="62">
        <v>0.13236000000000001</v>
      </c>
      <c r="K1749" s="62">
        <v>0.15483</v>
      </c>
    </row>
    <row r="1750" spans="1:11" x14ac:dyDescent="0.35">
      <c r="A1750" s="62">
        <v>1744</v>
      </c>
      <c r="B1750" s="62">
        <v>0.15182999999999999</v>
      </c>
      <c r="C1750" s="62">
        <v>0.18731999999999999</v>
      </c>
      <c r="D1750" s="62">
        <v>-5.7450000000000001E-2</v>
      </c>
      <c r="E1750" s="62">
        <v>-9.5649999999999999E-2</v>
      </c>
      <c r="F1750" s="62">
        <v>0.11715</v>
      </c>
      <c r="G1750" s="62">
        <v>-8.3199999999999993E-3</v>
      </c>
      <c r="H1750" s="62">
        <v>-7.7280000000000001E-2</v>
      </c>
      <c r="I1750" s="62">
        <v>0.11817999999999999</v>
      </c>
      <c r="J1750" s="62">
        <v>0.14321</v>
      </c>
      <c r="K1750" s="62">
        <v>-3.0519999999999999E-2</v>
      </c>
    </row>
    <row r="1751" spans="1:11" x14ac:dyDescent="0.35">
      <c r="A1751" s="62">
        <v>1745</v>
      </c>
      <c r="B1751" s="62">
        <v>7.1459999999999996E-2</v>
      </c>
      <c r="C1751" s="62">
        <v>0.31153999999999998</v>
      </c>
      <c r="D1751" s="62">
        <v>-2.564E-2</v>
      </c>
      <c r="E1751" s="62">
        <v>-0.16350999999999999</v>
      </c>
      <c r="F1751" s="62">
        <v>3.0169999999999999E-2</v>
      </c>
      <c r="G1751" s="62">
        <v>-2.9239999999999999E-2</v>
      </c>
      <c r="H1751" s="62">
        <v>4.1540000000000001E-2</v>
      </c>
      <c r="I1751" s="62">
        <v>-6.6290000000000002E-2</v>
      </c>
      <c r="J1751" s="62">
        <v>3.7479999999999999E-2</v>
      </c>
      <c r="K1751" s="62">
        <v>-8.0930000000000002E-2</v>
      </c>
    </row>
    <row r="1752" spans="1:11" x14ac:dyDescent="0.35">
      <c r="A1752" s="62">
        <v>1746</v>
      </c>
      <c r="B1752" s="62">
        <v>0.20205999999999999</v>
      </c>
      <c r="C1752" s="62">
        <v>7.6310000000000003E-2</v>
      </c>
      <c r="D1752" s="62">
        <v>-2.249E-2</v>
      </c>
      <c r="E1752" s="62">
        <v>4.3360000000000003E-2</v>
      </c>
      <c r="F1752" s="62">
        <v>7.9060000000000005E-2</v>
      </c>
      <c r="G1752" s="62">
        <v>1.1129999999999999E-2</v>
      </c>
      <c r="H1752" s="62">
        <v>5.3379999999999997E-2</v>
      </c>
      <c r="I1752" s="62">
        <v>8.2659999999999997E-2</v>
      </c>
      <c r="J1752" s="62">
        <v>5.654E-2</v>
      </c>
      <c r="K1752" s="62">
        <v>0.10491</v>
      </c>
    </row>
    <row r="1753" spans="1:11" x14ac:dyDescent="0.35">
      <c r="A1753" s="62">
        <v>1747</v>
      </c>
      <c r="B1753" s="62">
        <v>0.14842</v>
      </c>
      <c r="C1753" s="62">
        <v>0.15090000000000001</v>
      </c>
      <c r="D1753" s="62">
        <v>-6.1539999999999997E-2</v>
      </c>
      <c r="E1753" s="62">
        <v>-8.1860000000000002E-2</v>
      </c>
      <c r="F1753" s="62">
        <v>-5.5399999999999998E-2</v>
      </c>
      <c r="G1753" s="62">
        <v>2.0809999999999999E-2</v>
      </c>
      <c r="H1753" s="62">
        <v>0.20566999999999999</v>
      </c>
      <c r="I1753" s="62">
        <v>-1.9820000000000001E-2</v>
      </c>
      <c r="J1753" s="62">
        <v>7.2889999999999996E-2</v>
      </c>
      <c r="K1753" s="62">
        <v>0.19919999999999999</v>
      </c>
    </row>
    <row r="1754" spans="1:11" x14ac:dyDescent="0.35">
      <c r="A1754" s="62" t="s">
        <v>399</v>
      </c>
      <c r="G1754" s="62" t="s">
        <v>399</v>
      </c>
    </row>
  </sheetData>
  <mergeCells count="1">
    <mergeCell ref="A5:A6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2D30F-695B-4278-B837-94AB32188A09}">
  <dimension ref="A5:AN61"/>
  <sheetViews>
    <sheetView workbookViewId="0">
      <selection activeCell="B8" sqref="B8"/>
    </sheetView>
  </sheetViews>
  <sheetFormatPr defaultRowHeight="14.5" x14ac:dyDescent="0.35"/>
  <cols>
    <col min="1" max="1" width="10" customWidth="1"/>
    <col min="2" max="2" width="14" style="36" customWidth="1"/>
    <col min="3" max="3" width="8.7265625" style="36"/>
    <col min="4" max="4" width="14" style="36" customWidth="1"/>
    <col min="5" max="5" width="10" customWidth="1"/>
    <col min="6" max="6" width="14" style="36" customWidth="1"/>
    <col min="7" max="7" width="8.453125" style="36" customWidth="1"/>
    <col min="8" max="8" width="12" style="36" customWidth="1"/>
    <col min="9" max="9" width="10.81640625" customWidth="1"/>
    <col min="10" max="10" width="13.26953125" style="36" customWidth="1"/>
    <col min="11" max="11" width="7.81640625" style="36" customWidth="1"/>
    <col min="12" max="12" width="12.1796875" style="36" customWidth="1"/>
    <col min="13" max="13" width="9.81640625" customWidth="1"/>
    <col min="14" max="14" width="14" style="36" customWidth="1"/>
    <col min="15" max="15" width="7.453125" style="36" customWidth="1"/>
    <col min="16" max="16" width="11.7265625" style="36" customWidth="1"/>
    <col min="17" max="17" width="9.81640625" customWidth="1"/>
    <col min="18" max="18" width="13.26953125" style="36" bestFit="1" customWidth="1"/>
    <col min="19" max="19" width="7.81640625" style="36" bestFit="1" customWidth="1"/>
    <col min="20" max="20" width="12.1796875" style="36" bestFit="1" customWidth="1"/>
    <col min="21" max="21" width="10.7265625" customWidth="1"/>
    <col min="22" max="22" width="13.26953125" style="36" bestFit="1" customWidth="1"/>
    <col min="23" max="23" width="7.81640625" style="36" bestFit="1" customWidth="1"/>
    <col min="24" max="24" width="12.1796875" style="36" bestFit="1" customWidth="1"/>
    <col min="25" max="25" width="10.54296875" bestFit="1" customWidth="1"/>
    <col min="26" max="26" width="13.26953125" style="36" bestFit="1" customWidth="1"/>
    <col min="27" max="27" width="7.81640625" style="36" bestFit="1" customWidth="1"/>
    <col min="28" max="28" width="12.1796875" style="36" bestFit="1" customWidth="1"/>
    <col min="29" max="29" width="10.54296875" bestFit="1" customWidth="1"/>
    <col min="30" max="30" width="13.26953125" style="36" bestFit="1" customWidth="1"/>
    <col min="31" max="31" width="7.81640625" style="36" bestFit="1" customWidth="1"/>
    <col min="32" max="32" width="12.1796875" style="36" bestFit="1" customWidth="1"/>
    <col min="33" max="33" width="10.54296875" bestFit="1" customWidth="1"/>
    <col min="34" max="34" width="13.26953125" style="36" bestFit="1" customWidth="1"/>
    <col min="35" max="35" width="7.81640625" style="36" bestFit="1" customWidth="1"/>
    <col min="36" max="36" width="12.1796875" style="36" bestFit="1" customWidth="1"/>
    <col min="37" max="37" width="10.54296875" bestFit="1" customWidth="1"/>
    <col min="38" max="38" width="13.26953125" style="36" bestFit="1" customWidth="1"/>
    <col min="39" max="39" width="8.81640625" style="36" bestFit="1" customWidth="1"/>
    <col min="40" max="40" width="15.453125" style="36" customWidth="1"/>
    <col min="41" max="256" width="8.7265625" style="36"/>
    <col min="257" max="257" width="10" style="36" customWidth="1"/>
    <col min="258" max="258" width="14" style="36" customWidth="1"/>
    <col min="259" max="259" width="8.7265625" style="36"/>
    <col min="260" max="260" width="14" style="36" customWidth="1"/>
    <col min="261" max="261" width="10" style="36" customWidth="1"/>
    <col min="262" max="262" width="14" style="36" customWidth="1"/>
    <col min="263" max="263" width="8.453125" style="36" customWidth="1"/>
    <col min="264" max="264" width="12" style="36" customWidth="1"/>
    <col min="265" max="265" width="10.81640625" style="36" customWidth="1"/>
    <col min="266" max="266" width="13.26953125" style="36" customWidth="1"/>
    <col min="267" max="267" width="7.81640625" style="36" customWidth="1"/>
    <col min="268" max="268" width="12.1796875" style="36" customWidth="1"/>
    <col min="269" max="269" width="9.81640625" style="36" customWidth="1"/>
    <col min="270" max="270" width="14" style="36" customWidth="1"/>
    <col min="271" max="271" width="7.453125" style="36" customWidth="1"/>
    <col min="272" max="272" width="11.7265625" style="36" customWidth="1"/>
    <col min="273" max="273" width="9.81640625" style="36" customWidth="1"/>
    <col min="274" max="274" width="13.26953125" style="36" bestFit="1" customWidth="1"/>
    <col min="275" max="275" width="7.81640625" style="36" bestFit="1" customWidth="1"/>
    <col min="276" max="276" width="12.1796875" style="36" bestFit="1" customWidth="1"/>
    <col min="277" max="277" width="10.7265625" style="36" customWidth="1"/>
    <col min="278" max="278" width="13.26953125" style="36" bestFit="1" customWidth="1"/>
    <col min="279" max="279" width="7.81640625" style="36" bestFit="1" customWidth="1"/>
    <col min="280" max="280" width="12.1796875" style="36" bestFit="1" customWidth="1"/>
    <col min="281" max="281" width="10.54296875" style="36" bestFit="1" customWidth="1"/>
    <col min="282" max="282" width="13.26953125" style="36" bestFit="1" customWidth="1"/>
    <col min="283" max="283" width="7.81640625" style="36" bestFit="1" customWidth="1"/>
    <col min="284" max="284" width="12.1796875" style="36" bestFit="1" customWidth="1"/>
    <col min="285" max="285" width="10.54296875" style="36" bestFit="1" customWidth="1"/>
    <col min="286" max="286" width="13.26953125" style="36" bestFit="1" customWidth="1"/>
    <col min="287" max="287" width="7.81640625" style="36" bestFit="1" customWidth="1"/>
    <col min="288" max="288" width="12.1796875" style="36" bestFit="1" customWidth="1"/>
    <col min="289" max="289" width="10.54296875" style="36" bestFit="1" customWidth="1"/>
    <col min="290" max="290" width="13.26953125" style="36" bestFit="1" customWidth="1"/>
    <col min="291" max="291" width="7.81640625" style="36" bestFit="1" customWidth="1"/>
    <col min="292" max="292" width="12.1796875" style="36" bestFit="1" customWidth="1"/>
    <col min="293" max="293" width="10.54296875" style="36" bestFit="1" customWidth="1"/>
    <col min="294" max="294" width="13.26953125" style="36" bestFit="1" customWidth="1"/>
    <col min="295" max="295" width="8.81640625" style="36" bestFit="1" customWidth="1"/>
    <col min="296" max="296" width="15.453125" style="36" customWidth="1"/>
    <col min="297" max="512" width="8.7265625" style="36"/>
    <col min="513" max="513" width="10" style="36" customWidth="1"/>
    <col min="514" max="514" width="14" style="36" customWidth="1"/>
    <col min="515" max="515" width="8.7265625" style="36"/>
    <col min="516" max="516" width="14" style="36" customWidth="1"/>
    <col min="517" max="517" width="10" style="36" customWidth="1"/>
    <col min="518" max="518" width="14" style="36" customWidth="1"/>
    <col min="519" max="519" width="8.453125" style="36" customWidth="1"/>
    <col min="520" max="520" width="12" style="36" customWidth="1"/>
    <col min="521" max="521" width="10.81640625" style="36" customWidth="1"/>
    <col min="522" max="522" width="13.26953125" style="36" customWidth="1"/>
    <col min="523" max="523" width="7.81640625" style="36" customWidth="1"/>
    <col min="524" max="524" width="12.1796875" style="36" customWidth="1"/>
    <col min="525" max="525" width="9.81640625" style="36" customWidth="1"/>
    <col min="526" max="526" width="14" style="36" customWidth="1"/>
    <col min="527" max="527" width="7.453125" style="36" customWidth="1"/>
    <col min="528" max="528" width="11.7265625" style="36" customWidth="1"/>
    <col min="529" max="529" width="9.81640625" style="36" customWidth="1"/>
    <col min="530" max="530" width="13.26953125" style="36" bestFit="1" customWidth="1"/>
    <col min="531" max="531" width="7.81640625" style="36" bestFit="1" customWidth="1"/>
    <col min="532" max="532" width="12.1796875" style="36" bestFit="1" customWidth="1"/>
    <col min="533" max="533" width="10.7265625" style="36" customWidth="1"/>
    <col min="534" max="534" width="13.26953125" style="36" bestFit="1" customWidth="1"/>
    <col min="535" max="535" width="7.81640625" style="36" bestFit="1" customWidth="1"/>
    <col min="536" max="536" width="12.1796875" style="36" bestFit="1" customWidth="1"/>
    <col min="537" max="537" width="10.54296875" style="36" bestFit="1" customWidth="1"/>
    <col min="538" max="538" width="13.26953125" style="36" bestFit="1" customWidth="1"/>
    <col min="539" max="539" width="7.81640625" style="36" bestFit="1" customWidth="1"/>
    <col min="540" max="540" width="12.1796875" style="36" bestFit="1" customWidth="1"/>
    <col min="541" max="541" width="10.54296875" style="36" bestFit="1" customWidth="1"/>
    <col min="542" max="542" width="13.26953125" style="36" bestFit="1" customWidth="1"/>
    <col min="543" max="543" width="7.81640625" style="36" bestFit="1" customWidth="1"/>
    <col min="544" max="544" width="12.1796875" style="36" bestFit="1" customWidth="1"/>
    <col min="545" max="545" width="10.54296875" style="36" bestFit="1" customWidth="1"/>
    <col min="546" max="546" width="13.26953125" style="36" bestFit="1" customWidth="1"/>
    <col min="547" max="547" width="7.81640625" style="36" bestFit="1" customWidth="1"/>
    <col min="548" max="548" width="12.1796875" style="36" bestFit="1" customWidth="1"/>
    <col min="549" max="549" width="10.54296875" style="36" bestFit="1" customWidth="1"/>
    <col min="550" max="550" width="13.26953125" style="36" bestFit="1" customWidth="1"/>
    <col min="551" max="551" width="8.81640625" style="36" bestFit="1" customWidth="1"/>
    <col min="552" max="552" width="15.453125" style="36" customWidth="1"/>
    <col min="553" max="768" width="8.7265625" style="36"/>
    <col min="769" max="769" width="10" style="36" customWidth="1"/>
    <col min="770" max="770" width="14" style="36" customWidth="1"/>
    <col min="771" max="771" width="8.7265625" style="36"/>
    <col min="772" max="772" width="14" style="36" customWidth="1"/>
    <col min="773" max="773" width="10" style="36" customWidth="1"/>
    <col min="774" max="774" width="14" style="36" customWidth="1"/>
    <col min="775" max="775" width="8.453125" style="36" customWidth="1"/>
    <col min="776" max="776" width="12" style="36" customWidth="1"/>
    <col min="777" max="777" width="10.81640625" style="36" customWidth="1"/>
    <col min="778" max="778" width="13.26953125" style="36" customWidth="1"/>
    <col min="779" max="779" width="7.81640625" style="36" customWidth="1"/>
    <col min="780" max="780" width="12.1796875" style="36" customWidth="1"/>
    <col min="781" max="781" width="9.81640625" style="36" customWidth="1"/>
    <col min="782" max="782" width="14" style="36" customWidth="1"/>
    <col min="783" max="783" width="7.453125" style="36" customWidth="1"/>
    <col min="784" max="784" width="11.7265625" style="36" customWidth="1"/>
    <col min="785" max="785" width="9.81640625" style="36" customWidth="1"/>
    <col min="786" max="786" width="13.26953125" style="36" bestFit="1" customWidth="1"/>
    <col min="787" max="787" width="7.81640625" style="36" bestFit="1" customWidth="1"/>
    <col min="788" max="788" width="12.1796875" style="36" bestFit="1" customWidth="1"/>
    <col min="789" max="789" width="10.7265625" style="36" customWidth="1"/>
    <col min="790" max="790" width="13.26953125" style="36" bestFit="1" customWidth="1"/>
    <col min="791" max="791" width="7.81640625" style="36" bestFit="1" customWidth="1"/>
    <col min="792" max="792" width="12.1796875" style="36" bestFit="1" customWidth="1"/>
    <col min="793" max="793" width="10.54296875" style="36" bestFit="1" customWidth="1"/>
    <col min="794" max="794" width="13.26953125" style="36" bestFit="1" customWidth="1"/>
    <col min="795" max="795" width="7.81640625" style="36" bestFit="1" customWidth="1"/>
    <col min="796" max="796" width="12.1796875" style="36" bestFit="1" customWidth="1"/>
    <col min="797" max="797" width="10.54296875" style="36" bestFit="1" customWidth="1"/>
    <col min="798" max="798" width="13.26953125" style="36" bestFit="1" customWidth="1"/>
    <col min="799" max="799" width="7.81640625" style="36" bestFit="1" customWidth="1"/>
    <col min="800" max="800" width="12.1796875" style="36" bestFit="1" customWidth="1"/>
    <col min="801" max="801" width="10.54296875" style="36" bestFit="1" customWidth="1"/>
    <col min="802" max="802" width="13.26953125" style="36" bestFit="1" customWidth="1"/>
    <col min="803" max="803" width="7.81640625" style="36" bestFit="1" customWidth="1"/>
    <col min="804" max="804" width="12.1796875" style="36" bestFit="1" customWidth="1"/>
    <col min="805" max="805" width="10.54296875" style="36" bestFit="1" customWidth="1"/>
    <col min="806" max="806" width="13.26953125" style="36" bestFit="1" customWidth="1"/>
    <col min="807" max="807" width="8.81640625" style="36" bestFit="1" customWidth="1"/>
    <col min="808" max="808" width="15.453125" style="36" customWidth="1"/>
    <col min="809" max="1024" width="8.7265625" style="36"/>
    <col min="1025" max="1025" width="10" style="36" customWidth="1"/>
    <col min="1026" max="1026" width="14" style="36" customWidth="1"/>
    <col min="1027" max="1027" width="8.7265625" style="36"/>
    <col min="1028" max="1028" width="14" style="36" customWidth="1"/>
    <col min="1029" max="1029" width="10" style="36" customWidth="1"/>
    <col min="1030" max="1030" width="14" style="36" customWidth="1"/>
    <col min="1031" max="1031" width="8.453125" style="36" customWidth="1"/>
    <col min="1032" max="1032" width="12" style="36" customWidth="1"/>
    <col min="1033" max="1033" width="10.81640625" style="36" customWidth="1"/>
    <col min="1034" max="1034" width="13.26953125" style="36" customWidth="1"/>
    <col min="1035" max="1035" width="7.81640625" style="36" customWidth="1"/>
    <col min="1036" max="1036" width="12.1796875" style="36" customWidth="1"/>
    <col min="1037" max="1037" width="9.81640625" style="36" customWidth="1"/>
    <col min="1038" max="1038" width="14" style="36" customWidth="1"/>
    <col min="1039" max="1039" width="7.453125" style="36" customWidth="1"/>
    <col min="1040" max="1040" width="11.7265625" style="36" customWidth="1"/>
    <col min="1041" max="1041" width="9.81640625" style="36" customWidth="1"/>
    <col min="1042" max="1042" width="13.26953125" style="36" bestFit="1" customWidth="1"/>
    <col min="1043" max="1043" width="7.81640625" style="36" bestFit="1" customWidth="1"/>
    <col min="1044" max="1044" width="12.1796875" style="36" bestFit="1" customWidth="1"/>
    <col min="1045" max="1045" width="10.7265625" style="36" customWidth="1"/>
    <col min="1046" max="1046" width="13.26953125" style="36" bestFit="1" customWidth="1"/>
    <col min="1047" max="1047" width="7.81640625" style="36" bestFit="1" customWidth="1"/>
    <col min="1048" max="1048" width="12.1796875" style="36" bestFit="1" customWidth="1"/>
    <col min="1049" max="1049" width="10.54296875" style="36" bestFit="1" customWidth="1"/>
    <col min="1050" max="1050" width="13.26953125" style="36" bestFit="1" customWidth="1"/>
    <col min="1051" max="1051" width="7.81640625" style="36" bestFit="1" customWidth="1"/>
    <col min="1052" max="1052" width="12.1796875" style="36" bestFit="1" customWidth="1"/>
    <col min="1053" max="1053" width="10.54296875" style="36" bestFit="1" customWidth="1"/>
    <col min="1054" max="1054" width="13.26953125" style="36" bestFit="1" customWidth="1"/>
    <col min="1055" max="1055" width="7.81640625" style="36" bestFit="1" customWidth="1"/>
    <col min="1056" max="1056" width="12.1796875" style="36" bestFit="1" customWidth="1"/>
    <col min="1057" max="1057" width="10.54296875" style="36" bestFit="1" customWidth="1"/>
    <col min="1058" max="1058" width="13.26953125" style="36" bestFit="1" customWidth="1"/>
    <col min="1059" max="1059" width="7.81640625" style="36" bestFit="1" customWidth="1"/>
    <col min="1060" max="1060" width="12.1796875" style="36" bestFit="1" customWidth="1"/>
    <col min="1061" max="1061" width="10.54296875" style="36" bestFit="1" customWidth="1"/>
    <col min="1062" max="1062" width="13.26953125" style="36" bestFit="1" customWidth="1"/>
    <col min="1063" max="1063" width="8.81640625" style="36" bestFit="1" customWidth="1"/>
    <col min="1064" max="1064" width="15.453125" style="36" customWidth="1"/>
    <col min="1065" max="1280" width="8.7265625" style="36"/>
    <col min="1281" max="1281" width="10" style="36" customWidth="1"/>
    <col min="1282" max="1282" width="14" style="36" customWidth="1"/>
    <col min="1283" max="1283" width="8.7265625" style="36"/>
    <col min="1284" max="1284" width="14" style="36" customWidth="1"/>
    <col min="1285" max="1285" width="10" style="36" customWidth="1"/>
    <col min="1286" max="1286" width="14" style="36" customWidth="1"/>
    <col min="1287" max="1287" width="8.453125" style="36" customWidth="1"/>
    <col min="1288" max="1288" width="12" style="36" customWidth="1"/>
    <col min="1289" max="1289" width="10.81640625" style="36" customWidth="1"/>
    <col min="1290" max="1290" width="13.26953125" style="36" customWidth="1"/>
    <col min="1291" max="1291" width="7.81640625" style="36" customWidth="1"/>
    <col min="1292" max="1292" width="12.1796875" style="36" customWidth="1"/>
    <col min="1293" max="1293" width="9.81640625" style="36" customWidth="1"/>
    <col min="1294" max="1294" width="14" style="36" customWidth="1"/>
    <col min="1295" max="1295" width="7.453125" style="36" customWidth="1"/>
    <col min="1296" max="1296" width="11.7265625" style="36" customWidth="1"/>
    <col min="1297" max="1297" width="9.81640625" style="36" customWidth="1"/>
    <col min="1298" max="1298" width="13.26953125" style="36" bestFit="1" customWidth="1"/>
    <col min="1299" max="1299" width="7.81640625" style="36" bestFit="1" customWidth="1"/>
    <col min="1300" max="1300" width="12.1796875" style="36" bestFit="1" customWidth="1"/>
    <col min="1301" max="1301" width="10.7265625" style="36" customWidth="1"/>
    <col min="1302" max="1302" width="13.26953125" style="36" bestFit="1" customWidth="1"/>
    <col min="1303" max="1303" width="7.81640625" style="36" bestFit="1" customWidth="1"/>
    <col min="1304" max="1304" width="12.1796875" style="36" bestFit="1" customWidth="1"/>
    <col min="1305" max="1305" width="10.54296875" style="36" bestFit="1" customWidth="1"/>
    <col min="1306" max="1306" width="13.26953125" style="36" bestFit="1" customWidth="1"/>
    <col min="1307" max="1307" width="7.81640625" style="36" bestFit="1" customWidth="1"/>
    <col min="1308" max="1308" width="12.1796875" style="36" bestFit="1" customWidth="1"/>
    <col min="1309" max="1309" width="10.54296875" style="36" bestFit="1" customWidth="1"/>
    <col min="1310" max="1310" width="13.26953125" style="36" bestFit="1" customWidth="1"/>
    <col min="1311" max="1311" width="7.81640625" style="36" bestFit="1" customWidth="1"/>
    <col min="1312" max="1312" width="12.1796875" style="36" bestFit="1" customWidth="1"/>
    <col min="1313" max="1313" width="10.54296875" style="36" bestFit="1" customWidth="1"/>
    <col min="1314" max="1314" width="13.26953125" style="36" bestFit="1" customWidth="1"/>
    <col min="1315" max="1315" width="7.81640625" style="36" bestFit="1" customWidth="1"/>
    <col min="1316" max="1316" width="12.1796875" style="36" bestFit="1" customWidth="1"/>
    <col min="1317" max="1317" width="10.54296875" style="36" bestFit="1" customWidth="1"/>
    <col min="1318" max="1318" width="13.26953125" style="36" bestFit="1" customWidth="1"/>
    <col min="1319" max="1319" width="8.81640625" style="36" bestFit="1" customWidth="1"/>
    <col min="1320" max="1320" width="15.453125" style="36" customWidth="1"/>
    <col min="1321" max="1536" width="8.7265625" style="36"/>
    <col min="1537" max="1537" width="10" style="36" customWidth="1"/>
    <col min="1538" max="1538" width="14" style="36" customWidth="1"/>
    <col min="1539" max="1539" width="8.7265625" style="36"/>
    <col min="1540" max="1540" width="14" style="36" customWidth="1"/>
    <col min="1541" max="1541" width="10" style="36" customWidth="1"/>
    <col min="1542" max="1542" width="14" style="36" customWidth="1"/>
    <col min="1543" max="1543" width="8.453125" style="36" customWidth="1"/>
    <col min="1544" max="1544" width="12" style="36" customWidth="1"/>
    <col min="1545" max="1545" width="10.81640625" style="36" customWidth="1"/>
    <col min="1546" max="1546" width="13.26953125" style="36" customWidth="1"/>
    <col min="1547" max="1547" width="7.81640625" style="36" customWidth="1"/>
    <col min="1548" max="1548" width="12.1796875" style="36" customWidth="1"/>
    <col min="1549" max="1549" width="9.81640625" style="36" customWidth="1"/>
    <col min="1550" max="1550" width="14" style="36" customWidth="1"/>
    <col min="1551" max="1551" width="7.453125" style="36" customWidth="1"/>
    <col min="1552" max="1552" width="11.7265625" style="36" customWidth="1"/>
    <col min="1553" max="1553" width="9.81640625" style="36" customWidth="1"/>
    <col min="1554" max="1554" width="13.26953125" style="36" bestFit="1" customWidth="1"/>
    <col min="1555" max="1555" width="7.81640625" style="36" bestFit="1" customWidth="1"/>
    <col min="1556" max="1556" width="12.1796875" style="36" bestFit="1" customWidth="1"/>
    <col min="1557" max="1557" width="10.7265625" style="36" customWidth="1"/>
    <col min="1558" max="1558" width="13.26953125" style="36" bestFit="1" customWidth="1"/>
    <col min="1559" max="1559" width="7.81640625" style="36" bestFit="1" customWidth="1"/>
    <col min="1560" max="1560" width="12.1796875" style="36" bestFit="1" customWidth="1"/>
    <col min="1561" max="1561" width="10.54296875" style="36" bestFit="1" customWidth="1"/>
    <col min="1562" max="1562" width="13.26953125" style="36" bestFit="1" customWidth="1"/>
    <col min="1563" max="1563" width="7.81640625" style="36" bestFit="1" customWidth="1"/>
    <col min="1564" max="1564" width="12.1796875" style="36" bestFit="1" customWidth="1"/>
    <col min="1565" max="1565" width="10.54296875" style="36" bestFit="1" customWidth="1"/>
    <col min="1566" max="1566" width="13.26953125" style="36" bestFit="1" customWidth="1"/>
    <col min="1567" max="1567" width="7.81640625" style="36" bestFit="1" customWidth="1"/>
    <col min="1568" max="1568" width="12.1796875" style="36" bestFit="1" customWidth="1"/>
    <col min="1569" max="1569" width="10.54296875" style="36" bestFit="1" customWidth="1"/>
    <col min="1570" max="1570" width="13.26953125" style="36" bestFit="1" customWidth="1"/>
    <col min="1571" max="1571" width="7.81640625" style="36" bestFit="1" customWidth="1"/>
    <col min="1572" max="1572" width="12.1796875" style="36" bestFit="1" customWidth="1"/>
    <col min="1573" max="1573" width="10.54296875" style="36" bestFit="1" customWidth="1"/>
    <col min="1574" max="1574" width="13.26953125" style="36" bestFit="1" customWidth="1"/>
    <col min="1575" max="1575" width="8.81640625" style="36" bestFit="1" customWidth="1"/>
    <col min="1576" max="1576" width="15.453125" style="36" customWidth="1"/>
    <col min="1577" max="1792" width="8.7265625" style="36"/>
    <col min="1793" max="1793" width="10" style="36" customWidth="1"/>
    <col min="1794" max="1794" width="14" style="36" customWidth="1"/>
    <col min="1795" max="1795" width="8.7265625" style="36"/>
    <col min="1796" max="1796" width="14" style="36" customWidth="1"/>
    <col min="1797" max="1797" width="10" style="36" customWidth="1"/>
    <col min="1798" max="1798" width="14" style="36" customWidth="1"/>
    <col min="1799" max="1799" width="8.453125" style="36" customWidth="1"/>
    <col min="1800" max="1800" width="12" style="36" customWidth="1"/>
    <col min="1801" max="1801" width="10.81640625" style="36" customWidth="1"/>
    <col min="1802" max="1802" width="13.26953125" style="36" customWidth="1"/>
    <col min="1803" max="1803" width="7.81640625" style="36" customWidth="1"/>
    <col min="1804" max="1804" width="12.1796875" style="36" customWidth="1"/>
    <col min="1805" max="1805" width="9.81640625" style="36" customWidth="1"/>
    <col min="1806" max="1806" width="14" style="36" customWidth="1"/>
    <col min="1807" max="1807" width="7.453125" style="36" customWidth="1"/>
    <col min="1808" max="1808" width="11.7265625" style="36" customWidth="1"/>
    <col min="1809" max="1809" width="9.81640625" style="36" customWidth="1"/>
    <col min="1810" max="1810" width="13.26953125" style="36" bestFit="1" customWidth="1"/>
    <col min="1811" max="1811" width="7.81640625" style="36" bestFit="1" customWidth="1"/>
    <col min="1812" max="1812" width="12.1796875" style="36" bestFit="1" customWidth="1"/>
    <col min="1813" max="1813" width="10.7265625" style="36" customWidth="1"/>
    <col min="1814" max="1814" width="13.26953125" style="36" bestFit="1" customWidth="1"/>
    <col min="1815" max="1815" width="7.81640625" style="36" bestFit="1" customWidth="1"/>
    <col min="1816" max="1816" width="12.1796875" style="36" bestFit="1" customWidth="1"/>
    <col min="1817" max="1817" width="10.54296875" style="36" bestFit="1" customWidth="1"/>
    <col min="1818" max="1818" width="13.26953125" style="36" bestFit="1" customWidth="1"/>
    <col min="1819" max="1819" width="7.81640625" style="36" bestFit="1" customWidth="1"/>
    <col min="1820" max="1820" width="12.1796875" style="36" bestFit="1" customWidth="1"/>
    <col min="1821" max="1821" width="10.54296875" style="36" bestFit="1" customWidth="1"/>
    <col min="1822" max="1822" width="13.26953125" style="36" bestFit="1" customWidth="1"/>
    <col min="1823" max="1823" width="7.81640625" style="36" bestFit="1" customWidth="1"/>
    <col min="1824" max="1824" width="12.1796875" style="36" bestFit="1" customWidth="1"/>
    <col min="1825" max="1825" width="10.54296875" style="36" bestFit="1" customWidth="1"/>
    <col min="1826" max="1826" width="13.26953125" style="36" bestFit="1" customWidth="1"/>
    <col min="1827" max="1827" width="7.81640625" style="36" bestFit="1" customWidth="1"/>
    <col min="1828" max="1828" width="12.1796875" style="36" bestFit="1" customWidth="1"/>
    <col min="1829" max="1829" width="10.54296875" style="36" bestFit="1" customWidth="1"/>
    <col min="1830" max="1830" width="13.26953125" style="36" bestFit="1" customWidth="1"/>
    <col min="1831" max="1831" width="8.81640625" style="36" bestFit="1" customWidth="1"/>
    <col min="1832" max="1832" width="15.453125" style="36" customWidth="1"/>
    <col min="1833" max="2048" width="8.7265625" style="36"/>
    <col min="2049" max="2049" width="10" style="36" customWidth="1"/>
    <col min="2050" max="2050" width="14" style="36" customWidth="1"/>
    <col min="2051" max="2051" width="8.7265625" style="36"/>
    <col min="2052" max="2052" width="14" style="36" customWidth="1"/>
    <col min="2053" max="2053" width="10" style="36" customWidth="1"/>
    <col min="2054" max="2054" width="14" style="36" customWidth="1"/>
    <col min="2055" max="2055" width="8.453125" style="36" customWidth="1"/>
    <col min="2056" max="2056" width="12" style="36" customWidth="1"/>
    <col min="2057" max="2057" width="10.81640625" style="36" customWidth="1"/>
    <col min="2058" max="2058" width="13.26953125" style="36" customWidth="1"/>
    <col min="2059" max="2059" width="7.81640625" style="36" customWidth="1"/>
    <col min="2060" max="2060" width="12.1796875" style="36" customWidth="1"/>
    <col min="2061" max="2061" width="9.81640625" style="36" customWidth="1"/>
    <col min="2062" max="2062" width="14" style="36" customWidth="1"/>
    <col min="2063" max="2063" width="7.453125" style="36" customWidth="1"/>
    <col min="2064" max="2064" width="11.7265625" style="36" customWidth="1"/>
    <col min="2065" max="2065" width="9.81640625" style="36" customWidth="1"/>
    <col min="2066" max="2066" width="13.26953125" style="36" bestFit="1" customWidth="1"/>
    <col min="2067" max="2067" width="7.81640625" style="36" bestFit="1" customWidth="1"/>
    <col min="2068" max="2068" width="12.1796875" style="36" bestFit="1" customWidth="1"/>
    <col min="2069" max="2069" width="10.7265625" style="36" customWidth="1"/>
    <col min="2070" max="2070" width="13.26953125" style="36" bestFit="1" customWidth="1"/>
    <col min="2071" max="2071" width="7.81640625" style="36" bestFit="1" customWidth="1"/>
    <col min="2072" max="2072" width="12.1796875" style="36" bestFit="1" customWidth="1"/>
    <col min="2073" max="2073" width="10.54296875" style="36" bestFit="1" customWidth="1"/>
    <col min="2074" max="2074" width="13.26953125" style="36" bestFit="1" customWidth="1"/>
    <col min="2075" max="2075" width="7.81640625" style="36" bestFit="1" customWidth="1"/>
    <col min="2076" max="2076" width="12.1796875" style="36" bestFit="1" customWidth="1"/>
    <col min="2077" max="2077" width="10.54296875" style="36" bestFit="1" customWidth="1"/>
    <col min="2078" max="2078" width="13.26953125" style="36" bestFit="1" customWidth="1"/>
    <col min="2079" max="2079" width="7.81640625" style="36" bestFit="1" customWidth="1"/>
    <col min="2080" max="2080" width="12.1796875" style="36" bestFit="1" customWidth="1"/>
    <col min="2081" max="2081" width="10.54296875" style="36" bestFit="1" customWidth="1"/>
    <col min="2082" max="2082" width="13.26953125" style="36" bestFit="1" customWidth="1"/>
    <col min="2083" max="2083" width="7.81640625" style="36" bestFit="1" customWidth="1"/>
    <col min="2084" max="2084" width="12.1796875" style="36" bestFit="1" customWidth="1"/>
    <col min="2085" max="2085" width="10.54296875" style="36" bestFit="1" customWidth="1"/>
    <col min="2086" max="2086" width="13.26953125" style="36" bestFit="1" customWidth="1"/>
    <col min="2087" max="2087" width="8.81640625" style="36" bestFit="1" customWidth="1"/>
    <col min="2088" max="2088" width="15.453125" style="36" customWidth="1"/>
    <col min="2089" max="2304" width="8.7265625" style="36"/>
    <col min="2305" max="2305" width="10" style="36" customWidth="1"/>
    <col min="2306" max="2306" width="14" style="36" customWidth="1"/>
    <col min="2307" max="2307" width="8.7265625" style="36"/>
    <col min="2308" max="2308" width="14" style="36" customWidth="1"/>
    <col min="2309" max="2309" width="10" style="36" customWidth="1"/>
    <col min="2310" max="2310" width="14" style="36" customWidth="1"/>
    <col min="2311" max="2311" width="8.453125" style="36" customWidth="1"/>
    <col min="2312" max="2312" width="12" style="36" customWidth="1"/>
    <col min="2313" max="2313" width="10.81640625" style="36" customWidth="1"/>
    <col min="2314" max="2314" width="13.26953125" style="36" customWidth="1"/>
    <col min="2315" max="2315" width="7.81640625" style="36" customWidth="1"/>
    <col min="2316" max="2316" width="12.1796875" style="36" customWidth="1"/>
    <col min="2317" max="2317" width="9.81640625" style="36" customWidth="1"/>
    <col min="2318" max="2318" width="14" style="36" customWidth="1"/>
    <col min="2319" max="2319" width="7.453125" style="36" customWidth="1"/>
    <col min="2320" max="2320" width="11.7265625" style="36" customWidth="1"/>
    <col min="2321" max="2321" width="9.81640625" style="36" customWidth="1"/>
    <col min="2322" max="2322" width="13.26953125" style="36" bestFit="1" customWidth="1"/>
    <col min="2323" max="2323" width="7.81640625" style="36" bestFit="1" customWidth="1"/>
    <col min="2324" max="2324" width="12.1796875" style="36" bestFit="1" customWidth="1"/>
    <col min="2325" max="2325" width="10.7265625" style="36" customWidth="1"/>
    <col min="2326" max="2326" width="13.26953125" style="36" bestFit="1" customWidth="1"/>
    <col min="2327" max="2327" width="7.81640625" style="36" bestFit="1" customWidth="1"/>
    <col min="2328" max="2328" width="12.1796875" style="36" bestFit="1" customWidth="1"/>
    <col min="2329" max="2329" width="10.54296875" style="36" bestFit="1" customWidth="1"/>
    <col min="2330" max="2330" width="13.26953125" style="36" bestFit="1" customWidth="1"/>
    <col min="2331" max="2331" width="7.81640625" style="36" bestFit="1" customWidth="1"/>
    <col min="2332" max="2332" width="12.1796875" style="36" bestFit="1" customWidth="1"/>
    <col min="2333" max="2333" width="10.54296875" style="36" bestFit="1" customWidth="1"/>
    <col min="2334" max="2334" width="13.26953125" style="36" bestFit="1" customWidth="1"/>
    <col min="2335" max="2335" width="7.81640625" style="36" bestFit="1" customWidth="1"/>
    <col min="2336" max="2336" width="12.1796875" style="36" bestFit="1" customWidth="1"/>
    <col min="2337" max="2337" width="10.54296875" style="36" bestFit="1" customWidth="1"/>
    <col min="2338" max="2338" width="13.26953125" style="36" bestFit="1" customWidth="1"/>
    <col min="2339" max="2339" width="7.81640625" style="36" bestFit="1" customWidth="1"/>
    <col min="2340" max="2340" width="12.1796875" style="36" bestFit="1" customWidth="1"/>
    <col min="2341" max="2341" width="10.54296875" style="36" bestFit="1" customWidth="1"/>
    <col min="2342" max="2342" width="13.26953125" style="36" bestFit="1" customWidth="1"/>
    <col min="2343" max="2343" width="8.81640625" style="36" bestFit="1" customWidth="1"/>
    <col min="2344" max="2344" width="15.453125" style="36" customWidth="1"/>
    <col min="2345" max="2560" width="8.7265625" style="36"/>
    <col min="2561" max="2561" width="10" style="36" customWidth="1"/>
    <col min="2562" max="2562" width="14" style="36" customWidth="1"/>
    <col min="2563" max="2563" width="8.7265625" style="36"/>
    <col min="2564" max="2564" width="14" style="36" customWidth="1"/>
    <col min="2565" max="2565" width="10" style="36" customWidth="1"/>
    <col min="2566" max="2566" width="14" style="36" customWidth="1"/>
    <col min="2567" max="2567" width="8.453125" style="36" customWidth="1"/>
    <col min="2568" max="2568" width="12" style="36" customWidth="1"/>
    <col min="2569" max="2569" width="10.81640625" style="36" customWidth="1"/>
    <col min="2570" max="2570" width="13.26953125" style="36" customWidth="1"/>
    <col min="2571" max="2571" width="7.81640625" style="36" customWidth="1"/>
    <col min="2572" max="2572" width="12.1796875" style="36" customWidth="1"/>
    <col min="2573" max="2573" width="9.81640625" style="36" customWidth="1"/>
    <col min="2574" max="2574" width="14" style="36" customWidth="1"/>
    <col min="2575" max="2575" width="7.453125" style="36" customWidth="1"/>
    <col min="2576" max="2576" width="11.7265625" style="36" customWidth="1"/>
    <col min="2577" max="2577" width="9.81640625" style="36" customWidth="1"/>
    <col min="2578" max="2578" width="13.26953125" style="36" bestFit="1" customWidth="1"/>
    <col min="2579" max="2579" width="7.81640625" style="36" bestFit="1" customWidth="1"/>
    <col min="2580" max="2580" width="12.1796875" style="36" bestFit="1" customWidth="1"/>
    <col min="2581" max="2581" width="10.7265625" style="36" customWidth="1"/>
    <col min="2582" max="2582" width="13.26953125" style="36" bestFit="1" customWidth="1"/>
    <col min="2583" max="2583" width="7.81640625" style="36" bestFit="1" customWidth="1"/>
    <col min="2584" max="2584" width="12.1796875" style="36" bestFit="1" customWidth="1"/>
    <col min="2585" max="2585" width="10.54296875" style="36" bestFit="1" customWidth="1"/>
    <col min="2586" max="2586" width="13.26953125" style="36" bestFit="1" customWidth="1"/>
    <col min="2587" max="2587" width="7.81640625" style="36" bestFit="1" customWidth="1"/>
    <col min="2588" max="2588" width="12.1796875" style="36" bestFit="1" customWidth="1"/>
    <col min="2589" max="2589" width="10.54296875" style="36" bestFit="1" customWidth="1"/>
    <col min="2590" max="2590" width="13.26953125" style="36" bestFit="1" customWidth="1"/>
    <col min="2591" max="2591" width="7.81640625" style="36" bestFit="1" customWidth="1"/>
    <col min="2592" max="2592" width="12.1796875" style="36" bestFit="1" customWidth="1"/>
    <col min="2593" max="2593" width="10.54296875" style="36" bestFit="1" customWidth="1"/>
    <col min="2594" max="2594" width="13.26953125" style="36" bestFit="1" customWidth="1"/>
    <col min="2595" max="2595" width="7.81640625" style="36" bestFit="1" customWidth="1"/>
    <col min="2596" max="2596" width="12.1796875" style="36" bestFit="1" customWidth="1"/>
    <col min="2597" max="2597" width="10.54296875" style="36" bestFit="1" customWidth="1"/>
    <col min="2598" max="2598" width="13.26953125" style="36" bestFit="1" customWidth="1"/>
    <col min="2599" max="2599" width="8.81640625" style="36" bestFit="1" customWidth="1"/>
    <col min="2600" max="2600" width="15.453125" style="36" customWidth="1"/>
    <col min="2601" max="2816" width="8.7265625" style="36"/>
    <col min="2817" max="2817" width="10" style="36" customWidth="1"/>
    <col min="2818" max="2818" width="14" style="36" customWidth="1"/>
    <col min="2819" max="2819" width="8.7265625" style="36"/>
    <col min="2820" max="2820" width="14" style="36" customWidth="1"/>
    <col min="2821" max="2821" width="10" style="36" customWidth="1"/>
    <col min="2822" max="2822" width="14" style="36" customWidth="1"/>
    <col min="2823" max="2823" width="8.453125" style="36" customWidth="1"/>
    <col min="2824" max="2824" width="12" style="36" customWidth="1"/>
    <col min="2825" max="2825" width="10.81640625" style="36" customWidth="1"/>
    <col min="2826" max="2826" width="13.26953125" style="36" customWidth="1"/>
    <col min="2827" max="2827" width="7.81640625" style="36" customWidth="1"/>
    <col min="2828" max="2828" width="12.1796875" style="36" customWidth="1"/>
    <col min="2829" max="2829" width="9.81640625" style="36" customWidth="1"/>
    <col min="2830" max="2830" width="14" style="36" customWidth="1"/>
    <col min="2831" max="2831" width="7.453125" style="36" customWidth="1"/>
    <col min="2832" max="2832" width="11.7265625" style="36" customWidth="1"/>
    <col min="2833" max="2833" width="9.81640625" style="36" customWidth="1"/>
    <col min="2834" max="2834" width="13.26953125" style="36" bestFit="1" customWidth="1"/>
    <col min="2835" max="2835" width="7.81640625" style="36" bestFit="1" customWidth="1"/>
    <col min="2836" max="2836" width="12.1796875" style="36" bestFit="1" customWidth="1"/>
    <col min="2837" max="2837" width="10.7265625" style="36" customWidth="1"/>
    <col min="2838" max="2838" width="13.26953125" style="36" bestFit="1" customWidth="1"/>
    <col min="2839" max="2839" width="7.81640625" style="36" bestFit="1" customWidth="1"/>
    <col min="2840" max="2840" width="12.1796875" style="36" bestFit="1" customWidth="1"/>
    <col min="2841" max="2841" width="10.54296875" style="36" bestFit="1" customWidth="1"/>
    <col min="2842" max="2842" width="13.26953125" style="36" bestFit="1" customWidth="1"/>
    <col min="2843" max="2843" width="7.81640625" style="36" bestFit="1" customWidth="1"/>
    <col min="2844" max="2844" width="12.1796875" style="36" bestFit="1" customWidth="1"/>
    <col min="2845" max="2845" width="10.54296875" style="36" bestFit="1" customWidth="1"/>
    <col min="2846" max="2846" width="13.26953125" style="36" bestFit="1" customWidth="1"/>
    <col min="2847" max="2847" width="7.81640625" style="36" bestFit="1" customWidth="1"/>
    <col min="2848" max="2848" width="12.1796875" style="36" bestFit="1" customWidth="1"/>
    <col min="2849" max="2849" width="10.54296875" style="36" bestFit="1" customWidth="1"/>
    <col min="2850" max="2850" width="13.26953125" style="36" bestFit="1" customWidth="1"/>
    <col min="2851" max="2851" width="7.81640625" style="36" bestFit="1" customWidth="1"/>
    <col min="2852" max="2852" width="12.1796875" style="36" bestFit="1" customWidth="1"/>
    <col min="2853" max="2853" width="10.54296875" style="36" bestFit="1" customWidth="1"/>
    <col min="2854" max="2854" width="13.26953125" style="36" bestFit="1" customWidth="1"/>
    <col min="2855" max="2855" width="8.81640625" style="36" bestFit="1" customWidth="1"/>
    <col min="2856" max="2856" width="15.453125" style="36" customWidth="1"/>
    <col min="2857" max="3072" width="8.7265625" style="36"/>
    <col min="3073" max="3073" width="10" style="36" customWidth="1"/>
    <col min="3074" max="3074" width="14" style="36" customWidth="1"/>
    <col min="3075" max="3075" width="8.7265625" style="36"/>
    <col min="3076" max="3076" width="14" style="36" customWidth="1"/>
    <col min="3077" max="3077" width="10" style="36" customWidth="1"/>
    <col min="3078" max="3078" width="14" style="36" customWidth="1"/>
    <col min="3079" max="3079" width="8.453125" style="36" customWidth="1"/>
    <col min="3080" max="3080" width="12" style="36" customWidth="1"/>
    <col min="3081" max="3081" width="10.81640625" style="36" customWidth="1"/>
    <col min="3082" max="3082" width="13.26953125" style="36" customWidth="1"/>
    <col min="3083" max="3083" width="7.81640625" style="36" customWidth="1"/>
    <col min="3084" max="3084" width="12.1796875" style="36" customWidth="1"/>
    <col min="3085" max="3085" width="9.81640625" style="36" customWidth="1"/>
    <col min="3086" max="3086" width="14" style="36" customWidth="1"/>
    <col min="3087" max="3087" width="7.453125" style="36" customWidth="1"/>
    <col min="3088" max="3088" width="11.7265625" style="36" customWidth="1"/>
    <col min="3089" max="3089" width="9.81640625" style="36" customWidth="1"/>
    <col min="3090" max="3090" width="13.26953125" style="36" bestFit="1" customWidth="1"/>
    <col min="3091" max="3091" width="7.81640625" style="36" bestFit="1" customWidth="1"/>
    <col min="3092" max="3092" width="12.1796875" style="36" bestFit="1" customWidth="1"/>
    <col min="3093" max="3093" width="10.7265625" style="36" customWidth="1"/>
    <col min="3094" max="3094" width="13.26953125" style="36" bestFit="1" customWidth="1"/>
    <col min="3095" max="3095" width="7.81640625" style="36" bestFit="1" customWidth="1"/>
    <col min="3096" max="3096" width="12.1796875" style="36" bestFit="1" customWidth="1"/>
    <col min="3097" max="3097" width="10.54296875" style="36" bestFit="1" customWidth="1"/>
    <col min="3098" max="3098" width="13.26953125" style="36" bestFit="1" customWidth="1"/>
    <col min="3099" max="3099" width="7.81640625" style="36" bestFit="1" customWidth="1"/>
    <col min="3100" max="3100" width="12.1796875" style="36" bestFit="1" customWidth="1"/>
    <col min="3101" max="3101" width="10.54296875" style="36" bestFit="1" customWidth="1"/>
    <col min="3102" max="3102" width="13.26953125" style="36" bestFit="1" customWidth="1"/>
    <col min="3103" max="3103" width="7.81640625" style="36" bestFit="1" customWidth="1"/>
    <col min="3104" max="3104" width="12.1796875" style="36" bestFit="1" customWidth="1"/>
    <col min="3105" max="3105" width="10.54296875" style="36" bestFit="1" customWidth="1"/>
    <col min="3106" max="3106" width="13.26953125" style="36" bestFit="1" customWidth="1"/>
    <col min="3107" max="3107" width="7.81640625" style="36" bestFit="1" customWidth="1"/>
    <col min="3108" max="3108" width="12.1796875" style="36" bestFit="1" customWidth="1"/>
    <col min="3109" max="3109" width="10.54296875" style="36" bestFit="1" customWidth="1"/>
    <col min="3110" max="3110" width="13.26953125" style="36" bestFit="1" customWidth="1"/>
    <col min="3111" max="3111" width="8.81640625" style="36" bestFit="1" customWidth="1"/>
    <col min="3112" max="3112" width="15.453125" style="36" customWidth="1"/>
    <col min="3113" max="3328" width="8.7265625" style="36"/>
    <col min="3329" max="3329" width="10" style="36" customWidth="1"/>
    <col min="3330" max="3330" width="14" style="36" customWidth="1"/>
    <col min="3331" max="3331" width="8.7265625" style="36"/>
    <col min="3332" max="3332" width="14" style="36" customWidth="1"/>
    <col min="3333" max="3333" width="10" style="36" customWidth="1"/>
    <col min="3334" max="3334" width="14" style="36" customWidth="1"/>
    <col min="3335" max="3335" width="8.453125" style="36" customWidth="1"/>
    <col min="3336" max="3336" width="12" style="36" customWidth="1"/>
    <col min="3337" max="3337" width="10.81640625" style="36" customWidth="1"/>
    <col min="3338" max="3338" width="13.26953125" style="36" customWidth="1"/>
    <col min="3339" max="3339" width="7.81640625" style="36" customWidth="1"/>
    <col min="3340" max="3340" width="12.1796875" style="36" customWidth="1"/>
    <col min="3341" max="3341" width="9.81640625" style="36" customWidth="1"/>
    <col min="3342" max="3342" width="14" style="36" customWidth="1"/>
    <col min="3343" max="3343" width="7.453125" style="36" customWidth="1"/>
    <col min="3344" max="3344" width="11.7265625" style="36" customWidth="1"/>
    <col min="3345" max="3345" width="9.81640625" style="36" customWidth="1"/>
    <col min="3346" max="3346" width="13.26953125" style="36" bestFit="1" customWidth="1"/>
    <col min="3347" max="3347" width="7.81640625" style="36" bestFit="1" customWidth="1"/>
    <col min="3348" max="3348" width="12.1796875" style="36" bestFit="1" customWidth="1"/>
    <col min="3349" max="3349" width="10.7265625" style="36" customWidth="1"/>
    <col min="3350" max="3350" width="13.26953125" style="36" bestFit="1" customWidth="1"/>
    <col min="3351" max="3351" width="7.81640625" style="36" bestFit="1" customWidth="1"/>
    <col min="3352" max="3352" width="12.1796875" style="36" bestFit="1" customWidth="1"/>
    <col min="3353" max="3353" width="10.54296875" style="36" bestFit="1" customWidth="1"/>
    <col min="3354" max="3354" width="13.26953125" style="36" bestFit="1" customWidth="1"/>
    <col min="3355" max="3355" width="7.81640625" style="36" bestFit="1" customWidth="1"/>
    <col min="3356" max="3356" width="12.1796875" style="36" bestFit="1" customWidth="1"/>
    <col min="3357" max="3357" width="10.54296875" style="36" bestFit="1" customWidth="1"/>
    <col min="3358" max="3358" width="13.26953125" style="36" bestFit="1" customWidth="1"/>
    <col min="3359" max="3359" width="7.81640625" style="36" bestFit="1" customWidth="1"/>
    <col min="3360" max="3360" width="12.1796875" style="36" bestFit="1" customWidth="1"/>
    <col min="3361" max="3361" width="10.54296875" style="36" bestFit="1" customWidth="1"/>
    <col min="3362" max="3362" width="13.26953125" style="36" bestFit="1" customWidth="1"/>
    <col min="3363" max="3363" width="7.81640625" style="36" bestFit="1" customWidth="1"/>
    <col min="3364" max="3364" width="12.1796875" style="36" bestFit="1" customWidth="1"/>
    <col min="3365" max="3365" width="10.54296875" style="36" bestFit="1" customWidth="1"/>
    <col min="3366" max="3366" width="13.26953125" style="36" bestFit="1" customWidth="1"/>
    <col min="3367" max="3367" width="8.81640625" style="36" bestFit="1" customWidth="1"/>
    <col min="3368" max="3368" width="15.453125" style="36" customWidth="1"/>
    <col min="3369" max="3584" width="8.7265625" style="36"/>
    <col min="3585" max="3585" width="10" style="36" customWidth="1"/>
    <col min="3586" max="3586" width="14" style="36" customWidth="1"/>
    <col min="3587" max="3587" width="8.7265625" style="36"/>
    <col min="3588" max="3588" width="14" style="36" customWidth="1"/>
    <col min="3589" max="3589" width="10" style="36" customWidth="1"/>
    <col min="3590" max="3590" width="14" style="36" customWidth="1"/>
    <col min="3591" max="3591" width="8.453125" style="36" customWidth="1"/>
    <col min="3592" max="3592" width="12" style="36" customWidth="1"/>
    <col min="3593" max="3593" width="10.81640625" style="36" customWidth="1"/>
    <col min="3594" max="3594" width="13.26953125" style="36" customWidth="1"/>
    <col min="3595" max="3595" width="7.81640625" style="36" customWidth="1"/>
    <col min="3596" max="3596" width="12.1796875" style="36" customWidth="1"/>
    <col min="3597" max="3597" width="9.81640625" style="36" customWidth="1"/>
    <col min="3598" max="3598" width="14" style="36" customWidth="1"/>
    <col min="3599" max="3599" width="7.453125" style="36" customWidth="1"/>
    <col min="3600" max="3600" width="11.7265625" style="36" customWidth="1"/>
    <col min="3601" max="3601" width="9.81640625" style="36" customWidth="1"/>
    <col min="3602" max="3602" width="13.26953125" style="36" bestFit="1" customWidth="1"/>
    <col min="3603" max="3603" width="7.81640625" style="36" bestFit="1" customWidth="1"/>
    <col min="3604" max="3604" width="12.1796875" style="36" bestFit="1" customWidth="1"/>
    <col min="3605" max="3605" width="10.7265625" style="36" customWidth="1"/>
    <col min="3606" max="3606" width="13.26953125" style="36" bestFit="1" customWidth="1"/>
    <col min="3607" max="3607" width="7.81640625" style="36" bestFit="1" customWidth="1"/>
    <col min="3608" max="3608" width="12.1796875" style="36" bestFit="1" customWidth="1"/>
    <col min="3609" max="3609" width="10.54296875" style="36" bestFit="1" customWidth="1"/>
    <col min="3610" max="3610" width="13.26953125" style="36" bestFit="1" customWidth="1"/>
    <col min="3611" max="3611" width="7.81640625" style="36" bestFit="1" customWidth="1"/>
    <col min="3612" max="3612" width="12.1796875" style="36" bestFit="1" customWidth="1"/>
    <col min="3613" max="3613" width="10.54296875" style="36" bestFit="1" customWidth="1"/>
    <col min="3614" max="3614" width="13.26953125" style="36" bestFit="1" customWidth="1"/>
    <col min="3615" max="3615" width="7.81640625" style="36" bestFit="1" customWidth="1"/>
    <col min="3616" max="3616" width="12.1796875" style="36" bestFit="1" customWidth="1"/>
    <col min="3617" max="3617" width="10.54296875" style="36" bestFit="1" customWidth="1"/>
    <col min="3618" max="3618" width="13.26953125" style="36" bestFit="1" customWidth="1"/>
    <col min="3619" max="3619" width="7.81640625" style="36" bestFit="1" customWidth="1"/>
    <col min="3620" max="3620" width="12.1796875" style="36" bestFit="1" customWidth="1"/>
    <col min="3621" max="3621" width="10.54296875" style="36" bestFit="1" customWidth="1"/>
    <col min="3622" max="3622" width="13.26953125" style="36" bestFit="1" customWidth="1"/>
    <col min="3623" max="3623" width="8.81640625" style="36" bestFit="1" customWidth="1"/>
    <col min="3624" max="3624" width="15.453125" style="36" customWidth="1"/>
    <col min="3625" max="3840" width="8.7265625" style="36"/>
    <col min="3841" max="3841" width="10" style="36" customWidth="1"/>
    <col min="3842" max="3842" width="14" style="36" customWidth="1"/>
    <col min="3843" max="3843" width="8.7265625" style="36"/>
    <col min="3844" max="3844" width="14" style="36" customWidth="1"/>
    <col min="3845" max="3845" width="10" style="36" customWidth="1"/>
    <col min="3846" max="3846" width="14" style="36" customWidth="1"/>
    <col min="3847" max="3847" width="8.453125" style="36" customWidth="1"/>
    <col min="3848" max="3848" width="12" style="36" customWidth="1"/>
    <col min="3849" max="3849" width="10.81640625" style="36" customWidth="1"/>
    <col min="3850" max="3850" width="13.26953125" style="36" customWidth="1"/>
    <col min="3851" max="3851" width="7.81640625" style="36" customWidth="1"/>
    <col min="3852" max="3852" width="12.1796875" style="36" customWidth="1"/>
    <col min="3853" max="3853" width="9.81640625" style="36" customWidth="1"/>
    <col min="3854" max="3854" width="14" style="36" customWidth="1"/>
    <col min="3855" max="3855" width="7.453125" style="36" customWidth="1"/>
    <col min="3856" max="3856" width="11.7265625" style="36" customWidth="1"/>
    <col min="3857" max="3857" width="9.81640625" style="36" customWidth="1"/>
    <col min="3858" max="3858" width="13.26953125" style="36" bestFit="1" customWidth="1"/>
    <col min="3859" max="3859" width="7.81640625" style="36" bestFit="1" customWidth="1"/>
    <col min="3860" max="3860" width="12.1796875" style="36" bestFit="1" customWidth="1"/>
    <col min="3861" max="3861" width="10.7265625" style="36" customWidth="1"/>
    <col min="3862" max="3862" width="13.26953125" style="36" bestFit="1" customWidth="1"/>
    <col min="3863" max="3863" width="7.81640625" style="36" bestFit="1" customWidth="1"/>
    <col min="3864" max="3864" width="12.1796875" style="36" bestFit="1" customWidth="1"/>
    <col min="3865" max="3865" width="10.54296875" style="36" bestFit="1" customWidth="1"/>
    <col min="3866" max="3866" width="13.26953125" style="36" bestFit="1" customWidth="1"/>
    <col min="3867" max="3867" width="7.81640625" style="36" bestFit="1" customWidth="1"/>
    <col min="3868" max="3868" width="12.1796875" style="36" bestFit="1" customWidth="1"/>
    <col min="3869" max="3869" width="10.54296875" style="36" bestFit="1" customWidth="1"/>
    <col min="3870" max="3870" width="13.26953125" style="36" bestFit="1" customWidth="1"/>
    <col min="3871" max="3871" width="7.81640625" style="36" bestFit="1" customWidth="1"/>
    <col min="3872" max="3872" width="12.1796875" style="36" bestFit="1" customWidth="1"/>
    <col min="3873" max="3873" width="10.54296875" style="36" bestFit="1" customWidth="1"/>
    <col min="3874" max="3874" width="13.26953125" style="36" bestFit="1" customWidth="1"/>
    <col min="3875" max="3875" width="7.81640625" style="36" bestFit="1" customWidth="1"/>
    <col min="3876" max="3876" width="12.1796875" style="36" bestFit="1" customWidth="1"/>
    <col min="3877" max="3877" width="10.54296875" style="36" bestFit="1" customWidth="1"/>
    <col min="3878" max="3878" width="13.26953125" style="36" bestFit="1" customWidth="1"/>
    <col min="3879" max="3879" width="8.81640625" style="36" bestFit="1" customWidth="1"/>
    <col min="3880" max="3880" width="15.453125" style="36" customWidth="1"/>
    <col min="3881" max="4096" width="8.7265625" style="36"/>
    <col min="4097" max="4097" width="10" style="36" customWidth="1"/>
    <col min="4098" max="4098" width="14" style="36" customWidth="1"/>
    <col min="4099" max="4099" width="8.7265625" style="36"/>
    <col min="4100" max="4100" width="14" style="36" customWidth="1"/>
    <col min="4101" max="4101" width="10" style="36" customWidth="1"/>
    <col min="4102" max="4102" width="14" style="36" customWidth="1"/>
    <col min="4103" max="4103" width="8.453125" style="36" customWidth="1"/>
    <col min="4104" max="4104" width="12" style="36" customWidth="1"/>
    <col min="4105" max="4105" width="10.81640625" style="36" customWidth="1"/>
    <col min="4106" max="4106" width="13.26953125" style="36" customWidth="1"/>
    <col min="4107" max="4107" width="7.81640625" style="36" customWidth="1"/>
    <col min="4108" max="4108" width="12.1796875" style="36" customWidth="1"/>
    <col min="4109" max="4109" width="9.81640625" style="36" customWidth="1"/>
    <col min="4110" max="4110" width="14" style="36" customWidth="1"/>
    <col min="4111" max="4111" width="7.453125" style="36" customWidth="1"/>
    <col min="4112" max="4112" width="11.7265625" style="36" customWidth="1"/>
    <col min="4113" max="4113" width="9.81640625" style="36" customWidth="1"/>
    <col min="4114" max="4114" width="13.26953125" style="36" bestFit="1" customWidth="1"/>
    <col min="4115" max="4115" width="7.81640625" style="36" bestFit="1" customWidth="1"/>
    <col min="4116" max="4116" width="12.1796875" style="36" bestFit="1" customWidth="1"/>
    <col min="4117" max="4117" width="10.7265625" style="36" customWidth="1"/>
    <col min="4118" max="4118" width="13.26953125" style="36" bestFit="1" customWidth="1"/>
    <col min="4119" max="4119" width="7.81640625" style="36" bestFit="1" customWidth="1"/>
    <col min="4120" max="4120" width="12.1796875" style="36" bestFit="1" customWidth="1"/>
    <col min="4121" max="4121" width="10.54296875" style="36" bestFit="1" customWidth="1"/>
    <col min="4122" max="4122" width="13.26953125" style="36" bestFit="1" customWidth="1"/>
    <col min="4123" max="4123" width="7.81640625" style="36" bestFit="1" customWidth="1"/>
    <col min="4124" max="4124" width="12.1796875" style="36" bestFit="1" customWidth="1"/>
    <col min="4125" max="4125" width="10.54296875" style="36" bestFit="1" customWidth="1"/>
    <col min="4126" max="4126" width="13.26953125" style="36" bestFit="1" customWidth="1"/>
    <col min="4127" max="4127" width="7.81640625" style="36" bestFit="1" customWidth="1"/>
    <col min="4128" max="4128" width="12.1796875" style="36" bestFit="1" customWidth="1"/>
    <col min="4129" max="4129" width="10.54296875" style="36" bestFit="1" customWidth="1"/>
    <col min="4130" max="4130" width="13.26953125" style="36" bestFit="1" customWidth="1"/>
    <col min="4131" max="4131" width="7.81640625" style="36" bestFit="1" customWidth="1"/>
    <col min="4132" max="4132" width="12.1796875" style="36" bestFit="1" customWidth="1"/>
    <col min="4133" max="4133" width="10.54296875" style="36" bestFit="1" customWidth="1"/>
    <col min="4134" max="4134" width="13.26953125" style="36" bestFit="1" customWidth="1"/>
    <col min="4135" max="4135" width="8.81640625" style="36" bestFit="1" customWidth="1"/>
    <col min="4136" max="4136" width="15.453125" style="36" customWidth="1"/>
    <col min="4137" max="4352" width="8.7265625" style="36"/>
    <col min="4353" max="4353" width="10" style="36" customWidth="1"/>
    <col min="4354" max="4354" width="14" style="36" customWidth="1"/>
    <col min="4355" max="4355" width="8.7265625" style="36"/>
    <col min="4356" max="4356" width="14" style="36" customWidth="1"/>
    <col min="4357" max="4357" width="10" style="36" customWidth="1"/>
    <col min="4358" max="4358" width="14" style="36" customWidth="1"/>
    <col min="4359" max="4359" width="8.453125" style="36" customWidth="1"/>
    <col min="4360" max="4360" width="12" style="36" customWidth="1"/>
    <col min="4361" max="4361" width="10.81640625" style="36" customWidth="1"/>
    <col min="4362" max="4362" width="13.26953125" style="36" customWidth="1"/>
    <col min="4363" max="4363" width="7.81640625" style="36" customWidth="1"/>
    <col min="4364" max="4364" width="12.1796875" style="36" customWidth="1"/>
    <col min="4365" max="4365" width="9.81640625" style="36" customWidth="1"/>
    <col min="4366" max="4366" width="14" style="36" customWidth="1"/>
    <col min="4367" max="4367" width="7.453125" style="36" customWidth="1"/>
    <col min="4368" max="4368" width="11.7265625" style="36" customWidth="1"/>
    <col min="4369" max="4369" width="9.81640625" style="36" customWidth="1"/>
    <col min="4370" max="4370" width="13.26953125" style="36" bestFit="1" customWidth="1"/>
    <col min="4371" max="4371" width="7.81640625" style="36" bestFit="1" customWidth="1"/>
    <col min="4372" max="4372" width="12.1796875" style="36" bestFit="1" customWidth="1"/>
    <col min="4373" max="4373" width="10.7265625" style="36" customWidth="1"/>
    <col min="4374" max="4374" width="13.26953125" style="36" bestFit="1" customWidth="1"/>
    <col min="4375" max="4375" width="7.81640625" style="36" bestFit="1" customWidth="1"/>
    <col min="4376" max="4376" width="12.1796875" style="36" bestFit="1" customWidth="1"/>
    <col min="4377" max="4377" width="10.54296875" style="36" bestFit="1" customWidth="1"/>
    <col min="4378" max="4378" width="13.26953125" style="36" bestFit="1" customWidth="1"/>
    <col min="4379" max="4379" width="7.81640625" style="36" bestFit="1" customWidth="1"/>
    <col min="4380" max="4380" width="12.1796875" style="36" bestFit="1" customWidth="1"/>
    <col min="4381" max="4381" width="10.54296875" style="36" bestFit="1" customWidth="1"/>
    <col min="4382" max="4382" width="13.26953125" style="36" bestFit="1" customWidth="1"/>
    <col min="4383" max="4383" width="7.81640625" style="36" bestFit="1" customWidth="1"/>
    <col min="4384" max="4384" width="12.1796875" style="36" bestFit="1" customWidth="1"/>
    <col min="4385" max="4385" width="10.54296875" style="36" bestFit="1" customWidth="1"/>
    <col min="4386" max="4386" width="13.26953125" style="36" bestFit="1" customWidth="1"/>
    <col min="4387" max="4387" width="7.81640625" style="36" bestFit="1" customWidth="1"/>
    <col min="4388" max="4388" width="12.1796875" style="36" bestFit="1" customWidth="1"/>
    <col min="4389" max="4389" width="10.54296875" style="36" bestFit="1" customWidth="1"/>
    <col min="4390" max="4390" width="13.26953125" style="36" bestFit="1" customWidth="1"/>
    <col min="4391" max="4391" width="8.81640625" style="36" bestFit="1" customWidth="1"/>
    <col min="4392" max="4392" width="15.453125" style="36" customWidth="1"/>
    <col min="4393" max="4608" width="8.7265625" style="36"/>
    <col min="4609" max="4609" width="10" style="36" customWidth="1"/>
    <col min="4610" max="4610" width="14" style="36" customWidth="1"/>
    <col min="4611" max="4611" width="8.7265625" style="36"/>
    <col min="4612" max="4612" width="14" style="36" customWidth="1"/>
    <col min="4613" max="4613" width="10" style="36" customWidth="1"/>
    <col min="4614" max="4614" width="14" style="36" customWidth="1"/>
    <col min="4615" max="4615" width="8.453125" style="36" customWidth="1"/>
    <col min="4616" max="4616" width="12" style="36" customWidth="1"/>
    <col min="4617" max="4617" width="10.81640625" style="36" customWidth="1"/>
    <col min="4618" max="4618" width="13.26953125" style="36" customWidth="1"/>
    <col min="4619" max="4619" width="7.81640625" style="36" customWidth="1"/>
    <col min="4620" max="4620" width="12.1796875" style="36" customWidth="1"/>
    <col min="4621" max="4621" width="9.81640625" style="36" customWidth="1"/>
    <col min="4622" max="4622" width="14" style="36" customWidth="1"/>
    <col min="4623" max="4623" width="7.453125" style="36" customWidth="1"/>
    <col min="4624" max="4624" width="11.7265625" style="36" customWidth="1"/>
    <col min="4625" max="4625" width="9.81640625" style="36" customWidth="1"/>
    <col min="4626" max="4626" width="13.26953125" style="36" bestFit="1" customWidth="1"/>
    <col min="4627" max="4627" width="7.81640625" style="36" bestFit="1" customWidth="1"/>
    <col min="4628" max="4628" width="12.1796875" style="36" bestFit="1" customWidth="1"/>
    <col min="4629" max="4629" width="10.7265625" style="36" customWidth="1"/>
    <col min="4630" max="4630" width="13.26953125" style="36" bestFit="1" customWidth="1"/>
    <col min="4631" max="4631" width="7.81640625" style="36" bestFit="1" customWidth="1"/>
    <col min="4632" max="4632" width="12.1796875" style="36" bestFit="1" customWidth="1"/>
    <col min="4633" max="4633" width="10.54296875" style="36" bestFit="1" customWidth="1"/>
    <col min="4634" max="4634" width="13.26953125" style="36" bestFit="1" customWidth="1"/>
    <col min="4635" max="4635" width="7.81640625" style="36" bestFit="1" customWidth="1"/>
    <col min="4636" max="4636" width="12.1796875" style="36" bestFit="1" customWidth="1"/>
    <col min="4637" max="4637" width="10.54296875" style="36" bestFit="1" customWidth="1"/>
    <col min="4638" max="4638" width="13.26953125" style="36" bestFit="1" customWidth="1"/>
    <col min="4639" max="4639" width="7.81640625" style="36" bestFit="1" customWidth="1"/>
    <col min="4640" max="4640" width="12.1796875" style="36" bestFit="1" customWidth="1"/>
    <col min="4641" max="4641" width="10.54296875" style="36" bestFit="1" customWidth="1"/>
    <col min="4642" max="4642" width="13.26953125" style="36" bestFit="1" customWidth="1"/>
    <col min="4643" max="4643" width="7.81640625" style="36" bestFit="1" customWidth="1"/>
    <col min="4644" max="4644" width="12.1796875" style="36" bestFit="1" customWidth="1"/>
    <col min="4645" max="4645" width="10.54296875" style="36" bestFit="1" customWidth="1"/>
    <col min="4646" max="4646" width="13.26953125" style="36" bestFit="1" customWidth="1"/>
    <col min="4647" max="4647" width="8.81640625" style="36" bestFit="1" customWidth="1"/>
    <col min="4648" max="4648" width="15.453125" style="36" customWidth="1"/>
    <col min="4649" max="4864" width="8.7265625" style="36"/>
    <col min="4865" max="4865" width="10" style="36" customWidth="1"/>
    <col min="4866" max="4866" width="14" style="36" customWidth="1"/>
    <col min="4867" max="4867" width="8.7265625" style="36"/>
    <col min="4868" max="4868" width="14" style="36" customWidth="1"/>
    <col min="4869" max="4869" width="10" style="36" customWidth="1"/>
    <col min="4870" max="4870" width="14" style="36" customWidth="1"/>
    <col min="4871" max="4871" width="8.453125" style="36" customWidth="1"/>
    <col min="4872" max="4872" width="12" style="36" customWidth="1"/>
    <col min="4873" max="4873" width="10.81640625" style="36" customWidth="1"/>
    <col min="4874" max="4874" width="13.26953125" style="36" customWidth="1"/>
    <col min="4875" max="4875" width="7.81640625" style="36" customWidth="1"/>
    <col min="4876" max="4876" width="12.1796875" style="36" customWidth="1"/>
    <col min="4877" max="4877" width="9.81640625" style="36" customWidth="1"/>
    <col min="4878" max="4878" width="14" style="36" customWidth="1"/>
    <col min="4879" max="4879" width="7.453125" style="36" customWidth="1"/>
    <col min="4880" max="4880" width="11.7265625" style="36" customWidth="1"/>
    <col min="4881" max="4881" width="9.81640625" style="36" customWidth="1"/>
    <col min="4882" max="4882" width="13.26953125" style="36" bestFit="1" customWidth="1"/>
    <col min="4883" max="4883" width="7.81640625" style="36" bestFit="1" customWidth="1"/>
    <col min="4884" max="4884" width="12.1796875" style="36" bestFit="1" customWidth="1"/>
    <col min="4885" max="4885" width="10.7265625" style="36" customWidth="1"/>
    <col min="4886" max="4886" width="13.26953125" style="36" bestFit="1" customWidth="1"/>
    <col min="4887" max="4887" width="7.81640625" style="36" bestFit="1" customWidth="1"/>
    <col min="4888" max="4888" width="12.1796875" style="36" bestFit="1" customWidth="1"/>
    <col min="4889" max="4889" width="10.54296875" style="36" bestFit="1" customWidth="1"/>
    <col min="4890" max="4890" width="13.26953125" style="36" bestFit="1" customWidth="1"/>
    <col min="4891" max="4891" width="7.81640625" style="36" bestFit="1" customWidth="1"/>
    <col min="4892" max="4892" width="12.1796875" style="36" bestFit="1" customWidth="1"/>
    <col min="4893" max="4893" width="10.54296875" style="36" bestFit="1" customWidth="1"/>
    <col min="4894" max="4894" width="13.26953125" style="36" bestFit="1" customWidth="1"/>
    <col min="4895" max="4895" width="7.81640625" style="36" bestFit="1" customWidth="1"/>
    <col min="4896" max="4896" width="12.1796875" style="36" bestFit="1" customWidth="1"/>
    <col min="4897" max="4897" width="10.54296875" style="36" bestFit="1" customWidth="1"/>
    <col min="4898" max="4898" width="13.26953125" style="36" bestFit="1" customWidth="1"/>
    <col min="4899" max="4899" width="7.81640625" style="36" bestFit="1" customWidth="1"/>
    <col min="4900" max="4900" width="12.1796875" style="36" bestFit="1" customWidth="1"/>
    <col min="4901" max="4901" width="10.54296875" style="36" bestFit="1" customWidth="1"/>
    <col min="4902" max="4902" width="13.26953125" style="36" bestFit="1" customWidth="1"/>
    <col min="4903" max="4903" width="8.81640625" style="36" bestFit="1" customWidth="1"/>
    <col min="4904" max="4904" width="15.453125" style="36" customWidth="1"/>
    <col min="4905" max="5120" width="8.7265625" style="36"/>
    <col min="5121" max="5121" width="10" style="36" customWidth="1"/>
    <col min="5122" max="5122" width="14" style="36" customWidth="1"/>
    <col min="5123" max="5123" width="8.7265625" style="36"/>
    <col min="5124" max="5124" width="14" style="36" customWidth="1"/>
    <col min="5125" max="5125" width="10" style="36" customWidth="1"/>
    <col min="5126" max="5126" width="14" style="36" customWidth="1"/>
    <col min="5127" max="5127" width="8.453125" style="36" customWidth="1"/>
    <col min="5128" max="5128" width="12" style="36" customWidth="1"/>
    <col min="5129" max="5129" width="10.81640625" style="36" customWidth="1"/>
    <col min="5130" max="5130" width="13.26953125" style="36" customWidth="1"/>
    <col min="5131" max="5131" width="7.81640625" style="36" customWidth="1"/>
    <col min="5132" max="5132" width="12.1796875" style="36" customWidth="1"/>
    <col min="5133" max="5133" width="9.81640625" style="36" customWidth="1"/>
    <col min="5134" max="5134" width="14" style="36" customWidth="1"/>
    <col min="5135" max="5135" width="7.453125" style="36" customWidth="1"/>
    <col min="5136" max="5136" width="11.7265625" style="36" customWidth="1"/>
    <col min="5137" max="5137" width="9.81640625" style="36" customWidth="1"/>
    <col min="5138" max="5138" width="13.26953125" style="36" bestFit="1" customWidth="1"/>
    <col min="5139" max="5139" width="7.81640625" style="36" bestFit="1" customWidth="1"/>
    <col min="5140" max="5140" width="12.1796875" style="36" bestFit="1" customWidth="1"/>
    <col min="5141" max="5141" width="10.7265625" style="36" customWidth="1"/>
    <col min="5142" max="5142" width="13.26953125" style="36" bestFit="1" customWidth="1"/>
    <col min="5143" max="5143" width="7.81640625" style="36" bestFit="1" customWidth="1"/>
    <col min="5144" max="5144" width="12.1796875" style="36" bestFit="1" customWidth="1"/>
    <col min="5145" max="5145" width="10.54296875" style="36" bestFit="1" customWidth="1"/>
    <col min="5146" max="5146" width="13.26953125" style="36" bestFit="1" customWidth="1"/>
    <col min="5147" max="5147" width="7.81640625" style="36" bestFit="1" customWidth="1"/>
    <col min="5148" max="5148" width="12.1796875" style="36" bestFit="1" customWidth="1"/>
    <col min="5149" max="5149" width="10.54296875" style="36" bestFit="1" customWidth="1"/>
    <col min="5150" max="5150" width="13.26953125" style="36" bestFit="1" customWidth="1"/>
    <col min="5151" max="5151" width="7.81640625" style="36" bestFit="1" customWidth="1"/>
    <col min="5152" max="5152" width="12.1796875" style="36" bestFit="1" customWidth="1"/>
    <col min="5153" max="5153" width="10.54296875" style="36" bestFit="1" customWidth="1"/>
    <col min="5154" max="5154" width="13.26953125" style="36" bestFit="1" customWidth="1"/>
    <col min="5155" max="5155" width="7.81640625" style="36" bestFit="1" customWidth="1"/>
    <col min="5156" max="5156" width="12.1796875" style="36" bestFit="1" customWidth="1"/>
    <col min="5157" max="5157" width="10.54296875" style="36" bestFit="1" customWidth="1"/>
    <col min="5158" max="5158" width="13.26953125" style="36" bestFit="1" customWidth="1"/>
    <col min="5159" max="5159" width="8.81640625" style="36" bestFit="1" customWidth="1"/>
    <col min="5160" max="5160" width="15.453125" style="36" customWidth="1"/>
    <col min="5161" max="5376" width="8.7265625" style="36"/>
    <col min="5377" max="5377" width="10" style="36" customWidth="1"/>
    <col min="5378" max="5378" width="14" style="36" customWidth="1"/>
    <col min="5379" max="5379" width="8.7265625" style="36"/>
    <col min="5380" max="5380" width="14" style="36" customWidth="1"/>
    <col min="5381" max="5381" width="10" style="36" customWidth="1"/>
    <col min="5382" max="5382" width="14" style="36" customWidth="1"/>
    <col min="5383" max="5383" width="8.453125" style="36" customWidth="1"/>
    <col min="5384" max="5384" width="12" style="36" customWidth="1"/>
    <col min="5385" max="5385" width="10.81640625" style="36" customWidth="1"/>
    <col min="5386" max="5386" width="13.26953125" style="36" customWidth="1"/>
    <col min="5387" max="5387" width="7.81640625" style="36" customWidth="1"/>
    <col min="5388" max="5388" width="12.1796875" style="36" customWidth="1"/>
    <col min="5389" max="5389" width="9.81640625" style="36" customWidth="1"/>
    <col min="5390" max="5390" width="14" style="36" customWidth="1"/>
    <col min="5391" max="5391" width="7.453125" style="36" customWidth="1"/>
    <col min="5392" max="5392" width="11.7265625" style="36" customWidth="1"/>
    <col min="5393" max="5393" width="9.81640625" style="36" customWidth="1"/>
    <col min="5394" max="5394" width="13.26953125" style="36" bestFit="1" customWidth="1"/>
    <col min="5395" max="5395" width="7.81640625" style="36" bestFit="1" customWidth="1"/>
    <col min="5396" max="5396" width="12.1796875" style="36" bestFit="1" customWidth="1"/>
    <col min="5397" max="5397" width="10.7265625" style="36" customWidth="1"/>
    <col min="5398" max="5398" width="13.26953125" style="36" bestFit="1" customWidth="1"/>
    <col min="5399" max="5399" width="7.81640625" style="36" bestFit="1" customWidth="1"/>
    <col min="5400" max="5400" width="12.1796875" style="36" bestFit="1" customWidth="1"/>
    <col min="5401" max="5401" width="10.54296875" style="36" bestFit="1" customWidth="1"/>
    <col min="5402" max="5402" width="13.26953125" style="36" bestFit="1" customWidth="1"/>
    <col min="5403" max="5403" width="7.81640625" style="36" bestFit="1" customWidth="1"/>
    <col min="5404" max="5404" width="12.1796875" style="36" bestFit="1" customWidth="1"/>
    <col min="5405" max="5405" width="10.54296875" style="36" bestFit="1" customWidth="1"/>
    <col min="5406" max="5406" width="13.26953125" style="36" bestFit="1" customWidth="1"/>
    <col min="5407" max="5407" width="7.81640625" style="36" bestFit="1" customWidth="1"/>
    <col min="5408" max="5408" width="12.1796875" style="36" bestFit="1" customWidth="1"/>
    <col min="5409" max="5409" width="10.54296875" style="36" bestFit="1" customWidth="1"/>
    <col min="5410" max="5410" width="13.26953125" style="36" bestFit="1" customWidth="1"/>
    <col min="5411" max="5411" width="7.81640625" style="36" bestFit="1" customWidth="1"/>
    <col min="5412" max="5412" width="12.1796875" style="36" bestFit="1" customWidth="1"/>
    <col min="5413" max="5413" width="10.54296875" style="36" bestFit="1" customWidth="1"/>
    <col min="5414" max="5414" width="13.26953125" style="36" bestFit="1" customWidth="1"/>
    <col min="5415" max="5415" width="8.81640625" style="36" bestFit="1" customWidth="1"/>
    <col min="5416" max="5416" width="15.453125" style="36" customWidth="1"/>
    <col min="5417" max="5632" width="8.7265625" style="36"/>
    <col min="5633" max="5633" width="10" style="36" customWidth="1"/>
    <col min="5634" max="5634" width="14" style="36" customWidth="1"/>
    <col min="5635" max="5635" width="8.7265625" style="36"/>
    <col min="5636" max="5636" width="14" style="36" customWidth="1"/>
    <col min="5637" max="5637" width="10" style="36" customWidth="1"/>
    <col min="5638" max="5638" width="14" style="36" customWidth="1"/>
    <col min="5639" max="5639" width="8.453125" style="36" customWidth="1"/>
    <col min="5640" max="5640" width="12" style="36" customWidth="1"/>
    <col min="5641" max="5641" width="10.81640625" style="36" customWidth="1"/>
    <col min="5642" max="5642" width="13.26953125" style="36" customWidth="1"/>
    <col min="5643" max="5643" width="7.81640625" style="36" customWidth="1"/>
    <col min="5644" max="5644" width="12.1796875" style="36" customWidth="1"/>
    <col min="5645" max="5645" width="9.81640625" style="36" customWidth="1"/>
    <col min="5646" max="5646" width="14" style="36" customWidth="1"/>
    <col min="5647" max="5647" width="7.453125" style="36" customWidth="1"/>
    <col min="5648" max="5648" width="11.7265625" style="36" customWidth="1"/>
    <col min="5649" max="5649" width="9.81640625" style="36" customWidth="1"/>
    <col min="5650" max="5650" width="13.26953125" style="36" bestFit="1" customWidth="1"/>
    <col min="5651" max="5651" width="7.81640625" style="36" bestFit="1" customWidth="1"/>
    <col min="5652" max="5652" width="12.1796875" style="36" bestFit="1" customWidth="1"/>
    <col min="5653" max="5653" width="10.7265625" style="36" customWidth="1"/>
    <col min="5654" max="5654" width="13.26953125" style="36" bestFit="1" customWidth="1"/>
    <col min="5655" max="5655" width="7.81640625" style="36" bestFit="1" customWidth="1"/>
    <col min="5656" max="5656" width="12.1796875" style="36" bestFit="1" customWidth="1"/>
    <col min="5657" max="5657" width="10.54296875" style="36" bestFit="1" customWidth="1"/>
    <col min="5658" max="5658" width="13.26953125" style="36" bestFit="1" customWidth="1"/>
    <col min="5659" max="5659" width="7.81640625" style="36" bestFit="1" customWidth="1"/>
    <col min="5660" max="5660" width="12.1796875" style="36" bestFit="1" customWidth="1"/>
    <col min="5661" max="5661" width="10.54296875" style="36" bestFit="1" customWidth="1"/>
    <col min="5662" max="5662" width="13.26953125" style="36" bestFit="1" customWidth="1"/>
    <col min="5663" max="5663" width="7.81640625" style="36" bestFit="1" customWidth="1"/>
    <col min="5664" max="5664" width="12.1796875" style="36" bestFit="1" customWidth="1"/>
    <col min="5665" max="5665" width="10.54296875" style="36" bestFit="1" customWidth="1"/>
    <col min="5666" max="5666" width="13.26953125" style="36" bestFit="1" customWidth="1"/>
    <col min="5667" max="5667" width="7.81640625" style="36" bestFit="1" customWidth="1"/>
    <col min="5668" max="5668" width="12.1796875" style="36" bestFit="1" customWidth="1"/>
    <col min="5669" max="5669" width="10.54296875" style="36" bestFit="1" customWidth="1"/>
    <col min="5670" max="5670" width="13.26953125" style="36" bestFit="1" customWidth="1"/>
    <col min="5671" max="5671" width="8.81640625" style="36" bestFit="1" customWidth="1"/>
    <col min="5672" max="5672" width="15.453125" style="36" customWidth="1"/>
    <col min="5673" max="5888" width="8.7265625" style="36"/>
    <col min="5889" max="5889" width="10" style="36" customWidth="1"/>
    <col min="5890" max="5890" width="14" style="36" customWidth="1"/>
    <col min="5891" max="5891" width="8.7265625" style="36"/>
    <col min="5892" max="5892" width="14" style="36" customWidth="1"/>
    <col min="5893" max="5893" width="10" style="36" customWidth="1"/>
    <col min="5894" max="5894" width="14" style="36" customWidth="1"/>
    <col min="5895" max="5895" width="8.453125" style="36" customWidth="1"/>
    <col min="5896" max="5896" width="12" style="36" customWidth="1"/>
    <col min="5897" max="5897" width="10.81640625" style="36" customWidth="1"/>
    <col min="5898" max="5898" width="13.26953125" style="36" customWidth="1"/>
    <col min="5899" max="5899" width="7.81640625" style="36" customWidth="1"/>
    <col min="5900" max="5900" width="12.1796875" style="36" customWidth="1"/>
    <col min="5901" max="5901" width="9.81640625" style="36" customWidth="1"/>
    <col min="5902" max="5902" width="14" style="36" customWidth="1"/>
    <col min="5903" max="5903" width="7.453125" style="36" customWidth="1"/>
    <col min="5904" max="5904" width="11.7265625" style="36" customWidth="1"/>
    <col min="5905" max="5905" width="9.81640625" style="36" customWidth="1"/>
    <col min="5906" max="5906" width="13.26953125" style="36" bestFit="1" customWidth="1"/>
    <col min="5907" max="5907" width="7.81640625" style="36" bestFit="1" customWidth="1"/>
    <col min="5908" max="5908" width="12.1796875" style="36" bestFit="1" customWidth="1"/>
    <col min="5909" max="5909" width="10.7265625" style="36" customWidth="1"/>
    <col min="5910" max="5910" width="13.26953125" style="36" bestFit="1" customWidth="1"/>
    <col min="5911" max="5911" width="7.81640625" style="36" bestFit="1" customWidth="1"/>
    <col min="5912" max="5912" width="12.1796875" style="36" bestFit="1" customWidth="1"/>
    <col min="5913" max="5913" width="10.54296875" style="36" bestFit="1" customWidth="1"/>
    <col min="5914" max="5914" width="13.26953125" style="36" bestFit="1" customWidth="1"/>
    <col min="5915" max="5915" width="7.81640625" style="36" bestFit="1" customWidth="1"/>
    <col min="5916" max="5916" width="12.1796875" style="36" bestFit="1" customWidth="1"/>
    <col min="5917" max="5917" width="10.54296875" style="36" bestFit="1" customWidth="1"/>
    <col min="5918" max="5918" width="13.26953125" style="36" bestFit="1" customWidth="1"/>
    <col min="5919" max="5919" width="7.81640625" style="36" bestFit="1" customWidth="1"/>
    <col min="5920" max="5920" width="12.1796875" style="36" bestFit="1" customWidth="1"/>
    <col min="5921" max="5921" width="10.54296875" style="36" bestFit="1" customWidth="1"/>
    <col min="5922" max="5922" width="13.26953125" style="36" bestFit="1" customWidth="1"/>
    <col min="5923" max="5923" width="7.81640625" style="36" bestFit="1" customWidth="1"/>
    <col min="5924" max="5924" width="12.1796875" style="36" bestFit="1" customWidth="1"/>
    <col min="5925" max="5925" width="10.54296875" style="36" bestFit="1" customWidth="1"/>
    <col min="5926" max="5926" width="13.26953125" style="36" bestFit="1" customWidth="1"/>
    <col min="5927" max="5927" width="8.81640625" style="36" bestFit="1" customWidth="1"/>
    <col min="5928" max="5928" width="15.453125" style="36" customWidth="1"/>
    <col min="5929" max="6144" width="8.7265625" style="36"/>
    <col min="6145" max="6145" width="10" style="36" customWidth="1"/>
    <col min="6146" max="6146" width="14" style="36" customWidth="1"/>
    <col min="6147" max="6147" width="8.7265625" style="36"/>
    <col min="6148" max="6148" width="14" style="36" customWidth="1"/>
    <col min="6149" max="6149" width="10" style="36" customWidth="1"/>
    <col min="6150" max="6150" width="14" style="36" customWidth="1"/>
    <col min="6151" max="6151" width="8.453125" style="36" customWidth="1"/>
    <col min="6152" max="6152" width="12" style="36" customWidth="1"/>
    <col min="6153" max="6153" width="10.81640625" style="36" customWidth="1"/>
    <col min="6154" max="6154" width="13.26953125" style="36" customWidth="1"/>
    <col min="6155" max="6155" width="7.81640625" style="36" customWidth="1"/>
    <col min="6156" max="6156" width="12.1796875" style="36" customWidth="1"/>
    <col min="6157" max="6157" width="9.81640625" style="36" customWidth="1"/>
    <col min="6158" max="6158" width="14" style="36" customWidth="1"/>
    <col min="6159" max="6159" width="7.453125" style="36" customWidth="1"/>
    <col min="6160" max="6160" width="11.7265625" style="36" customWidth="1"/>
    <col min="6161" max="6161" width="9.81640625" style="36" customWidth="1"/>
    <col min="6162" max="6162" width="13.26953125" style="36" bestFit="1" customWidth="1"/>
    <col min="6163" max="6163" width="7.81640625" style="36" bestFit="1" customWidth="1"/>
    <col min="6164" max="6164" width="12.1796875" style="36" bestFit="1" customWidth="1"/>
    <col min="6165" max="6165" width="10.7265625" style="36" customWidth="1"/>
    <col min="6166" max="6166" width="13.26953125" style="36" bestFit="1" customWidth="1"/>
    <col min="6167" max="6167" width="7.81640625" style="36" bestFit="1" customWidth="1"/>
    <col min="6168" max="6168" width="12.1796875" style="36" bestFit="1" customWidth="1"/>
    <col min="6169" max="6169" width="10.54296875" style="36" bestFit="1" customWidth="1"/>
    <col min="6170" max="6170" width="13.26953125" style="36" bestFit="1" customWidth="1"/>
    <col min="6171" max="6171" width="7.81640625" style="36" bestFit="1" customWidth="1"/>
    <col min="6172" max="6172" width="12.1796875" style="36" bestFit="1" customWidth="1"/>
    <col min="6173" max="6173" width="10.54296875" style="36" bestFit="1" customWidth="1"/>
    <col min="6174" max="6174" width="13.26953125" style="36" bestFit="1" customWidth="1"/>
    <col min="6175" max="6175" width="7.81640625" style="36" bestFit="1" customWidth="1"/>
    <col min="6176" max="6176" width="12.1796875" style="36" bestFit="1" customWidth="1"/>
    <col min="6177" max="6177" width="10.54296875" style="36" bestFit="1" customWidth="1"/>
    <col min="6178" max="6178" width="13.26953125" style="36" bestFit="1" customWidth="1"/>
    <col min="6179" max="6179" width="7.81640625" style="36" bestFit="1" customWidth="1"/>
    <col min="6180" max="6180" width="12.1796875" style="36" bestFit="1" customWidth="1"/>
    <col min="6181" max="6181" width="10.54296875" style="36" bestFit="1" customWidth="1"/>
    <col min="6182" max="6182" width="13.26953125" style="36" bestFit="1" customWidth="1"/>
    <col min="6183" max="6183" width="8.81640625" style="36" bestFit="1" customWidth="1"/>
    <col min="6184" max="6184" width="15.453125" style="36" customWidth="1"/>
    <col min="6185" max="6400" width="8.7265625" style="36"/>
    <col min="6401" max="6401" width="10" style="36" customWidth="1"/>
    <col min="6402" max="6402" width="14" style="36" customWidth="1"/>
    <col min="6403" max="6403" width="8.7265625" style="36"/>
    <col min="6404" max="6404" width="14" style="36" customWidth="1"/>
    <col min="6405" max="6405" width="10" style="36" customWidth="1"/>
    <col min="6406" max="6406" width="14" style="36" customWidth="1"/>
    <col min="6407" max="6407" width="8.453125" style="36" customWidth="1"/>
    <col min="6408" max="6408" width="12" style="36" customWidth="1"/>
    <col min="6409" max="6409" width="10.81640625" style="36" customWidth="1"/>
    <col min="6410" max="6410" width="13.26953125" style="36" customWidth="1"/>
    <col min="6411" max="6411" width="7.81640625" style="36" customWidth="1"/>
    <col min="6412" max="6412" width="12.1796875" style="36" customWidth="1"/>
    <col min="6413" max="6413" width="9.81640625" style="36" customWidth="1"/>
    <col min="6414" max="6414" width="14" style="36" customWidth="1"/>
    <col min="6415" max="6415" width="7.453125" style="36" customWidth="1"/>
    <col min="6416" max="6416" width="11.7265625" style="36" customWidth="1"/>
    <col min="6417" max="6417" width="9.81640625" style="36" customWidth="1"/>
    <col min="6418" max="6418" width="13.26953125" style="36" bestFit="1" customWidth="1"/>
    <col min="6419" max="6419" width="7.81640625" style="36" bestFit="1" customWidth="1"/>
    <col min="6420" max="6420" width="12.1796875" style="36" bestFit="1" customWidth="1"/>
    <col min="6421" max="6421" width="10.7265625" style="36" customWidth="1"/>
    <col min="6422" max="6422" width="13.26953125" style="36" bestFit="1" customWidth="1"/>
    <col min="6423" max="6423" width="7.81640625" style="36" bestFit="1" customWidth="1"/>
    <col min="6424" max="6424" width="12.1796875" style="36" bestFit="1" customWidth="1"/>
    <col min="6425" max="6425" width="10.54296875" style="36" bestFit="1" customWidth="1"/>
    <col min="6426" max="6426" width="13.26953125" style="36" bestFit="1" customWidth="1"/>
    <col min="6427" max="6427" width="7.81640625" style="36" bestFit="1" customWidth="1"/>
    <col min="6428" max="6428" width="12.1796875" style="36" bestFit="1" customWidth="1"/>
    <col min="6429" max="6429" width="10.54296875" style="36" bestFit="1" customWidth="1"/>
    <col min="6430" max="6430" width="13.26953125" style="36" bestFit="1" customWidth="1"/>
    <col min="6431" max="6431" width="7.81640625" style="36" bestFit="1" customWidth="1"/>
    <col min="6432" max="6432" width="12.1796875" style="36" bestFit="1" customWidth="1"/>
    <col min="6433" max="6433" width="10.54296875" style="36" bestFit="1" customWidth="1"/>
    <col min="6434" max="6434" width="13.26953125" style="36" bestFit="1" customWidth="1"/>
    <col min="6435" max="6435" width="7.81640625" style="36" bestFit="1" customWidth="1"/>
    <col min="6436" max="6436" width="12.1796875" style="36" bestFit="1" customWidth="1"/>
    <col min="6437" max="6437" width="10.54296875" style="36" bestFit="1" customWidth="1"/>
    <col min="6438" max="6438" width="13.26953125" style="36" bestFit="1" customWidth="1"/>
    <col min="6439" max="6439" width="8.81640625" style="36" bestFit="1" customWidth="1"/>
    <col min="6440" max="6440" width="15.453125" style="36" customWidth="1"/>
    <col min="6441" max="6656" width="8.7265625" style="36"/>
    <col min="6657" max="6657" width="10" style="36" customWidth="1"/>
    <col min="6658" max="6658" width="14" style="36" customWidth="1"/>
    <col min="6659" max="6659" width="8.7265625" style="36"/>
    <col min="6660" max="6660" width="14" style="36" customWidth="1"/>
    <col min="6661" max="6661" width="10" style="36" customWidth="1"/>
    <col min="6662" max="6662" width="14" style="36" customWidth="1"/>
    <col min="6663" max="6663" width="8.453125" style="36" customWidth="1"/>
    <col min="6664" max="6664" width="12" style="36" customWidth="1"/>
    <col min="6665" max="6665" width="10.81640625" style="36" customWidth="1"/>
    <col min="6666" max="6666" width="13.26953125" style="36" customWidth="1"/>
    <col min="6667" max="6667" width="7.81640625" style="36" customWidth="1"/>
    <col min="6668" max="6668" width="12.1796875" style="36" customWidth="1"/>
    <col min="6669" max="6669" width="9.81640625" style="36" customWidth="1"/>
    <col min="6670" max="6670" width="14" style="36" customWidth="1"/>
    <col min="6671" max="6671" width="7.453125" style="36" customWidth="1"/>
    <col min="6672" max="6672" width="11.7265625" style="36" customWidth="1"/>
    <col min="6673" max="6673" width="9.81640625" style="36" customWidth="1"/>
    <col min="6674" max="6674" width="13.26953125" style="36" bestFit="1" customWidth="1"/>
    <col min="6675" max="6675" width="7.81640625" style="36" bestFit="1" customWidth="1"/>
    <col min="6676" max="6676" width="12.1796875" style="36" bestFit="1" customWidth="1"/>
    <col min="6677" max="6677" width="10.7265625" style="36" customWidth="1"/>
    <col min="6678" max="6678" width="13.26953125" style="36" bestFit="1" customWidth="1"/>
    <col min="6679" max="6679" width="7.81640625" style="36" bestFit="1" customWidth="1"/>
    <col min="6680" max="6680" width="12.1796875" style="36" bestFit="1" customWidth="1"/>
    <col min="6681" max="6681" width="10.54296875" style="36" bestFit="1" customWidth="1"/>
    <col min="6682" max="6682" width="13.26953125" style="36" bestFit="1" customWidth="1"/>
    <col min="6683" max="6683" width="7.81640625" style="36" bestFit="1" customWidth="1"/>
    <col min="6684" max="6684" width="12.1796875" style="36" bestFit="1" customWidth="1"/>
    <col min="6685" max="6685" width="10.54296875" style="36" bestFit="1" customWidth="1"/>
    <col min="6686" max="6686" width="13.26953125" style="36" bestFit="1" customWidth="1"/>
    <col min="6687" max="6687" width="7.81640625" style="36" bestFit="1" customWidth="1"/>
    <col min="6688" max="6688" width="12.1796875" style="36" bestFit="1" customWidth="1"/>
    <col min="6689" max="6689" width="10.54296875" style="36" bestFit="1" customWidth="1"/>
    <col min="6690" max="6690" width="13.26953125" style="36" bestFit="1" customWidth="1"/>
    <col min="6691" max="6691" width="7.81640625" style="36" bestFit="1" customWidth="1"/>
    <col min="6692" max="6692" width="12.1796875" style="36" bestFit="1" customWidth="1"/>
    <col min="6693" max="6693" width="10.54296875" style="36" bestFit="1" customWidth="1"/>
    <col min="6694" max="6694" width="13.26953125" style="36" bestFit="1" customWidth="1"/>
    <col min="6695" max="6695" width="8.81640625" style="36" bestFit="1" customWidth="1"/>
    <col min="6696" max="6696" width="15.453125" style="36" customWidth="1"/>
    <col min="6697" max="6912" width="8.7265625" style="36"/>
    <col min="6913" max="6913" width="10" style="36" customWidth="1"/>
    <col min="6914" max="6914" width="14" style="36" customWidth="1"/>
    <col min="6915" max="6915" width="8.7265625" style="36"/>
    <col min="6916" max="6916" width="14" style="36" customWidth="1"/>
    <col min="6917" max="6917" width="10" style="36" customWidth="1"/>
    <col min="6918" max="6918" width="14" style="36" customWidth="1"/>
    <col min="6919" max="6919" width="8.453125" style="36" customWidth="1"/>
    <col min="6920" max="6920" width="12" style="36" customWidth="1"/>
    <col min="6921" max="6921" width="10.81640625" style="36" customWidth="1"/>
    <col min="6922" max="6922" width="13.26953125" style="36" customWidth="1"/>
    <col min="6923" max="6923" width="7.81640625" style="36" customWidth="1"/>
    <col min="6924" max="6924" width="12.1796875" style="36" customWidth="1"/>
    <col min="6925" max="6925" width="9.81640625" style="36" customWidth="1"/>
    <col min="6926" max="6926" width="14" style="36" customWidth="1"/>
    <col min="6927" max="6927" width="7.453125" style="36" customWidth="1"/>
    <col min="6928" max="6928" width="11.7265625" style="36" customWidth="1"/>
    <col min="6929" max="6929" width="9.81640625" style="36" customWidth="1"/>
    <col min="6930" max="6930" width="13.26953125" style="36" bestFit="1" customWidth="1"/>
    <col min="6931" max="6931" width="7.81640625" style="36" bestFit="1" customWidth="1"/>
    <col min="6932" max="6932" width="12.1796875" style="36" bestFit="1" customWidth="1"/>
    <col min="6933" max="6933" width="10.7265625" style="36" customWidth="1"/>
    <col min="6934" max="6934" width="13.26953125" style="36" bestFit="1" customWidth="1"/>
    <col min="6935" max="6935" width="7.81640625" style="36" bestFit="1" customWidth="1"/>
    <col min="6936" max="6936" width="12.1796875" style="36" bestFit="1" customWidth="1"/>
    <col min="6937" max="6937" width="10.54296875" style="36" bestFit="1" customWidth="1"/>
    <col min="6938" max="6938" width="13.26953125" style="36" bestFit="1" customWidth="1"/>
    <col min="6939" max="6939" width="7.81640625" style="36" bestFit="1" customWidth="1"/>
    <col min="6940" max="6940" width="12.1796875" style="36" bestFit="1" customWidth="1"/>
    <col min="6941" max="6941" width="10.54296875" style="36" bestFit="1" customWidth="1"/>
    <col min="6942" max="6942" width="13.26953125" style="36" bestFit="1" customWidth="1"/>
    <col min="6943" max="6943" width="7.81640625" style="36" bestFit="1" customWidth="1"/>
    <col min="6944" max="6944" width="12.1796875" style="36" bestFit="1" customWidth="1"/>
    <col min="6945" max="6945" width="10.54296875" style="36" bestFit="1" customWidth="1"/>
    <col min="6946" max="6946" width="13.26953125" style="36" bestFit="1" customWidth="1"/>
    <col min="6947" max="6947" width="7.81640625" style="36" bestFit="1" customWidth="1"/>
    <col min="6948" max="6948" width="12.1796875" style="36" bestFit="1" customWidth="1"/>
    <col min="6949" max="6949" width="10.54296875" style="36" bestFit="1" customWidth="1"/>
    <col min="6950" max="6950" width="13.26953125" style="36" bestFit="1" customWidth="1"/>
    <col min="6951" max="6951" width="8.81640625" style="36" bestFit="1" customWidth="1"/>
    <col min="6952" max="6952" width="15.453125" style="36" customWidth="1"/>
    <col min="6953" max="7168" width="8.7265625" style="36"/>
    <col min="7169" max="7169" width="10" style="36" customWidth="1"/>
    <col min="7170" max="7170" width="14" style="36" customWidth="1"/>
    <col min="7171" max="7171" width="8.7265625" style="36"/>
    <col min="7172" max="7172" width="14" style="36" customWidth="1"/>
    <col min="7173" max="7173" width="10" style="36" customWidth="1"/>
    <col min="7174" max="7174" width="14" style="36" customWidth="1"/>
    <col min="7175" max="7175" width="8.453125" style="36" customWidth="1"/>
    <col min="7176" max="7176" width="12" style="36" customWidth="1"/>
    <col min="7177" max="7177" width="10.81640625" style="36" customWidth="1"/>
    <col min="7178" max="7178" width="13.26953125" style="36" customWidth="1"/>
    <col min="7179" max="7179" width="7.81640625" style="36" customWidth="1"/>
    <col min="7180" max="7180" width="12.1796875" style="36" customWidth="1"/>
    <col min="7181" max="7181" width="9.81640625" style="36" customWidth="1"/>
    <col min="7182" max="7182" width="14" style="36" customWidth="1"/>
    <col min="7183" max="7183" width="7.453125" style="36" customWidth="1"/>
    <col min="7184" max="7184" width="11.7265625" style="36" customWidth="1"/>
    <col min="7185" max="7185" width="9.81640625" style="36" customWidth="1"/>
    <col min="7186" max="7186" width="13.26953125" style="36" bestFit="1" customWidth="1"/>
    <col min="7187" max="7187" width="7.81640625" style="36" bestFit="1" customWidth="1"/>
    <col min="7188" max="7188" width="12.1796875" style="36" bestFit="1" customWidth="1"/>
    <col min="7189" max="7189" width="10.7265625" style="36" customWidth="1"/>
    <col min="7190" max="7190" width="13.26953125" style="36" bestFit="1" customWidth="1"/>
    <col min="7191" max="7191" width="7.81640625" style="36" bestFit="1" customWidth="1"/>
    <col min="7192" max="7192" width="12.1796875" style="36" bestFit="1" customWidth="1"/>
    <col min="7193" max="7193" width="10.54296875" style="36" bestFit="1" customWidth="1"/>
    <col min="7194" max="7194" width="13.26953125" style="36" bestFit="1" customWidth="1"/>
    <col min="7195" max="7195" width="7.81640625" style="36" bestFit="1" customWidth="1"/>
    <col min="7196" max="7196" width="12.1796875" style="36" bestFit="1" customWidth="1"/>
    <col min="7197" max="7197" width="10.54296875" style="36" bestFit="1" customWidth="1"/>
    <col min="7198" max="7198" width="13.26953125" style="36" bestFit="1" customWidth="1"/>
    <col min="7199" max="7199" width="7.81640625" style="36" bestFit="1" customWidth="1"/>
    <col min="7200" max="7200" width="12.1796875" style="36" bestFit="1" customWidth="1"/>
    <col min="7201" max="7201" width="10.54296875" style="36" bestFit="1" customWidth="1"/>
    <col min="7202" max="7202" width="13.26953125" style="36" bestFit="1" customWidth="1"/>
    <col min="7203" max="7203" width="7.81640625" style="36" bestFit="1" customWidth="1"/>
    <col min="7204" max="7204" width="12.1796875" style="36" bestFit="1" customWidth="1"/>
    <col min="7205" max="7205" width="10.54296875" style="36" bestFit="1" customWidth="1"/>
    <col min="7206" max="7206" width="13.26953125" style="36" bestFit="1" customWidth="1"/>
    <col min="7207" max="7207" width="8.81640625" style="36" bestFit="1" customWidth="1"/>
    <col min="7208" max="7208" width="15.453125" style="36" customWidth="1"/>
    <col min="7209" max="7424" width="8.7265625" style="36"/>
    <col min="7425" max="7425" width="10" style="36" customWidth="1"/>
    <col min="7426" max="7426" width="14" style="36" customWidth="1"/>
    <col min="7427" max="7427" width="8.7265625" style="36"/>
    <col min="7428" max="7428" width="14" style="36" customWidth="1"/>
    <col min="7429" max="7429" width="10" style="36" customWidth="1"/>
    <col min="7430" max="7430" width="14" style="36" customWidth="1"/>
    <col min="7431" max="7431" width="8.453125" style="36" customWidth="1"/>
    <col min="7432" max="7432" width="12" style="36" customWidth="1"/>
    <col min="7433" max="7433" width="10.81640625" style="36" customWidth="1"/>
    <col min="7434" max="7434" width="13.26953125" style="36" customWidth="1"/>
    <col min="7435" max="7435" width="7.81640625" style="36" customWidth="1"/>
    <col min="7436" max="7436" width="12.1796875" style="36" customWidth="1"/>
    <col min="7437" max="7437" width="9.81640625" style="36" customWidth="1"/>
    <col min="7438" max="7438" width="14" style="36" customWidth="1"/>
    <col min="7439" max="7439" width="7.453125" style="36" customWidth="1"/>
    <col min="7440" max="7440" width="11.7265625" style="36" customWidth="1"/>
    <col min="7441" max="7441" width="9.81640625" style="36" customWidth="1"/>
    <col min="7442" max="7442" width="13.26953125" style="36" bestFit="1" customWidth="1"/>
    <col min="7443" max="7443" width="7.81640625" style="36" bestFit="1" customWidth="1"/>
    <col min="7444" max="7444" width="12.1796875" style="36" bestFit="1" customWidth="1"/>
    <col min="7445" max="7445" width="10.7265625" style="36" customWidth="1"/>
    <col min="7446" max="7446" width="13.26953125" style="36" bestFit="1" customWidth="1"/>
    <col min="7447" max="7447" width="7.81640625" style="36" bestFit="1" customWidth="1"/>
    <col min="7448" max="7448" width="12.1796875" style="36" bestFit="1" customWidth="1"/>
    <col min="7449" max="7449" width="10.54296875" style="36" bestFit="1" customWidth="1"/>
    <col min="7450" max="7450" width="13.26953125" style="36" bestFit="1" customWidth="1"/>
    <col min="7451" max="7451" width="7.81640625" style="36" bestFit="1" customWidth="1"/>
    <col min="7452" max="7452" width="12.1796875" style="36" bestFit="1" customWidth="1"/>
    <col min="7453" max="7453" width="10.54296875" style="36" bestFit="1" customWidth="1"/>
    <col min="7454" max="7454" width="13.26953125" style="36" bestFit="1" customWidth="1"/>
    <col min="7455" max="7455" width="7.81640625" style="36" bestFit="1" customWidth="1"/>
    <col min="7456" max="7456" width="12.1796875" style="36" bestFit="1" customWidth="1"/>
    <col min="7457" max="7457" width="10.54296875" style="36" bestFit="1" customWidth="1"/>
    <col min="7458" max="7458" width="13.26953125" style="36" bestFit="1" customWidth="1"/>
    <col min="7459" max="7459" width="7.81640625" style="36" bestFit="1" customWidth="1"/>
    <col min="7460" max="7460" width="12.1796875" style="36" bestFit="1" customWidth="1"/>
    <col min="7461" max="7461" width="10.54296875" style="36" bestFit="1" customWidth="1"/>
    <col min="7462" max="7462" width="13.26953125" style="36" bestFit="1" customWidth="1"/>
    <col min="7463" max="7463" width="8.81640625" style="36" bestFit="1" customWidth="1"/>
    <col min="7464" max="7464" width="15.453125" style="36" customWidth="1"/>
    <col min="7465" max="7680" width="8.7265625" style="36"/>
    <col min="7681" max="7681" width="10" style="36" customWidth="1"/>
    <col min="7682" max="7682" width="14" style="36" customWidth="1"/>
    <col min="7683" max="7683" width="8.7265625" style="36"/>
    <col min="7684" max="7684" width="14" style="36" customWidth="1"/>
    <col min="7685" max="7685" width="10" style="36" customWidth="1"/>
    <col min="7686" max="7686" width="14" style="36" customWidth="1"/>
    <col min="7687" max="7687" width="8.453125" style="36" customWidth="1"/>
    <col min="7688" max="7688" width="12" style="36" customWidth="1"/>
    <col min="7689" max="7689" width="10.81640625" style="36" customWidth="1"/>
    <col min="7690" max="7690" width="13.26953125" style="36" customWidth="1"/>
    <col min="7691" max="7691" width="7.81640625" style="36" customWidth="1"/>
    <col min="7692" max="7692" width="12.1796875" style="36" customWidth="1"/>
    <col min="7693" max="7693" width="9.81640625" style="36" customWidth="1"/>
    <col min="7694" max="7694" width="14" style="36" customWidth="1"/>
    <col min="7695" max="7695" width="7.453125" style="36" customWidth="1"/>
    <col min="7696" max="7696" width="11.7265625" style="36" customWidth="1"/>
    <col min="7697" max="7697" width="9.81640625" style="36" customWidth="1"/>
    <col min="7698" max="7698" width="13.26953125" style="36" bestFit="1" customWidth="1"/>
    <col min="7699" max="7699" width="7.81640625" style="36" bestFit="1" customWidth="1"/>
    <col min="7700" max="7700" width="12.1796875" style="36" bestFit="1" customWidth="1"/>
    <col min="7701" max="7701" width="10.7265625" style="36" customWidth="1"/>
    <col min="7702" max="7702" width="13.26953125" style="36" bestFit="1" customWidth="1"/>
    <col min="7703" max="7703" width="7.81640625" style="36" bestFit="1" customWidth="1"/>
    <col min="7704" max="7704" width="12.1796875" style="36" bestFit="1" customWidth="1"/>
    <col min="7705" max="7705" width="10.54296875" style="36" bestFit="1" customWidth="1"/>
    <col min="7706" max="7706" width="13.26953125" style="36" bestFit="1" customWidth="1"/>
    <col min="7707" max="7707" width="7.81640625" style="36" bestFit="1" customWidth="1"/>
    <col min="7708" max="7708" width="12.1796875" style="36" bestFit="1" customWidth="1"/>
    <col min="7709" max="7709" width="10.54296875" style="36" bestFit="1" customWidth="1"/>
    <col min="7710" max="7710" width="13.26953125" style="36" bestFit="1" customWidth="1"/>
    <col min="7711" max="7711" width="7.81640625" style="36" bestFit="1" customWidth="1"/>
    <col min="7712" max="7712" width="12.1796875" style="36" bestFit="1" customWidth="1"/>
    <col min="7713" max="7713" width="10.54296875" style="36" bestFit="1" customWidth="1"/>
    <col min="7714" max="7714" width="13.26953125" style="36" bestFit="1" customWidth="1"/>
    <col min="7715" max="7715" width="7.81640625" style="36" bestFit="1" customWidth="1"/>
    <col min="7716" max="7716" width="12.1796875" style="36" bestFit="1" customWidth="1"/>
    <col min="7717" max="7717" width="10.54296875" style="36" bestFit="1" customWidth="1"/>
    <col min="7718" max="7718" width="13.26953125" style="36" bestFit="1" customWidth="1"/>
    <col min="7719" max="7719" width="8.81640625" style="36" bestFit="1" customWidth="1"/>
    <col min="7720" max="7720" width="15.453125" style="36" customWidth="1"/>
    <col min="7721" max="7936" width="8.7265625" style="36"/>
    <col min="7937" max="7937" width="10" style="36" customWidth="1"/>
    <col min="7938" max="7938" width="14" style="36" customWidth="1"/>
    <col min="7939" max="7939" width="8.7265625" style="36"/>
    <col min="7940" max="7940" width="14" style="36" customWidth="1"/>
    <col min="7941" max="7941" width="10" style="36" customWidth="1"/>
    <col min="7942" max="7942" width="14" style="36" customWidth="1"/>
    <col min="7943" max="7943" width="8.453125" style="36" customWidth="1"/>
    <col min="7944" max="7944" width="12" style="36" customWidth="1"/>
    <col min="7945" max="7945" width="10.81640625" style="36" customWidth="1"/>
    <col min="7946" max="7946" width="13.26953125" style="36" customWidth="1"/>
    <col min="7947" max="7947" width="7.81640625" style="36" customWidth="1"/>
    <col min="7948" max="7948" width="12.1796875" style="36" customWidth="1"/>
    <col min="7949" max="7949" width="9.81640625" style="36" customWidth="1"/>
    <col min="7950" max="7950" width="14" style="36" customWidth="1"/>
    <col min="7951" max="7951" width="7.453125" style="36" customWidth="1"/>
    <col min="7952" max="7952" width="11.7265625" style="36" customWidth="1"/>
    <col min="7953" max="7953" width="9.81640625" style="36" customWidth="1"/>
    <col min="7954" max="7954" width="13.26953125" style="36" bestFit="1" customWidth="1"/>
    <col min="7955" max="7955" width="7.81640625" style="36" bestFit="1" customWidth="1"/>
    <col min="7956" max="7956" width="12.1796875" style="36" bestFit="1" customWidth="1"/>
    <col min="7957" max="7957" width="10.7265625" style="36" customWidth="1"/>
    <col min="7958" max="7958" width="13.26953125" style="36" bestFit="1" customWidth="1"/>
    <col min="7959" max="7959" width="7.81640625" style="36" bestFit="1" customWidth="1"/>
    <col min="7960" max="7960" width="12.1796875" style="36" bestFit="1" customWidth="1"/>
    <col min="7961" max="7961" width="10.54296875" style="36" bestFit="1" customWidth="1"/>
    <col min="7962" max="7962" width="13.26953125" style="36" bestFit="1" customWidth="1"/>
    <col min="7963" max="7963" width="7.81640625" style="36" bestFit="1" customWidth="1"/>
    <col min="7964" max="7964" width="12.1796875" style="36" bestFit="1" customWidth="1"/>
    <col min="7965" max="7965" width="10.54296875" style="36" bestFit="1" customWidth="1"/>
    <col min="7966" max="7966" width="13.26953125" style="36" bestFit="1" customWidth="1"/>
    <col min="7967" max="7967" width="7.81640625" style="36" bestFit="1" customWidth="1"/>
    <col min="7968" max="7968" width="12.1796875" style="36" bestFit="1" customWidth="1"/>
    <col min="7969" max="7969" width="10.54296875" style="36" bestFit="1" customWidth="1"/>
    <col min="7970" max="7970" width="13.26953125" style="36" bestFit="1" customWidth="1"/>
    <col min="7971" max="7971" width="7.81640625" style="36" bestFit="1" customWidth="1"/>
    <col min="7972" max="7972" width="12.1796875" style="36" bestFit="1" customWidth="1"/>
    <col min="7973" max="7973" width="10.54296875" style="36" bestFit="1" customWidth="1"/>
    <col min="7974" max="7974" width="13.26953125" style="36" bestFit="1" customWidth="1"/>
    <col min="7975" max="7975" width="8.81640625" style="36" bestFit="1" customWidth="1"/>
    <col min="7976" max="7976" width="15.453125" style="36" customWidth="1"/>
    <col min="7977" max="8192" width="8.7265625" style="36"/>
    <col min="8193" max="8193" width="10" style="36" customWidth="1"/>
    <col min="8194" max="8194" width="14" style="36" customWidth="1"/>
    <col min="8195" max="8195" width="8.7265625" style="36"/>
    <col min="8196" max="8196" width="14" style="36" customWidth="1"/>
    <col min="8197" max="8197" width="10" style="36" customWidth="1"/>
    <col min="8198" max="8198" width="14" style="36" customWidth="1"/>
    <col min="8199" max="8199" width="8.453125" style="36" customWidth="1"/>
    <col min="8200" max="8200" width="12" style="36" customWidth="1"/>
    <col min="8201" max="8201" width="10.81640625" style="36" customWidth="1"/>
    <col min="8202" max="8202" width="13.26953125" style="36" customWidth="1"/>
    <col min="8203" max="8203" width="7.81640625" style="36" customWidth="1"/>
    <col min="8204" max="8204" width="12.1796875" style="36" customWidth="1"/>
    <col min="8205" max="8205" width="9.81640625" style="36" customWidth="1"/>
    <col min="8206" max="8206" width="14" style="36" customWidth="1"/>
    <col min="8207" max="8207" width="7.453125" style="36" customWidth="1"/>
    <col min="8208" max="8208" width="11.7265625" style="36" customWidth="1"/>
    <col min="8209" max="8209" width="9.81640625" style="36" customWidth="1"/>
    <col min="8210" max="8210" width="13.26953125" style="36" bestFit="1" customWidth="1"/>
    <col min="8211" max="8211" width="7.81640625" style="36" bestFit="1" customWidth="1"/>
    <col min="8212" max="8212" width="12.1796875" style="36" bestFit="1" customWidth="1"/>
    <col min="8213" max="8213" width="10.7265625" style="36" customWidth="1"/>
    <col min="8214" max="8214" width="13.26953125" style="36" bestFit="1" customWidth="1"/>
    <col min="8215" max="8215" width="7.81640625" style="36" bestFit="1" customWidth="1"/>
    <col min="8216" max="8216" width="12.1796875" style="36" bestFit="1" customWidth="1"/>
    <col min="8217" max="8217" width="10.54296875" style="36" bestFit="1" customWidth="1"/>
    <col min="8218" max="8218" width="13.26953125" style="36" bestFit="1" customWidth="1"/>
    <col min="8219" max="8219" width="7.81640625" style="36" bestFit="1" customWidth="1"/>
    <col min="8220" max="8220" width="12.1796875" style="36" bestFit="1" customWidth="1"/>
    <col min="8221" max="8221" width="10.54296875" style="36" bestFit="1" customWidth="1"/>
    <col min="8222" max="8222" width="13.26953125" style="36" bestFit="1" customWidth="1"/>
    <col min="8223" max="8223" width="7.81640625" style="36" bestFit="1" customWidth="1"/>
    <col min="8224" max="8224" width="12.1796875" style="36" bestFit="1" customWidth="1"/>
    <col min="8225" max="8225" width="10.54296875" style="36" bestFit="1" customWidth="1"/>
    <col min="8226" max="8226" width="13.26953125" style="36" bestFit="1" customWidth="1"/>
    <col min="8227" max="8227" width="7.81640625" style="36" bestFit="1" customWidth="1"/>
    <col min="8228" max="8228" width="12.1796875" style="36" bestFit="1" customWidth="1"/>
    <col min="8229" max="8229" width="10.54296875" style="36" bestFit="1" customWidth="1"/>
    <col min="8230" max="8230" width="13.26953125" style="36" bestFit="1" customWidth="1"/>
    <col min="8231" max="8231" width="8.81640625" style="36" bestFit="1" customWidth="1"/>
    <col min="8232" max="8232" width="15.453125" style="36" customWidth="1"/>
    <col min="8233" max="8448" width="8.7265625" style="36"/>
    <col min="8449" max="8449" width="10" style="36" customWidth="1"/>
    <col min="8450" max="8450" width="14" style="36" customWidth="1"/>
    <col min="8451" max="8451" width="8.7265625" style="36"/>
    <col min="8452" max="8452" width="14" style="36" customWidth="1"/>
    <col min="8453" max="8453" width="10" style="36" customWidth="1"/>
    <col min="8454" max="8454" width="14" style="36" customWidth="1"/>
    <col min="8455" max="8455" width="8.453125" style="36" customWidth="1"/>
    <col min="8456" max="8456" width="12" style="36" customWidth="1"/>
    <col min="8457" max="8457" width="10.81640625" style="36" customWidth="1"/>
    <col min="8458" max="8458" width="13.26953125" style="36" customWidth="1"/>
    <col min="8459" max="8459" width="7.81640625" style="36" customWidth="1"/>
    <col min="8460" max="8460" width="12.1796875" style="36" customWidth="1"/>
    <col min="8461" max="8461" width="9.81640625" style="36" customWidth="1"/>
    <col min="8462" max="8462" width="14" style="36" customWidth="1"/>
    <col min="8463" max="8463" width="7.453125" style="36" customWidth="1"/>
    <col min="8464" max="8464" width="11.7265625" style="36" customWidth="1"/>
    <col min="8465" max="8465" width="9.81640625" style="36" customWidth="1"/>
    <col min="8466" max="8466" width="13.26953125" style="36" bestFit="1" customWidth="1"/>
    <col min="8467" max="8467" width="7.81640625" style="36" bestFit="1" customWidth="1"/>
    <col min="8468" max="8468" width="12.1796875" style="36" bestFit="1" customWidth="1"/>
    <col min="8469" max="8469" width="10.7265625" style="36" customWidth="1"/>
    <col min="8470" max="8470" width="13.26953125" style="36" bestFit="1" customWidth="1"/>
    <col min="8471" max="8471" width="7.81640625" style="36" bestFit="1" customWidth="1"/>
    <col min="8472" max="8472" width="12.1796875" style="36" bestFit="1" customWidth="1"/>
    <col min="8473" max="8473" width="10.54296875" style="36" bestFit="1" customWidth="1"/>
    <col min="8474" max="8474" width="13.26953125" style="36" bestFit="1" customWidth="1"/>
    <col min="8475" max="8475" width="7.81640625" style="36" bestFit="1" customWidth="1"/>
    <col min="8476" max="8476" width="12.1796875" style="36" bestFit="1" customWidth="1"/>
    <col min="8477" max="8477" width="10.54296875" style="36" bestFit="1" customWidth="1"/>
    <col min="8478" max="8478" width="13.26953125" style="36" bestFit="1" customWidth="1"/>
    <col min="8479" max="8479" width="7.81640625" style="36" bestFit="1" customWidth="1"/>
    <col min="8480" max="8480" width="12.1796875" style="36" bestFit="1" customWidth="1"/>
    <col min="8481" max="8481" width="10.54296875" style="36" bestFit="1" customWidth="1"/>
    <col min="8482" max="8482" width="13.26953125" style="36" bestFit="1" customWidth="1"/>
    <col min="8483" max="8483" width="7.81640625" style="36" bestFit="1" customWidth="1"/>
    <col min="8484" max="8484" width="12.1796875" style="36" bestFit="1" customWidth="1"/>
    <col min="8485" max="8485" width="10.54296875" style="36" bestFit="1" customWidth="1"/>
    <col min="8486" max="8486" width="13.26953125" style="36" bestFit="1" customWidth="1"/>
    <col min="8487" max="8487" width="8.81640625" style="36" bestFit="1" customWidth="1"/>
    <col min="8488" max="8488" width="15.453125" style="36" customWidth="1"/>
    <col min="8489" max="8704" width="8.7265625" style="36"/>
    <col min="8705" max="8705" width="10" style="36" customWidth="1"/>
    <col min="8706" max="8706" width="14" style="36" customWidth="1"/>
    <col min="8707" max="8707" width="8.7265625" style="36"/>
    <col min="8708" max="8708" width="14" style="36" customWidth="1"/>
    <col min="8709" max="8709" width="10" style="36" customWidth="1"/>
    <col min="8710" max="8710" width="14" style="36" customWidth="1"/>
    <col min="8711" max="8711" width="8.453125" style="36" customWidth="1"/>
    <col min="8712" max="8712" width="12" style="36" customWidth="1"/>
    <col min="8713" max="8713" width="10.81640625" style="36" customWidth="1"/>
    <col min="8714" max="8714" width="13.26953125" style="36" customWidth="1"/>
    <col min="8715" max="8715" width="7.81640625" style="36" customWidth="1"/>
    <col min="8716" max="8716" width="12.1796875" style="36" customWidth="1"/>
    <col min="8717" max="8717" width="9.81640625" style="36" customWidth="1"/>
    <col min="8718" max="8718" width="14" style="36" customWidth="1"/>
    <col min="8719" max="8719" width="7.453125" style="36" customWidth="1"/>
    <col min="8720" max="8720" width="11.7265625" style="36" customWidth="1"/>
    <col min="8721" max="8721" width="9.81640625" style="36" customWidth="1"/>
    <col min="8722" max="8722" width="13.26953125" style="36" bestFit="1" customWidth="1"/>
    <col min="8723" max="8723" width="7.81640625" style="36" bestFit="1" customWidth="1"/>
    <col min="8724" max="8724" width="12.1796875" style="36" bestFit="1" customWidth="1"/>
    <col min="8725" max="8725" width="10.7265625" style="36" customWidth="1"/>
    <col min="8726" max="8726" width="13.26953125" style="36" bestFit="1" customWidth="1"/>
    <col min="8727" max="8727" width="7.81640625" style="36" bestFit="1" customWidth="1"/>
    <col min="8728" max="8728" width="12.1796875" style="36" bestFit="1" customWidth="1"/>
    <col min="8729" max="8729" width="10.54296875" style="36" bestFit="1" customWidth="1"/>
    <col min="8730" max="8730" width="13.26953125" style="36" bestFit="1" customWidth="1"/>
    <col min="8731" max="8731" width="7.81640625" style="36" bestFit="1" customWidth="1"/>
    <col min="8732" max="8732" width="12.1796875" style="36" bestFit="1" customWidth="1"/>
    <col min="8733" max="8733" width="10.54296875" style="36" bestFit="1" customWidth="1"/>
    <col min="8734" max="8734" width="13.26953125" style="36" bestFit="1" customWidth="1"/>
    <col min="8735" max="8735" width="7.81640625" style="36" bestFit="1" customWidth="1"/>
    <col min="8736" max="8736" width="12.1796875" style="36" bestFit="1" customWidth="1"/>
    <col min="8737" max="8737" width="10.54296875" style="36" bestFit="1" customWidth="1"/>
    <col min="8738" max="8738" width="13.26953125" style="36" bestFit="1" customWidth="1"/>
    <col min="8739" max="8739" width="7.81640625" style="36" bestFit="1" customWidth="1"/>
    <col min="8740" max="8740" width="12.1796875" style="36" bestFit="1" customWidth="1"/>
    <col min="8741" max="8741" width="10.54296875" style="36" bestFit="1" customWidth="1"/>
    <col min="8742" max="8742" width="13.26953125" style="36" bestFit="1" customWidth="1"/>
    <col min="8743" max="8743" width="8.81640625" style="36" bestFit="1" customWidth="1"/>
    <col min="8744" max="8744" width="15.453125" style="36" customWidth="1"/>
    <col min="8745" max="8960" width="8.7265625" style="36"/>
    <col min="8961" max="8961" width="10" style="36" customWidth="1"/>
    <col min="8962" max="8962" width="14" style="36" customWidth="1"/>
    <col min="8963" max="8963" width="8.7265625" style="36"/>
    <col min="8964" max="8964" width="14" style="36" customWidth="1"/>
    <col min="8965" max="8965" width="10" style="36" customWidth="1"/>
    <col min="8966" max="8966" width="14" style="36" customWidth="1"/>
    <col min="8967" max="8967" width="8.453125" style="36" customWidth="1"/>
    <col min="8968" max="8968" width="12" style="36" customWidth="1"/>
    <col min="8969" max="8969" width="10.81640625" style="36" customWidth="1"/>
    <col min="8970" max="8970" width="13.26953125" style="36" customWidth="1"/>
    <col min="8971" max="8971" width="7.81640625" style="36" customWidth="1"/>
    <col min="8972" max="8972" width="12.1796875" style="36" customWidth="1"/>
    <col min="8973" max="8973" width="9.81640625" style="36" customWidth="1"/>
    <col min="8974" max="8974" width="14" style="36" customWidth="1"/>
    <col min="8975" max="8975" width="7.453125" style="36" customWidth="1"/>
    <col min="8976" max="8976" width="11.7265625" style="36" customWidth="1"/>
    <col min="8977" max="8977" width="9.81640625" style="36" customWidth="1"/>
    <col min="8978" max="8978" width="13.26953125" style="36" bestFit="1" customWidth="1"/>
    <col min="8979" max="8979" width="7.81640625" style="36" bestFit="1" customWidth="1"/>
    <col min="8980" max="8980" width="12.1796875" style="36" bestFit="1" customWidth="1"/>
    <col min="8981" max="8981" width="10.7265625" style="36" customWidth="1"/>
    <col min="8982" max="8982" width="13.26953125" style="36" bestFit="1" customWidth="1"/>
    <col min="8983" max="8983" width="7.81640625" style="36" bestFit="1" customWidth="1"/>
    <col min="8984" max="8984" width="12.1796875" style="36" bestFit="1" customWidth="1"/>
    <col min="8985" max="8985" width="10.54296875" style="36" bestFit="1" customWidth="1"/>
    <col min="8986" max="8986" width="13.26953125" style="36" bestFit="1" customWidth="1"/>
    <col min="8987" max="8987" width="7.81640625" style="36" bestFit="1" customWidth="1"/>
    <col min="8988" max="8988" width="12.1796875" style="36" bestFit="1" customWidth="1"/>
    <col min="8989" max="8989" width="10.54296875" style="36" bestFit="1" customWidth="1"/>
    <col min="8990" max="8990" width="13.26953125" style="36" bestFit="1" customWidth="1"/>
    <col min="8991" max="8991" width="7.81640625" style="36" bestFit="1" customWidth="1"/>
    <col min="8992" max="8992" width="12.1796875" style="36" bestFit="1" customWidth="1"/>
    <col min="8993" max="8993" width="10.54296875" style="36" bestFit="1" customWidth="1"/>
    <col min="8994" max="8994" width="13.26953125" style="36" bestFit="1" customWidth="1"/>
    <col min="8995" max="8995" width="7.81640625" style="36" bestFit="1" customWidth="1"/>
    <col min="8996" max="8996" width="12.1796875" style="36" bestFit="1" customWidth="1"/>
    <col min="8997" max="8997" width="10.54296875" style="36" bestFit="1" customWidth="1"/>
    <col min="8998" max="8998" width="13.26953125" style="36" bestFit="1" customWidth="1"/>
    <col min="8999" max="8999" width="8.81640625" style="36" bestFit="1" customWidth="1"/>
    <col min="9000" max="9000" width="15.453125" style="36" customWidth="1"/>
    <col min="9001" max="9216" width="8.7265625" style="36"/>
    <col min="9217" max="9217" width="10" style="36" customWidth="1"/>
    <col min="9218" max="9218" width="14" style="36" customWidth="1"/>
    <col min="9219" max="9219" width="8.7265625" style="36"/>
    <col min="9220" max="9220" width="14" style="36" customWidth="1"/>
    <col min="9221" max="9221" width="10" style="36" customWidth="1"/>
    <col min="9222" max="9222" width="14" style="36" customWidth="1"/>
    <col min="9223" max="9223" width="8.453125" style="36" customWidth="1"/>
    <col min="9224" max="9224" width="12" style="36" customWidth="1"/>
    <col min="9225" max="9225" width="10.81640625" style="36" customWidth="1"/>
    <col min="9226" max="9226" width="13.26953125" style="36" customWidth="1"/>
    <col min="9227" max="9227" width="7.81640625" style="36" customWidth="1"/>
    <col min="9228" max="9228" width="12.1796875" style="36" customWidth="1"/>
    <col min="9229" max="9229" width="9.81640625" style="36" customWidth="1"/>
    <col min="9230" max="9230" width="14" style="36" customWidth="1"/>
    <col min="9231" max="9231" width="7.453125" style="36" customWidth="1"/>
    <col min="9232" max="9232" width="11.7265625" style="36" customWidth="1"/>
    <col min="9233" max="9233" width="9.81640625" style="36" customWidth="1"/>
    <col min="9234" max="9234" width="13.26953125" style="36" bestFit="1" customWidth="1"/>
    <col min="9235" max="9235" width="7.81640625" style="36" bestFit="1" customWidth="1"/>
    <col min="9236" max="9236" width="12.1796875" style="36" bestFit="1" customWidth="1"/>
    <col min="9237" max="9237" width="10.7265625" style="36" customWidth="1"/>
    <col min="9238" max="9238" width="13.26953125" style="36" bestFit="1" customWidth="1"/>
    <col min="9239" max="9239" width="7.81640625" style="36" bestFit="1" customWidth="1"/>
    <col min="9240" max="9240" width="12.1796875" style="36" bestFit="1" customWidth="1"/>
    <col min="9241" max="9241" width="10.54296875" style="36" bestFit="1" customWidth="1"/>
    <col min="9242" max="9242" width="13.26953125" style="36" bestFit="1" customWidth="1"/>
    <col min="9243" max="9243" width="7.81640625" style="36" bestFit="1" customWidth="1"/>
    <col min="9244" max="9244" width="12.1796875" style="36" bestFit="1" customWidth="1"/>
    <col min="9245" max="9245" width="10.54296875" style="36" bestFit="1" customWidth="1"/>
    <col min="9246" max="9246" width="13.26953125" style="36" bestFit="1" customWidth="1"/>
    <col min="9247" max="9247" width="7.81640625" style="36" bestFit="1" customWidth="1"/>
    <col min="9248" max="9248" width="12.1796875" style="36" bestFit="1" customWidth="1"/>
    <col min="9249" max="9249" width="10.54296875" style="36" bestFit="1" customWidth="1"/>
    <col min="9250" max="9250" width="13.26953125" style="36" bestFit="1" customWidth="1"/>
    <col min="9251" max="9251" width="7.81640625" style="36" bestFit="1" customWidth="1"/>
    <col min="9252" max="9252" width="12.1796875" style="36" bestFit="1" customWidth="1"/>
    <col min="9253" max="9253" width="10.54296875" style="36" bestFit="1" customWidth="1"/>
    <col min="9254" max="9254" width="13.26953125" style="36" bestFit="1" customWidth="1"/>
    <col min="9255" max="9255" width="8.81640625" style="36" bestFit="1" customWidth="1"/>
    <col min="9256" max="9256" width="15.453125" style="36" customWidth="1"/>
    <col min="9257" max="9472" width="8.7265625" style="36"/>
    <col min="9473" max="9473" width="10" style="36" customWidth="1"/>
    <col min="9474" max="9474" width="14" style="36" customWidth="1"/>
    <col min="9475" max="9475" width="8.7265625" style="36"/>
    <col min="9476" max="9476" width="14" style="36" customWidth="1"/>
    <col min="9477" max="9477" width="10" style="36" customWidth="1"/>
    <col min="9478" max="9478" width="14" style="36" customWidth="1"/>
    <col min="9479" max="9479" width="8.453125" style="36" customWidth="1"/>
    <col min="9480" max="9480" width="12" style="36" customWidth="1"/>
    <col min="9481" max="9481" width="10.81640625" style="36" customWidth="1"/>
    <col min="9482" max="9482" width="13.26953125" style="36" customWidth="1"/>
    <col min="9483" max="9483" width="7.81640625" style="36" customWidth="1"/>
    <col min="9484" max="9484" width="12.1796875" style="36" customWidth="1"/>
    <col min="9485" max="9485" width="9.81640625" style="36" customWidth="1"/>
    <col min="9486" max="9486" width="14" style="36" customWidth="1"/>
    <col min="9487" max="9487" width="7.453125" style="36" customWidth="1"/>
    <col min="9488" max="9488" width="11.7265625" style="36" customWidth="1"/>
    <col min="9489" max="9489" width="9.81640625" style="36" customWidth="1"/>
    <col min="9490" max="9490" width="13.26953125" style="36" bestFit="1" customWidth="1"/>
    <col min="9491" max="9491" width="7.81640625" style="36" bestFit="1" customWidth="1"/>
    <col min="9492" max="9492" width="12.1796875" style="36" bestFit="1" customWidth="1"/>
    <col min="9493" max="9493" width="10.7265625" style="36" customWidth="1"/>
    <col min="9494" max="9494" width="13.26953125" style="36" bestFit="1" customWidth="1"/>
    <col min="9495" max="9495" width="7.81640625" style="36" bestFit="1" customWidth="1"/>
    <col min="9496" max="9496" width="12.1796875" style="36" bestFit="1" customWidth="1"/>
    <col min="9497" max="9497" width="10.54296875" style="36" bestFit="1" customWidth="1"/>
    <col min="9498" max="9498" width="13.26953125" style="36" bestFit="1" customWidth="1"/>
    <col min="9499" max="9499" width="7.81640625" style="36" bestFit="1" customWidth="1"/>
    <col min="9500" max="9500" width="12.1796875" style="36" bestFit="1" customWidth="1"/>
    <col min="9501" max="9501" width="10.54296875" style="36" bestFit="1" customWidth="1"/>
    <col min="9502" max="9502" width="13.26953125" style="36" bestFit="1" customWidth="1"/>
    <col min="9503" max="9503" width="7.81640625" style="36" bestFit="1" customWidth="1"/>
    <col min="9504" max="9504" width="12.1796875" style="36" bestFit="1" customWidth="1"/>
    <col min="9505" max="9505" width="10.54296875" style="36" bestFit="1" customWidth="1"/>
    <col min="9506" max="9506" width="13.26953125" style="36" bestFit="1" customWidth="1"/>
    <col min="9507" max="9507" width="7.81640625" style="36" bestFit="1" customWidth="1"/>
    <col min="9508" max="9508" width="12.1796875" style="36" bestFit="1" customWidth="1"/>
    <col min="9509" max="9509" width="10.54296875" style="36" bestFit="1" customWidth="1"/>
    <col min="9510" max="9510" width="13.26953125" style="36" bestFit="1" customWidth="1"/>
    <col min="9511" max="9511" width="8.81640625" style="36" bestFit="1" customWidth="1"/>
    <col min="9512" max="9512" width="15.453125" style="36" customWidth="1"/>
    <col min="9513" max="9728" width="8.7265625" style="36"/>
    <col min="9729" max="9729" width="10" style="36" customWidth="1"/>
    <col min="9730" max="9730" width="14" style="36" customWidth="1"/>
    <col min="9731" max="9731" width="8.7265625" style="36"/>
    <col min="9732" max="9732" width="14" style="36" customWidth="1"/>
    <col min="9733" max="9733" width="10" style="36" customWidth="1"/>
    <col min="9734" max="9734" width="14" style="36" customWidth="1"/>
    <col min="9735" max="9735" width="8.453125" style="36" customWidth="1"/>
    <col min="9736" max="9736" width="12" style="36" customWidth="1"/>
    <col min="9737" max="9737" width="10.81640625" style="36" customWidth="1"/>
    <col min="9738" max="9738" width="13.26953125" style="36" customWidth="1"/>
    <col min="9739" max="9739" width="7.81640625" style="36" customWidth="1"/>
    <col min="9740" max="9740" width="12.1796875" style="36" customWidth="1"/>
    <col min="9741" max="9741" width="9.81640625" style="36" customWidth="1"/>
    <col min="9742" max="9742" width="14" style="36" customWidth="1"/>
    <col min="9743" max="9743" width="7.453125" style="36" customWidth="1"/>
    <col min="9744" max="9744" width="11.7265625" style="36" customWidth="1"/>
    <col min="9745" max="9745" width="9.81640625" style="36" customWidth="1"/>
    <col min="9746" max="9746" width="13.26953125" style="36" bestFit="1" customWidth="1"/>
    <col min="9747" max="9747" width="7.81640625" style="36" bestFit="1" customWidth="1"/>
    <col min="9748" max="9748" width="12.1796875" style="36" bestFit="1" customWidth="1"/>
    <col min="9749" max="9749" width="10.7265625" style="36" customWidth="1"/>
    <col min="9750" max="9750" width="13.26953125" style="36" bestFit="1" customWidth="1"/>
    <col min="9751" max="9751" width="7.81640625" style="36" bestFit="1" customWidth="1"/>
    <col min="9752" max="9752" width="12.1796875" style="36" bestFit="1" customWidth="1"/>
    <col min="9753" max="9753" width="10.54296875" style="36" bestFit="1" customWidth="1"/>
    <col min="9754" max="9754" width="13.26953125" style="36" bestFit="1" customWidth="1"/>
    <col min="9755" max="9755" width="7.81640625" style="36" bestFit="1" customWidth="1"/>
    <col min="9756" max="9756" width="12.1796875" style="36" bestFit="1" customWidth="1"/>
    <col min="9757" max="9757" width="10.54296875" style="36" bestFit="1" customWidth="1"/>
    <col min="9758" max="9758" width="13.26953125" style="36" bestFit="1" customWidth="1"/>
    <col min="9759" max="9759" width="7.81640625" style="36" bestFit="1" customWidth="1"/>
    <col min="9760" max="9760" width="12.1796875" style="36" bestFit="1" customWidth="1"/>
    <col min="9761" max="9761" width="10.54296875" style="36" bestFit="1" customWidth="1"/>
    <col min="9762" max="9762" width="13.26953125" style="36" bestFit="1" customWidth="1"/>
    <col min="9763" max="9763" width="7.81640625" style="36" bestFit="1" customWidth="1"/>
    <col min="9764" max="9764" width="12.1796875" style="36" bestFit="1" customWidth="1"/>
    <col min="9765" max="9765" width="10.54296875" style="36" bestFit="1" customWidth="1"/>
    <col min="9766" max="9766" width="13.26953125" style="36" bestFit="1" customWidth="1"/>
    <col min="9767" max="9767" width="8.81640625" style="36" bestFit="1" customWidth="1"/>
    <col min="9768" max="9768" width="15.453125" style="36" customWidth="1"/>
    <col min="9769" max="9984" width="8.7265625" style="36"/>
    <col min="9985" max="9985" width="10" style="36" customWidth="1"/>
    <col min="9986" max="9986" width="14" style="36" customWidth="1"/>
    <col min="9987" max="9987" width="8.7265625" style="36"/>
    <col min="9988" max="9988" width="14" style="36" customWidth="1"/>
    <col min="9989" max="9989" width="10" style="36" customWidth="1"/>
    <col min="9990" max="9990" width="14" style="36" customWidth="1"/>
    <col min="9991" max="9991" width="8.453125" style="36" customWidth="1"/>
    <col min="9992" max="9992" width="12" style="36" customWidth="1"/>
    <col min="9993" max="9993" width="10.81640625" style="36" customWidth="1"/>
    <col min="9994" max="9994" width="13.26953125" style="36" customWidth="1"/>
    <col min="9995" max="9995" width="7.81640625" style="36" customWidth="1"/>
    <col min="9996" max="9996" width="12.1796875" style="36" customWidth="1"/>
    <col min="9997" max="9997" width="9.81640625" style="36" customWidth="1"/>
    <col min="9998" max="9998" width="14" style="36" customWidth="1"/>
    <col min="9999" max="9999" width="7.453125" style="36" customWidth="1"/>
    <col min="10000" max="10000" width="11.7265625" style="36" customWidth="1"/>
    <col min="10001" max="10001" width="9.81640625" style="36" customWidth="1"/>
    <col min="10002" max="10002" width="13.26953125" style="36" bestFit="1" customWidth="1"/>
    <col min="10003" max="10003" width="7.81640625" style="36" bestFit="1" customWidth="1"/>
    <col min="10004" max="10004" width="12.1796875" style="36" bestFit="1" customWidth="1"/>
    <col min="10005" max="10005" width="10.7265625" style="36" customWidth="1"/>
    <col min="10006" max="10006" width="13.26953125" style="36" bestFit="1" customWidth="1"/>
    <col min="10007" max="10007" width="7.81640625" style="36" bestFit="1" customWidth="1"/>
    <col min="10008" max="10008" width="12.1796875" style="36" bestFit="1" customWidth="1"/>
    <col min="10009" max="10009" width="10.54296875" style="36" bestFit="1" customWidth="1"/>
    <col min="10010" max="10010" width="13.26953125" style="36" bestFit="1" customWidth="1"/>
    <col min="10011" max="10011" width="7.81640625" style="36" bestFit="1" customWidth="1"/>
    <col min="10012" max="10012" width="12.1796875" style="36" bestFit="1" customWidth="1"/>
    <col min="10013" max="10013" width="10.54296875" style="36" bestFit="1" customWidth="1"/>
    <col min="10014" max="10014" width="13.26953125" style="36" bestFit="1" customWidth="1"/>
    <col min="10015" max="10015" width="7.81640625" style="36" bestFit="1" customWidth="1"/>
    <col min="10016" max="10016" width="12.1796875" style="36" bestFit="1" customWidth="1"/>
    <col min="10017" max="10017" width="10.54296875" style="36" bestFit="1" customWidth="1"/>
    <col min="10018" max="10018" width="13.26953125" style="36" bestFit="1" customWidth="1"/>
    <col min="10019" max="10019" width="7.81640625" style="36" bestFit="1" customWidth="1"/>
    <col min="10020" max="10020" width="12.1796875" style="36" bestFit="1" customWidth="1"/>
    <col min="10021" max="10021" width="10.54296875" style="36" bestFit="1" customWidth="1"/>
    <col min="10022" max="10022" width="13.26953125" style="36" bestFit="1" customWidth="1"/>
    <col min="10023" max="10023" width="8.81640625" style="36" bestFit="1" customWidth="1"/>
    <col min="10024" max="10024" width="15.453125" style="36" customWidth="1"/>
    <col min="10025" max="10240" width="8.7265625" style="36"/>
    <col min="10241" max="10241" width="10" style="36" customWidth="1"/>
    <col min="10242" max="10242" width="14" style="36" customWidth="1"/>
    <col min="10243" max="10243" width="8.7265625" style="36"/>
    <col min="10244" max="10244" width="14" style="36" customWidth="1"/>
    <col min="10245" max="10245" width="10" style="36" customWidth="1"/>
    <col min="10246" max="10246" width="14" style="36" customWidth="1"/>
    <col min="10247" max="10247" width="8.453125" style="36" customWidth="1"/>
    <col min="10248" max="10248" width="12" style="36" customWidth="1"/>
    <col min="10249" max="10249" width="10.81640625" style="36" customWidth="1"/>
    <col min="10250" max="10250" width="13.26953125" style="36" customWidth="1"/>
    <col min="10251" max="10251" width="7.81640625" style="36" customWidth="1"/>
    <col min="10252" max="10252" width="12.1796875" style="36" customWidth="1"/>
    <col min="10253" max="10253" width="9.81640625" style="36" customWidth="1"/>
    <col min="10254" max="10254" width="14" style="36" customWidth="1"/>
    <col min="10255" max="10255" width="7.453125" style="36" customWidth="1"/>
    <col min="10256" max="10256" width="11.7265625" style="36" customWidth="1"/>
    <col min="10257" max="10257" width="9.81640625" style="36" customWidth="1"/>
    <col min="10258" max="10258" width="13.26953125" style="36" bestFit="1" customWidth="1"/>
    <col min="10259" max="10259" width="7.81640625" style="36" bestFit="1" customWidth="1"/>
    <col min="10260" max="10260" width="12.1796875" style="36" bestFit="1" customWidth="1"/>
    <col min="10261" max="10261" width="10.7265625" style="36" customWidth="1"/>
    <col min="10262" max="10262" width="13.26953125" style="36" bestFit="1" customWidth="1"/>
    <col min="10263" max="10263" width="7.81640625" style="36" bestFit="1" customWidth="1"/>
    <col min="10264" max="10264" width="12.1796875" style="36" bestFit="1" customWidth="1"/>
    <col min="10265" max="10265" width="10.54296875" style="36" bestFit="1" customWidth="1"/>
    <col min="10266" max="10266" width="13.26953125" style="36" bestFit="1" customWidth="1"/>
    <col min="10267" max="10267" width="7.81640625" style="36" bestFit="1" customWidth="1"/>
    <col min="10268" max="10268" width="12.1796875" style="36" bestFit="1" customWidth="1"/>
    <col min="10269" max="10269" width="10.54296875" style="36" bestFit="1" customWidth="1"/>
    <col min="10270" max="10270" width="13.26953125" style="36" bestFit="1" customWidth="1"/>
    <col min="10271" max="10271" width="7.81640625" style="36" bestFit="1" customWidth="1"/>
    <col min="10272" max="10272" width="12.1796875" style="36" bestFit="1" customWidth="1"/>
    <col min="10273" max="10273" width="10.54296875" style="36" bestFit="1" customWidth="1"/>
    <col min="10274" max="10274" width="13.26953125" style="36" bestFit="1" customWidth="1"/>
    <col min="10275" max="10275" width="7.81640625" style="36" bestFit="1" customWidth="1"/>
    <col min="10276" max="10276" width="12.1796875" style="36" bestFit="1" customWidth="1"/>
    <col min="10277" max="10277" width="10.54296875" style="36" bestFit="1" customWidth="1"/>
    <col min="10278" max="10278" width="13.26953125" style="36" bestFit="1" customWidth="1"/>
    <col min="10279" max="10279" width="8.81640625" style="36" bestFit="1" customWidth="1"/>
    <col min="10280" max="10280" width="15.453125" style="36" customWidth="1"/>
    <col min="10281" max="10496" width="8.7265625" style="36"/>
    <col min="10497" max="10497" width="10" style="36" customWidth="1"/>
    <col min="10498" max="10498" width="14" style="36" customWidth="1"/>
    <col min="10499" max="10499" width="8.7265625" style="36"/>
    <col min="10500" max="10500" width="14" style="36" customWidth="1"/>
    <col min="10501" max="10501" width="10" style="36" customWidth="1"/>
    <col min="10502" max="10502" width="14" style="36" customWidth="1"/>
    <col min="10503" max="10503" width="8.453125" style="36" customWidth="1"/>
    <col min="10504" max="10504" width="12" style="36" customWidth="1"/>
    <col min="10505" max="10505" width="10.81640625" style="36" customWidth="1"/>
    <col min="10506" max="10506" width="13.26953125" style="36" customWidth="1"/>
    <col min="10507" max="10507" width="7.81640625" style="36" customWidth="1"/>
    <col min="10508" max="10508" width="12.1796875" style="36" customWidth="1"/>
    <col min="10509" max="10509" width="9.81640625" style="36" customWidth="1"/>
    <col min="10510" max="10510" width="14" style="36" customWidth="1"/>
    <col min="10511" max="10511" width="7.453125" style="36" customWidth="1"/>
    <col min="10512" max="10512" width="11.7265625" style="36" customWidth="1"/>
    <col min="10513" max="10513" width="9.81640625" style="36" customWidth="1"/>
    <col min="10514" max="10514" width="13.26953125" style="36" bestFit="1" customWidth="1"/>
    <col min="10515" max="10515" width="7.81640625" style="36" bestFit="1" customWidth="1"/>
    <col min="10516" max="10516" width="12.1796875" style="36" bestFit="1" customWidth="1"/>
    <col min="10517" max="10517" width="10.7265625" style="36" customWidth="1"/>
    <col min="10518" max="10518" width="13.26953125" style="36" bestFit="1" customWidth="1"/>
    <col min="10519" max="10519" width="7.81640625" style="36" bestFit="1" customWidth="1"/>
    <col min="10520" max="10520" width="12.1796875" style="36" bestFit="1" customWidth="1"/>
    <col min="10521" max="10521" width="10.54296875" style="36" bestFit="1" customWidth="1"/>
    <col min="10522" max="10522" width="13.26953125" style="36" bestFit="1" customWidth="1"/>
    <col min="10523" max="10523" width="7.81640625" style="36" bestFit="1" customWidth="1"/>
    <col min="10524" max="10524" width="12.1796875" style="36" bestFit="1" customWidth="1"/>
    <col min="10525" max="10525" width="10.54296875" style="36" bestFit="1" customWidth="1"/>
    <col min="10526" max="10526" width="13.26953125" style="36" bestFit="1" customWidth="1"/>
    <col min="10527" max="10527" width="7.81640625" style="36" bestFit="1" customWidth="1"/>
    <col min="10528" max="10528" width="12.1796875" style="36" bestFit="1" customWidth="1"/>
    <col min="10529" max="10529" width="10.54296875" style="36" bestFit="1" customWidth="1"/>
    <col min="10530" max="10530" width="13.26953125" style="36" bestFit="1" customWidth="1"/>
    <col min="10531" max="10531" width="7.81640625" style="36" bestFit="1" customWidth="1"/>
    <col min="10532" max="10532" width="12.1796875" style="36" bestFit="1" customWidth="1"/>
    <col min="10533" max="10533" width="10.54296875" style="36" bestFit="1" customWidth="1"/>
    <col min="10534" max="10534" width="13.26953125" style="36" bestFit="1" customWidth="1"/>
    <col min="10535" max="10535" width="8.81640625" style="36" bestFit="1" customWidth="1"/>
    <col min="10536" max="10536" width="15.453125" style="36" customWidth="1"/>
    <col min="10537" max="10752" width="8.7265625" style="36"/>
    <col min="10753" max="10753" width="10" style="36" customWidth="1"/>
    <col min="10754" max="10754" width="14" style="36" customWidth="1"/>
    <col min="10755" max="10755" width="8.7265625" style="36"/>
    <col min="10756" max="10756" width="14" style="36" customWidth="1"/>
    <col min="10757" max="10757" width="10" style="36" customWidth="1"/>
    <col min="10758" max="10758" width="14" style="36" customWidth="1"/>
    <col min="10759" max="10759" width="8.453125" style="36" customWidth="1"/>
    <col min="10760" max="10760" width="12" style="36" customWidth="1"/>
    <col min="10761" max="10761" width="10.81640625" style="36" customWidth="1"/>
    <col min="10762" max="10762" width="13.26953125" style="36" customWidth="1"/>
    <col min="10763" max="10763" width="7.81640625" style="36" customWidth="1"/>
    <col min="10764" max="10764" width="12.1796875" style="36" customWidth="1"/>
    <col min="10765" max="10765" width="9.81640625" style="36" customWidth="1"/>
    <col min="10766" max="10766" width="14" style="36" customWidth="1"/>
    <col min="10767" max="10767" width="7.453125" style="36" customWidth="1"/>
    <col min="10768" max="10768" width="11.7265625" style="36" customWidth="1"/>
    <col min="10769" max="10769" width="9.81640625" style="36" customWidth="1"/>
    <col min="10770" max="10770" width="13.26953125" style="36" bestFit="1" customWidth="1"/>
    <col min="10771" max="10771" width="7.81640625" style="36" bestFit="1" customWidth="1"/>
    <col min="10772" max="10772" width="12.1796875" style="36" bestFit="1" customWidth="1"/>
    <col min="10773" max="10773" width="10.7265625" style="36" customWidth="1"/>
    <col min="10774" max="10774" width="13.26953125" style="36" bestFit="1" customWidth="1"/>
    <col min="10775" max="10775" width="7.81640625" style="36" bestFit="1" customWidth="1"/>
    <col min="10776" max="10776" width="12.1796875" style="36" bestFit="1" customWidth="1"/>
    <col min="10777" max="10777" width="10.54296875" style="36" bestFit="1" customWidth="1"/>
    <col min="10778" max="10778" width="13.26953125" style="36" bestFit="1" customWidth="1"/>
    <col min="10779" max="10779" width="7.81640625" style="36" bestFit="1" customWidth="1"/>
    <col min="10780" max="10780" width="12.1796875" style="36" bestFit="1" customWidth="1"/>
    <col min="10781" max="10781" width="10.54296875" style="36" bestFit="1" customWidth="1"/>
    <col min="10782" max="10782" width="13.26953125" style="36" bestFit="1" customWidth="1"/>
    <col min="10783" max="10783" width="7.81640625" style="36" bestFit="1" customWidth="1"/>
    <col min="10784" max="10784" width="12.1796875" style="36" bestFit="1" customWidth="1"/>
    <col min="10785" max="10785" width="10.54296875" style="36" bestFit="1" customWidth="1"/>
    <col min="10786" max="10786" width="13.26953125" style="36" bestFit="1" customWidth="1"/>
    <col min="10787" max="10787" width="7.81640625" style="36" bestFit="1" customWidth="1"/>
    <col min="10788" max="10788" width="12.1796875" style="36" bestFit="1" customWidth="1"/>
    <col min="10789" max="10789" width="10.54296875" style="36" bestFit="1" customWidth="1"/>
    <col min="10790" max="10790" width="13.26953125" style="36" bestFit="1" customWidth="1"/>
    <col min="10791" max="10791" width="8.81640625" style="36" bestFit="1" customWidth="1"/>
    <col min="10792" max="10792" width="15.453125" style="36" customWidth="1"/>
    <col min="10793" max="11008" width="8.7265625" style="36"/>
    <col min="11009" max="11009" width="10" style="36" customWidth="1"/>
    <col min="11010" max="11010" width="14" style="36" customWidth="1"/>
    <col min="11011" max="11011" width="8.7265625" style="36"/>
    <col min="11012" max="11012" width="14" style="36" customWidth="1"/>
    <col min="11013" max="11013" width="10" style="36" customWidth="1"/>
    <col min="11014" max="11014" width="14" style="36" customWidth="1"/>
    <col min="11015" max="11015" width="8.453125" style="36" customWidth="1"/>
    <col min="11016" max="11016" width="12" style="36" customWidth="1"/>
    <col min="11017" max="11017" width="10.81640625" style="36" customWidth="1"/>
    <col min="11018" max="11018" width="13.26953125" style="36" customWidth="1"/>
    <col min="11019" max="11019" width="7.81640625" style="36" customWidth="1"/>
    <col min="11020" max="11020" width="12.1796875" style="36" customWidth="1"/>
    <col min="11021" max="11021" width="9.81640625" style="36" customWidth="1"/>
    <col min="11022" max="11022" width="14" style="36" customWidth="1"/>
    <col min="11023" max="11023" width="7.453125" style="36" customWidth="1"/>
    <col min="11024" max="11024" width="11.7265625" style="36" customWidth="1"/>
    <col min="11025" max="11025" width="9.81640625" style="36" customWidth="1"/>
    <col min="11026" max="11026" width="13.26953125" style="36" bestFit="1" customWidth="1"/>
    <col min="11027" max="11027" width="7.81640625" style="36" bestFit="1" customWidth="1"/>
    <col min="11028" max="11028" width="12.1796875" style="36" bestFit="1" customWidth="1"/>
    <col min="11029" max="11029" width="10.7265625" style="36" customWidth="1"/>
    <col min="11030" max="11030" width="13.26953125" style="36" bestFit="1" customWidth="1"/>
    <col min="11031" max="11031" width="7.81640625" style="36" bestFit="1" customWidth="1"/>
    <col min="11032" max="11032" width="12.1796875" style="36" bestFit="1" customWidth="1"/>
    <col min="11033" max="11033" width="10.54296875" style="36" bestFit="1" customWidth="1"/>
    <col min="11034" max="11034" width="13.26953125" style="36" bestFit="1" customWidth="1"/>
    <col min="11035" max="11035" width="7.81640625" style="36" bestFit="1" customWidth="1"/>
    <col min="11036" max="11036" width="12.1796875" style="36" bestFit="1" customWidth="1"/>
    <col min="11037" max="11037" width="10.54296875" style="36" bestFit="1" customWidth="1"/>
    <col min="11038" max="11038" width="13.26953125" style="36" bestFit="1" customWidth="1"/>
    <col min="11039" max="11039" width="7.81640625" style="36" bestFit="1" customWidth="1"/>
    <col min="11040" max="11040" width="12.1796875" style="36" bestFit="1" customWidth="1"/>
    <col min="11041" max="11041" width="10.54296875" style="36" bestFit="1" customWidth="1"/>
    <col min="11042" max="11042" width="13.26953125" style="36" bestFit="1" customWidth="1"/>
    <col min="11043" max="11043" width="7.81640625" style="36" bestFit="1" customWidth="1"/>
    <col min="11044" max="11044" width="12.1796875" style="36" bestFit="1" customWidth="1"/>
    <col min="11045" max="11045" width="10.54296875" style="36" bestFit="1" customWidth="1"/>
    <col min="11046" max="11046" width="13.26953125" style="36" bestFit="1" customWidth="1"/>
    <col min="11047" max="11047" width="8.81640625" style="36" bestFit="1" customWidth="1"/>
    <col min="11048" max="11048" width="15.453125" style="36" customWidth="1"/>
    <col min="11049" max="11264" width="8.7265625" style="36"/>
    <col min="11265" max="11265" width="10" style="36" customWidth="1"/>
    <col min="11266" max="11266" width="14" style="36" customWidth="1"/>
    <col min="11267" max="11267" width="8.7265625" style="36"/>
    <col min="11268" max="11268" width="14" style="36" customWidth="1"/>
    <col min="11269" max="11269" width="10" style="36" customWidth="1"/>
    <col min="11270" max="11270" width="14" style="36" customWidth="1"/>
    <col min="11271" max="11271" width="8.453125" style="36" customWidth="1"/>
    <col min="11272" max="11272" width="12" style="36" customWidth="1"/>
    <col min="11273" max="11273" width="10.81640625" style="36" customWidth="1"/>
    <col min="11274" max="11274" width="13.26953125" style="36" customWidth="1"/>
    <col min="11275" max="11275" width="7.81640625" style="36" customWidth="1"/>
    <col min="11276" max="11276" width="12.1796875" style="36" customWidth="1"/>
    <col min="11277" max="11277" width="9.81640625" style="36" customWidth="1"/>
    <col min="11278" max="11278" width="14" style="36" customWidth="1"/>
    <col min="11279" max="11279" width="7.453125" style="36" customWidth="1"/>
    <col min="11280" max="11280" width="11.7265625" style="36" customWidth="1"/>
    <col min="11281" max="11281" width="9.81640625" style="36" customWidth="1"/>
    <col min="11282" max="11282" width="13.26953125" style="36" bestFit="1" customWidth="1"/>
    <col min="11283" max="11283" width="7.81640625" style="36" bestFit="1" customWidth="1"/>
    <col min="11284" max="11284" width="12.1796875" style="36" bestFit="1" customWidth="1"/>
    <col min="11285" max="11285" width="10.7265625" style="36" customWidth="1"/>
    <col min="11286" max="11286" width="13.26953125" style="36" bestFit="1" customWidth="1"/>
    <col min="11287" max="11287" width="7.81640625" style="36" bestFit="1" customWidth="1"/>
    <col min="11288" max="11288" width="12.1796875" style="36" bestFit="1" customWidth="1"/>
    <col min="11289" max="11289" width="10.54296875" style="36" bestFit="1" customWidth="1"/>
    <col min="11290" max="11290" width="13.26953125" style="36" bestFit="1" customWidth="1"/>
    <col min="11291" max="11291" width="7.81640625" style="36" bestFit="1" customWidth="1"/>
    <col min="11292" max="11292" width="12.1796875" style="36" bestFit="1" customWidth="1"/>
    <col min="11293" max="11293" width="10.54296875" style="36" bestFit="1" customWidth="1"/>
    <col min="11294" max="11294" width="13.26953125" style="36" bestFit="1" customWidth="1"/>
    <col min="11295" max="11295" width="7.81640625" style="36" bestFit="1" customWidth="1"/>
    <col min="11296" max="11296" width="12.1796875" style="36" bestFit="1" customWidth="1"/>
    <col min="11297" max="11297" width="10.54296875" style="36" bestFit="1" customWidth="1"/>
    <col min="11298" max="11298" width="13.26953125" style="36" bestFit="1" customWidth="1"/>
    <col min="11299" max="11299" width="7.81640625" style="36" bestFit="1" customWidth="1"/>
    <col min="11300" max="11300" width="12.1796875" style="36" bestFit="1" customWidth="1"/>
    <col min="11301" max="11301" width="10.54296875" style="36" bestFit="1" customWidth="1"/>
    <col min="11302" max="11302" width="13.26953125" style="36" bestFit="1" customWidth="1"/>
    <col min="11303" max="11303" width="8.81640625" style="36" bestFit="1" customWidth="1"/>
    <col min="11304" max="11304" width="15.453125" style="36" customWidth="1"/>
    <col min="11305" max="11520" width="8.7265625" style="36"/>
    <col min="11521" max="11521" width="10" style="36" customWidth="1"/>
    <col min="11522" max="11522" width="14" style="36" customWidth="1"/>
    <col min="11523" max="11523" width="8.7265625" style="36"/>
    <col min="11524" max="11524" width="14" style="36" customWidth="1"/>
    <col min="11525" max="11525" width="10" style="36" customWidth="1"/>
    <col min="11526" max="11526" width="14" style="36" customWidth="1"/>
    <col min="11527" max="11527" width="8.453125" style="36" customWidth="1"/>
    <col min="11528" max="11528" width="12" style="36" customWidth="1"/>
    <col min="11529" max="11529" width="10.81640625" style="36" customWidth="1"/>
    <col min="11530" max="11530" width="13.26953125" style="36" customWidth="1"/>
    <col min="11531" max="11531" width="7.81640625" style="36" customWidth="1"/>
    <col min="11532" max="11532" width="12.1796875" style="36" customWidth="1"/>
    <col min="11533" max="11533" width="9.81640625" style="36" customWidth="1"/>
    <col min="11534" max="11534" width="14" style="36" customWidth="1"/>
    <col min="11535" max="11535" width="7.453125" style="36" customWidth="1"/>
    <col min="11536" max="11536" width="11.7265625" style="36" customWidth="1"/>
    <col min="11537" max="11537" width="9.81640625" style="36" customWidth="1"/>
    <col min="11538" max="11538" width="13.26953125" style="36" bestFit="1" customWidth="1"/>
    <col min="11539" max="11539" width="7.81640625" style="36" bestFit="1" customWidth="1"/>
    <col min="11540" max="11540" width="12.1796875" style="36" bestFit="1" customWidth="1"/>
    <col min="11541" max="11541" width="10.7265625" style="36" customWidth="1"/>
    <col min="11542" max="11542" width="13.26953125" style="36" bestFit="1" customWidth="1"/>
    <col min="11543" max="11543" width="7.81640625" style="36" bestFit="1" customWidth="1"/>
    <col min="11544" max="11544" width="12.1796875" style="36" bestFit="1" customWidth="1"/>
    <col min="11545" max="11545" width="10.54296875" style="36" bestFit="1" customWidth="1"/>
    <col min="11546" max="11546" width="13.26953125" style="36" bestFit="1" customWidth="1"/>
    <col min="11547" max="11547" width="7.81640625" style="36" bestFit="1" customWidth="1"/>
    <col min="11548" max="11548" width="12.1796875" style="36" bestFit="1" customWidth="1"/>
    <col min="11549" max="11549" width="10.54296875" style="36" bestFit="1" customWidth="1"/>
    <col min="11550" max="11550" width="13.26953125" style="36" bestFit="1" customWidth="1"/>
    <col min="11551" max="11551" width="7.81640625" style="36" bestFit="1" customWidth="1"/>
    <col min="11552" max="11552" width="12.1796875" style="36" bestFit="1" customWidth="1"/>
    <col min="11553" max="11553" width="10.54296875" style="36" bestFit="1" customWidth="1"/>
    <col min="11554" max="11554" width="13.26953125" style="36" bestFit="1" customWidth="1"/>
    <col min="11555" max="11555" width="7.81640625" style="36" bestFit="1" customWidth="1"/>
    <col min="11556" max="11556" width="12.1796875" style="36" bestFit="1" customWidth="1"/>
    <col min="11557" max="11557" width="10.54296875" style="36" bestFit="1" customWidth="1"/>
    <col min="11558" max="11558" width="13.26953125" style="36" bestFit="1" customWidth="1"/>
    <col min="11559" max="11559" width="8.81640625" style="36" bestFit="1" customWidth="1"/>
    <col min="11560" max="11560" width="15.453125" style="36" customWidth="1"/>
    <col min="11561" max="11776" width="8.7265625" style="36"/>
    <col min="11777" max="11777" width="10" style="36" customWidth="1"/>
    <col min="11778" max="11778" width="14" style="36" customWidth="1"/>
    <col min="11779" max="11779" width="8.7265625" style="36"/>
    <col min="11780" max="11780" width="14" style="36" customWidth="1"/>
    <col min="11781" max="11781" width="10" style="36" customWidth="1"/>
    <col min="11782" max="11782" width="14" style="36" customWidth="1"/>
    <col min="11783" max="11783" width="8.453125" style="36" customWidth="1"/>
    <col min="11784" max="11784" width="12" style="36" customWidth="1"/>
    <col min="11785" max="11785" width="10.81640625" style="36" customWidth="1"/>
    <col min="11786" max="11786" width="13.26953125" style="36" customWidth="1"/>
    <col min="11787" max="11787" width="7.81640625" style="36" customWidth="1"/>
    <col min="11788" max="11788" width="12.1796875" style="36" customWidth="1"/>
    <col min="11789" max="11789" width="9.81640625" style="36" customWidth="1"/>
    <col min="11790" max="11790" width="14" style="36" customWidth="1"/>
    <col min="11791" max="11791" width="7.453125" style="36" customWidth="1"/>
    <col min="11792" max="11792" width="11.7265625" style="36" customWidth="1"/>
    <col min="11793" max="11793" width="9.81640625" style="36" customWidth="1"/>
    <col min="11794" max="11794" width="13.26953125" style="36" bestFit="1" customWidth="1"/>
    <col min="11795" max="11795" width="7.81640625" style="36" bestFit="1" customWidth="1"/>
    <col min="11796" max="11796" width="12.1796875" style="36" bestFit="1" customWidth="1"/>
    <col min="11797" max="11797" width="10.7265625" style="36" customWidth="1"/>
    <col min="11798" max="11798" width="13.26953125" style="36" bestFit="1" customWidth="1"/>
    <col min="11799" max="11799" width="7.81640625" style="36" bestFit="1" customWidth="1"/>
    <col min="11800" max="11800" width="12.1796875" style="36" bestFit="1" customWidth="1"/>
    <col min="11801" max="11801" width="10.54296875" style="36" bestFit="1" customWidth="1"/>
    <col min="11802" max="11802" width="13.26953125" style="36" bestFit="1" customWidth="1"/>
    <col min="11803" max="11803" width="7.81640625" style="36" bestFit="1" customWidth="1"/>
    <col min="11804" max="11804" width="12.1796875" style="36" bestFit="1" customWidth="1"/>
    <col min="11805" max="11805" width="10.54296875" style="36" bestFit="1" customWidth="1"/>
    <col min="11806" max="11806" width="13.26953125" style="36" bestFit="1" customWidth="1"/>
    <col min="11807" max="11807" width="7.81640625" style="36" bestFit="1" customWidth="1"/>
    <col min="11808" max="11808" width="12.1796875" style="36" bestFit="1" customWidth="1"/>
    <col min="11809" max="11809" width="10.54296875" style="36" bestFit="1" customWidth="1"/>
    <col min="11810" max="11810" width="13.26953125" style="36" bestFit="1" customWidth="1"/>
    <col min="11811" max="11811" width="7.81640625" style="36" bestFit="1" customWidth="1"/>
    <col min="11812" max="11812" width="12.1796875" style="36" bestFit="1" customWidth="1"/>
    <col min="11813" max="11813" width="10.54296875" style="36" bestFit="1" customWidth="1"/>
    <col min="11814" max="11814" width="13.26953125" style="36" bestFit="1" customWidth="1"/>
    <col min="11815" max="11815" width="8.81640625" style="36" bestFit="1" customWidth="1"/>
    <col min="11816" max="11816" width="15.453125" style="36" customWidth="1"/>
    <col min="11817" max="12032" width="8.7265625" style="36"/>
    <col min="12033" max="12033" width="10" style="36" customWidth="1"/>
    <col min="12034" max="12034" width="14" style="36" customWidth="1"/>
    <col min="12035" max="12035" width="8.7265625" style="36"/>
    <col min="12036" max="12036" width="14" style="36" customWidth="1"/>
    <col min="12037" max="12037" width="10" style="36" customWidth="1"/>
    <col min="12038" max="12038" width="14" style="36" customWidth="1"/>
    <col min="12039" max="12039" width="8.453125" style="36" customWidth="1"/>
    <col min="12040" max="12040" width="12" style="36" customWidth="1"/>
    <col min="12041" max="12041" width="10.81640625" style="36" customWidth="1"/>
    <col min="12042" max="12042" width="13.26953125" style="36" customWidth="1"/>
    <col min="12043" max="12043" width="7.81640625" style="36" customWidth="1"/>
    <col min="12044" max="12044" width="12.1796875" style="36" customWidth="1"/>
    <col min="12045" max="12045" width="9.81640625" style="36" customWidth="1"/>
    <col min="12046" max="12046" width="14" style="36" customWidth="1"/>
    <col min="12047" max="12047" width="7.453125" style="36" customWidth="1"/>
    <col min="12048" max="12048" width="11.7265625" style="36" customWidth="1"/>
    <col min="12049" max="12049" width="9.81640625" style="36" customWidth="1"/>
    <col min="12050" max="12050" width="13.26953125" style="36" bestFit="1" customWidth="1"/>
    <col min="12051" max="12051" width="7.81640625" style="36" bestFit="1" customWidth="1"/>
    <col min="12052" max="12052" width="12.1796875" style="36" bestFit="1" customWidth="1"/>
    <col min="12053" max="12053" width="10.7265625" style="36" customWidth="1"/>
    <col min="12054" max="12054" width="13.26953125" style="36" bestFit="1" customWidth="1"/>
    <col min="12055" max="12055" width="7.81640625" style="36" bestFit="1" customWidth="1"/>
    <col min="12056" max="12056" width="12.1796875" style="36" bestFit="1" customWidth="1"/>
    <col min="12057" max="12057" width="10.54296875" style="36" bestFit="1" customWidth="1"/>
    <col min="12058" max="12058" width="13.26953125" style="36" bestFit="1" customWidth="1"/>
    <col min="12059" max="12059" width="7.81640625" style="36" bestFit="1" customWidth="1"/>
    <col min="12060" max="12060" width="12.1796875" style="36" bestFit="1" customWidth="1"/>
    <col min="12061" max="12061" width="10.54296875" style="36" bestFit="1" customWidth="1"/>
    <col min="12062" max="12062" width="13.26953125" style="36" bestFit="1" customWidth="1"/>
    <col min="12063" max="12063" width="7.81640625" style="36" bestFit="1" customWidth="1"/>
    <col min="12064" max="12064" width="12.1796875" style="36" bestFit="1" customWidth="1"/>
    <col min="12065" max="12065" width="10.54296875" style="36" bestFit="1" customWidth="1"/>
    <col min="12066" max="12066" width="13.26953125" style="36" bestFit="1" customWidth="1"/>
    <col min="12067" max="12067" width="7.81640625" style="36" bestFit="1" customWidth="1"/>
    <col min="12068" max="12068" width="12.1796875" style="36" bestFit="1" customWidth="1"/>
    <col min="12069" max="12069" width="10.54296875" style="36" bestFit="1" customWidth="1"/>
    <col min="12070" max="12070" width="13.26953125" style="36" bestFit="1" customWidth="1"/>
    <col min="12071" max="12071" width="8.81640625" style="36" bestFit="1" customWidth="1"/>
    <col min="12072" max="12072" width="15.453125" style="36" customWidth="1"/>
    <col min="12073" max="12288" width="8.7265625" style="36"/>
    <col min="12289" max="12289" width="10" style="36" customWidth="1"/>
    <col min="12290" max="12290" width="14" style="36" customWidth="1"/>
    <col min="12291" max="12291" width="8.7265625" style="36"/>
    <col min="12292" max="12292" width="14" style="36" customWidth="1"/>
    <col min="12293" max="12293" width="10" style="36" customWidth="1"/>
    <col min="12294" max="12294" width="14" style="36" customWidth="1"/>
    <col min="12295" max="12295" width="8.453125" style="36" customWidth="1"/>
    <col min="12296" max="12296" width="12" style="36" customWidth="1"/>
    <col min="12297" max="12297" width="10.81640625" style="36" customWidth="1"/>
    <col min="12298" max="12298" width="13.26953125" style="36" customWidth="1"/>
    <col min="12299" max="12299" width="7.81640625" style="36" customWidth="1"/>
    <col min="12300" max="12300" width="12.1796875" style="36" customWidth="1"/>
    <col min="12301" max="12301" width="9.81640625" style="36" customWidth="1"/>
    <col min="12302" max="12302" width="14" style="36" customWidth="1"/>
    <col min="12303" max="12303" width="7.453125" style="36" customWidth="1"/>
    <col min="12304" max="12304" width="11.7265625" style="36" customWidth="1"/>
    <col min="12305" max="12305" width="9.81640625" style="36" customWidth="1"/>
    <col min="12306" max="12306" width="13.26953125" style="36" bestFit="1" customWidth="1"/>
    <col min="12307" max="12307" width="7.81640625" style="36" bestFit="1" customWidth="1"/>
    <col min="12308" max="12308" width="12.1796875" style="36" bestFit="1" customWidth="1"/>
    <col min="12309" max="12309" width="10.7265625" style="36" customWidth="1"/>
    <col min="12310" max="12310" width="13.26953125" style="36" bestFit="1" customWidth="1"/>
    <col min="12311" max="12311" width="7.81640625" style="36" bestFit="1" customWidth="1"/>
    <col min="12312" max="12312" width="12.1796875" style="36" bestFit="1" customWidth="1"/>
    <col min="12313" max="12313" width="10.54296875" style="36" bestFit="1" customWidth="1"/>
    <col min="12314" max="12314" width="13.26953125" style="36" bestFit="1" customWidth="1"/>
    <col min="12315" max="12315" width="7.81640625" style="36" bestFit="1" customWidth="1"/>
    <col min="12316" max="12316" width="12.1796875" style="36" bestFit="1" customWidth="1"/>
    <col min="12317" max="12317" width="10.54296875" style="36" bestFit="1" customWidth="1"/>
    <col min="12318" max="12318" width="13.26953125" style="36" bestFit="1" customWidth="1"/>
    <col min="12319" max="12319" width="7.81640625" style="36" bestFit="1" customWidth="1"/>
    <col min="12320" max="12320" width="12.1796875" style="36" bestFit="1" customWidth="1"/>
    <col min="12321" max="12321" width="10.54296875" style="36" bestFit="1" customWidth="1"/>
    <col min="12322" max="12322" width="13.26953125" style="36" bestFit="1" customWidth="1"/>
    <col min="12323" max="12323" width="7.81640625" style="36" bestFit="1" customWidth="1"/>
    <col min="12324" max="12324" width="12.1796875" style="36" bestFit="1" customWidth="1"/>
    <col min="12325" max="12325" width="10.54296875" style="36" bestFit="1" customWidth="1"/>
    <col min="12326" max="12326" width="13.26953125" style="36" bestFit="1" customWidth="1"/>
    <col min="12327" max="12327" width="8.81640625" style="36" bestFit="1" customWidth="1"/>
    <col min="12328" max="12328" width="15.453125" style="36" customWidth="1"/>
    <col min="12329" max="12544" width="8.7265625" style="36"/>
    <col min="12545" max="12545" width="10" style="36" customWidth="1"/>
    <col min="12546" max="12546" width="14" style="36" customWidth="1"/>
    <col min="12547" max="12547" width="8.7265625" style="36"/>
    <col min="12548" max="12548" width="14" style="36" customWidth="1"/>
    <col min="12549" max="12549" width="10" style="36" customWidth="1"/>
    <col min="12550" max="12550" width="14" style="36" customWidth="1"/>
    <col min="12551" max="12551" width="8.453125" style="36" customWidth="1"/>
    <col min="12552" max="12552" width="12" style="36" customWidth="1"/>
    <col min="12553" max="12553" width="10.81640625" style="36" customWidth="1"/>
    <col min="12554" max="12554" width="13.26953125" style="36" customWidth="1"/>
    <col min="12555" max="12555" width="7.81640625" style="36" customWidth="1"/>
    <col min="12556" max="12556" width="12.1796875" style="36" customWidth="1"/>
    <col min="12557" max="12557" width="9.81640625" style="36" customWidth="1"/>
    <col min="12558" max="12558" width="14" style="36" customWidth="1"/>
    <col min="12559" max="12559" width="7.453125" style="36" customWidth="1"/>
    <col min="12560" max="12560" width="11.7265625" style="36" customWidth="1"/>
    <col min="12561" max="12561" width="9.81640625" style="36" customWidth="1"/>
    <col min="12562" max="12562" width="13.26953125" style="36" bestFit="1" customWidth="1"/>
    <col min="12563" max="12563" width="7.81640625" style="36" bestFit="1" customWidth="1"/>
    <col min="12564" max="12564" width="12.1796875" style="36" bestFit="1" customWidth="1"/>
    <col min="12565" max="12565" width="10.7265625" style="36" customWidth="1"/>
    <col min="12566" max="12566" width="13.26953125" style="36" bestFit="1" customWidth="1"/>
    <col min="12567" max="12567" width="7.81640625" style="36" bestFit="1" customWidth="1"/>
    <col min="12568" max="12568" width="12.1796875" style="36" bestFit="1" customWidth="1"/>
    <col min="12569" max="12569" width="10.54296875" style="36" bestFit="1" customWidth="1"/>
    <col min="12570" max="12570" width="13.26953125" style="36" bestFit="1" customWidth="1"/>
    <col min="12571" max="12571" width="7.81640625" style="36" bestFit="1" customWidth="1"/>
    <col min="12572" max="12572" width="12.1796875" style="36" bestFit="1" customWidth="1"/>
    <col min="12573" max="12573" width="10.54296875" style="36" bestFit="1" customWidth="1"/>
    <col min="12574" max="12574" width="13.26953125" style="36" bestFit="1" customWidth="1"/>
    <col min="12575" max="12575" width="7.81640625" style="36" bestFit="1" customWidth="1"/>
    <col min="12576" max="12576" width="12.1796875" style="36" bestFit="1" customWidth="1"/>
    <col min="12577" max="12577" width="10.54296875" style="36" bestFit="1" customWidth="1"/>
    <col min="12578" max="12578" width="13.26953125" style="36" bestFit="1" customWidth="1"/>
    <col min="12579" max="12579" width="7.81640625" style="36" bestFit="1" customWidth="1"/>
    <col min="12580" max="12580" width="12.1796875" style="36" bestFit="1" customWidth="1"/>
    <col min="12581" max="12581" width="10.54296875" style="36" bestFit="1" customWidth="1"/>
    <col min="12582" max="12582" width="13.26953125" style="36" bestFit="1" customWidth="1"/>
    <col min="12583" max="12583" width="8.81640625" style="36" bestFit="1" customWidth="1"/>
    <col min="12584" max="12584" width="15.453125" style="36" customWidth="1"/>
    <col min="12585" max="12800" width="8.7265625" style="36"/>
    <col min="12801" max="12801" width="10" style="36" customWidth="1"/>
    <col min="12802" max="12802" width="14" style="36" customWidth="1"/>
    <col min="12803" max="12803" width="8.7265625" style="36"/>
    <col min="12804" max="12804" width="14" style="36" customWidth="1"/>
    <col min="12805" max="12805" width="10" style="36" customWidth="1"/>
    <col min="12806" max="12806" width="14" style="36" customWidth="1"/>
    <col min="12807" max="12807" width="8.453125" style="36" customWidth="1"/>
    <col min="12808" max="12808" width="12" style="36" customWidth="1"/>
    <col min="12809" max="12809" width="10.81640625" style="36" customWidth="1"/>
    <col min="12810" max="12810" width="13.26953125" style="36" customWidth="1"/>
    <col min="12811" max="12811" width="7.81640625" style="36" customWidth="1"/>
    <col min="12812" max="12812" width="12.1796875" style="36" customWidth="1"/>
    <col min="12813" max="12813" width="9.81640625" style="36" customWidth="1"/>
    <col min="12814" max="12814" width="14" style="36" customWidth="1"/>
    <col min="12815" max="12815" width="7.453125" style="36" customWidth="1"/>
    <col min="12816" max="12816" width="11.7265625" style="36" customWidth="1"/>
    <col min="12817" max="12817" width="9.81640625" style="36" customWidth="1"/>
    <col min="12818" max="12818" width="13.26953125" style="36" bestFit="1" customWidth="1"/>
    <col min="12819" max="12819" width="7.81640625" style="36" bestFit="1" customWidth="1"/>
    <col min="12820" max="12820" width="12.1796875" style="36" bestFit="1" customWidth="1"/>
    <col min="12821" max="12821" width="10.7265625" style="36" customWidth="1"/>
    <col min="12822" max="12822" width="13.26953125" style="36" bestFit="1" customWidth="1"/>
    <col min="12823" max="12823" width="7.81640625" style="36" bestFit="1" customWidth="1"/>
    <col min="12824" max="12824" width="12.1796875" style="36" bestFit="1" customWidth="1"/>
    <col min="12825" max="12825" width="10.54296875" style="36" bestFit="1" customWidth="1"/>
    <col min="12826" max="12826" width="13.26953125" style="36" bestFit="1" customWidth="1"/>
    <col min="12827" max="12827" width="7.81640625" style="36" bestFit="1" customWidth="1"/>
    <col min="12828" max="12828" width="12.1796875" style="36" bestFit="1" customWidth="1"/>
    <col min="12829" max="12829" width="10.54296875" style="36" bestFit="1" customWidth="1"/>
    <col min="12830" max="12830" width="13.26953125" style="36" bestFit="1" customWidth="1"/>
    <col min="12831" max="12831" width="7.81640625" style="36" bestFit="1" customWidth="1"/>
    <col min="12832" max="12832" width="12.1796875" style="36" bestFit="1" customWidth="1"/>
    <col min="12833" max="12833" width="10.54296875" style="36" bestFit="1" customWidth="1"/>
    <col min="12834" max="12834" width="13.26953125" style="36" bestFit="1" customWidth="1"/>
    <col min="12835" max="12835" width="7.81640625" style="36" bestFit="1" customWidth="1"/>
    <col min="12836" max="12836" width="12.1796875" style="36" bestFit="1" customWidth="1"/>
    <col min="12837" max="12837" width="10.54296875" style="36" bestFit="1" customWidth="1"/>
    <col min="12838" max="12838" width="13.26953125" style="36" bestFit="1" customWidth="1"/>
    <col min="12839" max="12839" width="8.81640625" style="36" bestFit="1" customWidth="1"/>
    <col min="12840" max="12840" width="15.453125" style="36" customWidth="1"/>
    <col min="12841" max="13056" width="8.7265625" style="36"/>
    <col min="13057" max="13057" width="10" style="36" customWidth="1"/>
    <col min="13058" max="13058" width="14" style="36" customWidth="1"/>
    <col min="13059" max="13059" width="8.7265625" style="36"/>
    <col min="13060" max="13060" width="14" style="36" customWidth="1"/>
    <col min="13061" max="13061" width="10" style="36" customWidth="1"/>
    <col min="13062" max="13062" width="14" style="36" customWidth="1"/>
    <col min="13063" max="13063" width="8.453125" style="36" customWidth="1"/>
    <col min="13064" max="13064" width="12" style="36" customWidth="1"/>
    <col min="13065" max="13065" width="10.81640625" style="36" customWidth="1"/>
    <col min="13066" max="13066" width="13.26953125" style="36" customWidth="1"/>
    <col min="13067" max="13067" width="7.81640625" style="36" customWidth="1"/>
    <col min="13068" max="13068" width="12.1796875" style="36" customWidth="1"/>
    <col min="13069" max="13069" width="9.81640625" style="36" customWidth="1"/>
    <col min="13070" max="13070" width="14" style="36" customWidth="1"/>
    <col min="13071" max="13071" width="7.453125" style="36" customWidth="1"/>
    <col min="13072" max="13072" width="11.7265625" style="36" customWidth="1"/>
    <col min="13073" max="13073" width="9.81640625" style="36" customWidth="1"/>
    <col min="13074" max="13074" width="13.26953125" style="36" bestFit="1" customWidth="1"/>
    <col min="13075" max="13075" width="7.81640625" style="36" bestFit="1" customWidth="1"/>
    <col min="13076" max="13076" width="12.1796875" style="36" bestFit="1" customWidth="1"/>
    <col min="13077" max="13077" width="10.7265625" style="36" customWidth="1"/>
    <col min="13078" max="13078" width="13.26953125" style="36" bestFit="1" customWidth="1"/>
    <col min="13079" max="13079" width="7.81640625" style="36" bestFit="1" customWidth="1"/>
    <col min="13080" max="13080" width="12.1796875" style="36" bestFit="1" customWidth="1"/>
    <col min="13081" max="13081" width="10.54296875" style="36" bestFit="1" customWidth="1"/>
    <col min="13082" max="13082" width="13.26953125" style="36" bestFit="1" customWidth="1"/>
    <col min="13083" max="13083" width="7.81640625" style="36" bestFit="1" customWidth="1"/>
    <col min="13084" max="13084" width="12.1796875" style="36" bestFit="1" customWidth="1"/>
    <col min="13085" max="13085" width="10.54296875" style="36" bestFit="1" customWidth="1"/>
    <col min="13086" max="13086" width="13.26953125" style="36" bestFit="1" customWidth="1"/>
    <col min="13087" max="13087" width="7.81640625" style="36" bestFit="1" customWidth="1"/>
    <col min="13088" max="13088" width="12.1796875" style="36" bestFit="1" customWidth="1"/>
    <col min="13089" max="13089" width="10.54296875" style="36" bestFit="1" customWidth="1"/>
    <col min="13090" max="13090" width="13.26953125" style="36" bestFit="1" customWidth="1"/>
    <col min="13091" max="13091" width="7.81640625" style="36" bestFit="1" customWidth="1"/>
    <col min="13092" max="13092" width="12.1796875" style="36" bestFit="1" customWidth="1"/>
    <col min="13093" max="13093" width="10.54296875" style="36" bestFit="1" customWidth="1"/>
    <col min="13094" max="13094" width="13.26953125" style="36" bestFit="1" customWidth="1"/>
    <col min="13095" max="13095" width="8.81640625" style="36" bestFit="1" customWidth="1"/>
    <col min="13096" max="13096" width="15.453125" style="36" customWidth="1"/>
    <col min="13097" max="13312" width="8.7265625" style="36"/>
    <col min="13313" max="13313" width="10" style="36" customWidth="1"/>
    <col min="13314" max="13314" width="14" style="36" customWidth="1"/>
    <col min="13315" max="13315" width="8.7265625" style="36"/>
    <col min="13316" max="13316" width="14" style="36" customWidth="1"/>
    <col min="13317" max="13317" width="10" style="36" customWidth="1"/>
    <col min="13318" max="13318" width="14" style="36" customWidth="1"/>
    <col min="13319" max="13319" width="8.453125" style="36" customWidth="1"/>
    <col min="13320" max="13320" width="12" style="36" customWidth="1"/>
    <col min="13321" max="13321" width="10.81640625" style="36" customWidth="1"/>
    <col min="13322" max="13322" width="13.26953125" style="36" customWidth="1"/>
    <col min="13323" max="13323" width="7.81640625" style="36" customWidth="1"/>
    <col min="13324" max="13324" width="12.1796875" style="36" customWidth="1"/>
    <col min="13325" max="13325" width="9.81640625" style="36" customWidth="1"/>
    <col min="13326" max="13326" width="14" style="36" customWidth="1"/>
    <col min="13327" max="13327" width="7.453125" style="36" customWidth="1"/>
    <col min="13328" max="13328" width="11.7265625" style="36" customWidth="1"/>
    <col min="13329" max="13329" width="9.81640625" style="36" customWidth="1"/>
    <col min="13330" max="13330" width="13.26953125" style="36" bestFit="1" customWidth="1"/>
    <col min="13331" max="13331" width="7.81640625" style="36" bestFit="1" customWidth="1"/>
    <col min="13332" max="13332" width="12.1796875" style="36" bestFit="1" customWidth="1"/>
    <col min="13333" max="13333" width="10.7265625" style="36" customWidth="1"/>
    <col min="13334" max="13334" width="13.26953125" style="36" bestFit="1" customWidth="1"/>
    <col min="13335" max="13335" width="7.81640625" style="36" bestFit="1" customWidth="1"/>
    <col min="13336" max="13336" width="12.1796875" style="36" bestFit="1" customWidth="1"/>
    <col min="13337" max="13337" width="10.54296875" style="36" bestFit="1" customWidth="1"/>
    <col min="13338" max="13338" width="13.26953125" style="36" bestFit="1" customWidth="1"/>
    <col min="13339" max="13339" width="7.81640625" style="36" bestFit="1" customWidth="1"/>
    <col min="13340" max="13340" width="12.1796875" style="36" bestFit="1" customWidth="1"/>
    <col min="13341" max="13341" width="10.54296875" style="36" bestFit="1" customWidth="1"/>
    <col min="13342" max="13342" width="13.26953125" style="36" bestFit="1" customWidth="1"/>
    <col min="13343" max="13343" width="7.81640625" style="36" bestFit="1" customWidth="1"/>
    <col min="13344" max="13344" width="12.1796875" style="36" bestFit="1" customWidth="1"/>
    <col min="13345" max="13345" width="10.54296875" style="36" bestFit="1" customWidth="1"/>
    <col min="13346" max="13346" width="13.26953125" style="36" bestFit="1" customWidth="1"/>
    <col min="13347" max="13347" width="7.81640625" style="36" bestFit="1" customWidth="1"/>
    <col min="13348" max="13348" width="12.1796875" style="36" bestFit="1" customWidth="1"/>
    <col min="13349" max="13349" width="10.54296875" style="36" bestFit="1" customWidth="1"/>
    <col min="13350" max="13350" width="13.26953125" style="36" bestFit="1" customWidth="1"/>
    <col min="13351" max="13351" width="8.81640625" style="36" bestFit="1" customWidth="1"/>
    <col min="13352" max="13352" width="15.453125" style="36" customWidth="1"/>
    <col min="13353" max="13568" width="8.7265625" style="36"/>
    <col min="13569" max="13569" width="10" style="36" customWidth="1"/>
    <col min="13570" max="13570" width="14" style="36" customWidth="1"/>
    <col min="13571" max="13571" width="8.7265625" style="36"/>
    <col min="13572" max="13572" width="14" style="36" customWidth="1"/>
    <col min="13573" max="13573" width="10" style="36" customWidth="1"/>
    <col min="13574" max="13574" width="14" style="36" customWidth="1"/>
    <col min="13575" max="13575" width="8.453125" style="36" customWidth="1"/>
    <col min="13576" max="13576" width="12" style="36" customWidth="1"/>
    <col min="13577" max="13577" width="10.81640625" style="36" customWidth="1"/>
    <col min="13578" max="13578" width="13.26953125" style="36" customWidth="1"/>
    <col min="13579" max="13579" width="7.81640625" style="36" customWidth="1"/>
    <col min="13580" max="13580" width="12.1796875" style="36" customWidth="1"/>
    <col min="13581" max="13581" width="9.81640625" style="36" customWidth="1"/>
    <col min="13582" max="13582" width="14" style="36" customWidth="1"/>
    <col min="13583" max="13583" width="7.453125" style="36" customWidth="1"/>
    <col min="13584" max="13584" width="11.7265625" style="36" customWidth="1"/>
    <col min="13585" max="13585" width="9.81640625" style="36" customWidth="1"/>
    <col min="13586" max="13586" width="13.26953125" style="36" bestFit="1" customWidth="1"/>
    <col min="13587" max="13587" width="7.81640625" style="36" bestFit="1" customWidth="1"/>
    <col min="13588" max="13588" width="12.1796875" style="36" bestFit="1" customWidth="1"/>
    <col min="13589" max="13589" width="10.7265625" style="36" customWidth="1"/>
    <col min="13590" max="13590" width="13.26953125" style="36" bestFit="1" customWidth="1"/>
    <col min="13591" max="13591" width="7.81640625" style="36" bestFit="1" customWidth="1"/>
    <col min="13592" max="13592" width="12.1796875" style="36" bestFit="1" customWidth="1"/>
    <col min="13593" max="13593" width="10.54296875" style="36" bestFit="1" customWidth="1"/>
    <col min="13594" max="13594" width="13.26953125" style="36" bestFit="1" customWidth="1"/>
    <col min="13595" max="13595" width="7.81640625" style="36" bestFit="1" customWidth="1"/>
    <col min="13596" max="13596" width="12.1796875" style="36" bestFit="1" customWidth="1"/>
    <col min="13597" max="13597" width="10.54296875" style="36" bestFit="1" customWidth="1"/>
    <col min="13598" max="13598" width="13.26953125" style="36" bestFit="1" customWidth="1"/>
    <col min="13599" max="13599" width="7.81640625" style="36" bestFit="1" customWidth="1"/>
    <col min="13600" max="13600" width="12.1796875" style="36" bestFit="1" customWidth="1"/>
    <col min="13601" max="13601" width="10.54296875" style="36" bestFit="1" customWidth="1"/>
    <col min="13602" max="13602" width="13.26953125" style="36" bestFit="1" customWidth="1"/>
    <col min="13603" max="13603" width="7.81640625" style="36" bestFit="1" customWidth="1"/>
    <col min="13604" max="13604" width="12.1796875" style="36" bestFit="1" customWidth="1"/>
    <col min="13605" max="13605" width="10.54296875" style="36" bestFit="1" customWidth="1"/>
    <col min="13606" max="13606" width="13.26953125" style="36" bestFit="1" customWidth="1"/>
    <col min="13607" max="13607" width="8.81640625" style="36" bestFit="1" customWidth="1"/>
    <col min="13608" max="13608" width="15.453125" style="36" customWidth="1"/>
    <col min="13609" max="13824" width="8.7265625" style="36"/>
    <col min="13825" max="13825" width="10" style="36" customWidth="1"/>
    <col min="13826" max="13826" width="14" style="36" customWidth="1"/>
    <col min="13827" max="13827" width="8.7265625" style="36"/>
    <col min="13828" max="13828" width="14" style="36" customWidth="1"/>
    <col min="13829" max="13829" width="10" style="36" customWidth="1"/>
    <col min="13830" max="13830" width="14" style="36" customWidth="1"/>
    <col min="13831" max="13831" width="8.453125" style="36" customWidth="1"/>
    <col min="13832" max="13832" width="12" style="36" customWidth="1"/>
    <col min="13833" max="13833" width="10.81640625" style="36" customWidth="1"/>
    <col min="13834" max="13834" width="13.26953125" style="36" customWidth="1"/>
    <col min="13835" max="13835" width="7.81640625" style="36" customWidth="1"/>
    <col min="13836" max="13836" width="12.1796875" style="36" customWidth="1"/>
    <col min="13837" max="13837" width="9.81640625" style="36" customWidth="1"/>
    <col min="13838" max="13838" width="14" style="36" customWidth="1"/>
    <col min="13839" max="13839" width="7.453125" style="36" customWidth="1"/>
    <col min="13840" max="13840" width="11.7265625" style="36" customWidth="1"/>
    <col min="13841" max="13841" width="9.81640625" style="36" customWidth="1"/>
    <col min="13842" max="13842" width="13.26953125" style="36" bestFit="1" customWidth="1"/>
    <col min="13843" max="13843" width="7.81640625" style="36" bestFit="1" customWidth="1"/>
    <col min="13844" max="13844" width="12.1796875" style="36" bestFit="1" customWidth="1"/>
    <col min="13845" max="13845" width="10.7265625" style="36" customWidth="1"/>
    <col min="13846" max="13846" width="13.26953125" style="36" bestFit="1" customWidth="1"/>
    <col min="13847" max="13847" width="7.81640625" style="36" bestFit="1" customWidth="1"/>
    <col min="13848" max="13848" width="12.1796875" style="36" bestFit="1" customWidth="1"/>
    <col min="13849" max="13849" width="10.54296875" style="36" bestFit="1" customWidth="1"/>
    <col min="13850" max="13850" width="13.26953125" style="36" bestFit="1" customWidth="1"/>
    <col min="13851" max="13851" width="7.81640625" style="36" bestFit="1" customWidth="1"/>
    <col min="13852" max="13852" width="12.1796875" style="36" bestFit="1" customWidth="1"/>
    <col min="13853" max="13853" width="10.54296875" style="36" bestFit="1" customWidth="1"/>
    <col min="13854" max="13854" width="13.26953125" style="36" bestFit="1" customWidth="1"/>
    <col min="13855" max="13855" width="7.81640625" style="36" bestFit="1" customWidth="1"/>
    <col min="13856" max="13856" width="12.1796875" style="36" bestFit="1" customWidth="1"/>
    <col min="13857" max="13857" width="10.54296875" style="36" bestFit="1" customWidth="1"/>
    <col min="13858" max="13858" width="13.26953125" style="36" bestFit="1" customWidth="1"/>
    <col min="13859" max="13859" width="7.81640625" style="36" bestFit="1" customWidth="1"/>
    <col min="13860" max="13860" width="12.1796875" style="36" bestFit="1" customWidth="1"/>
    <col min="13861" max="13861" width="10.54296875" style="36" bestFit="1" customWidth="1"/>
    <col min="13862" max="13862" width="13.26953125" style="36" bestFit="1" customWidth="1"/>
    <col min="13863" max="13863" width="8.81640625" style="36" bestFit="1" customWidth="1"/>
    <col min="13864" max="13864" width="15.453125" style="36" customWidth="1"/>
    <col min="13865" max="14080" width="8.7265625" style="36"/>
    <col min="14081" max="14081" width="10" style="36" customWidth="1"/>
    <col min="14082" max="14082" width="14" style="36" customWidth="1"/>
    <col min="14083" max="14083" width="8.7265625" style="36"/>
    <col min="14084" max="14084" width="14" style="36" customWidth="1"/>
    <col min="14085" max="14085" width="10" style="36" customWidth="1"/>
    <col min="14086" max="14086" width="14" style="36" customWidth="1"/>
    <col min="14087" max="14087" width="8.453125" style="36" customWidth="1"/>
    <col min="14088" max="14088" width="12" style="36" customWidth="1"/>
    <col min="14089" max="14089" width="10.81640625" style="36" customWidth="1"/>
    <col min="14090" max="14090" width="13.26953125" style="36" customWidth="1"/>
    <col min="14091" max="14091" width="7.81640625" style="36" customWidth="1"/>
    <col min="14092" max="14092" width="12.1796875" style="36" customWidth="1"/>
    <col min="14093" max="14093" width="9.81640625" style="36" customWidth="1"/>
    <col min="14094" max="14094" width="14" style="36" customWidth="1"/>
    <col min="14095" max="14095" width="7.453125" style="36" customWidth="1"/>
    <col min="14096" max="14096" width="11.7265625" style="36" customWidth="1"/>
    <col min="14097" max="14097" width="9.81640625" style="36" customWidth="1"/>
    <col min="14098" max="14098" width="13.26953125" style="36" bestFit="1" customWidth="1"/>
    <col min="14099" max="14099" width="7.81640625" style="36" bestFit="1" customWidth="1"/>
    <col min="14100" max="14100" width="12.1796875" style="36" bestFit="1" customWidth="1"/>
    <col min="14101" max="14101" width="10.7265625" style="36" customWidth="1"/>
    <col min="14102" max="14102" width="13.26953125" style="36" bestFit="1" customWidth="1"/>
    <col min="14103" max="14103" width="7.81640625" style="36" bestFit="1" customWidth="1"/>
    <col min="14104" max="14104" width="12.1796875" style="36" bestFit="1" customWidth="1"/>
    <col min="14105" max="14105" width="10.54296875" style="36" bestFit="1" customWidth="1"/>
    <col min="14106" max="14106" width="13.26953125" style="36" bestFit="1" customWidth="1"/>
    <col min="14107" max="14107" width="7.81640625" style="36" bestFit="1" customWidth="1"/>
    <col min="14108" max="14108" width="12.1796875" style="36" bestFit="1" customWidth="1"/>
    <col min="14109" max="14109" width="10.54296875" style="36" bestFit="1" customWidth="1"/>
    <col min="14110" max="14110" width="13.26953125" style="36" bestFit="1" customWidth="1"/>
    <col min="14111" max="14111" width="7.81640625" style="36" bestFit="1" customWidth="1"/>
    <col min="14112" max="14112" width="12.1796875" style="36" bestFit="1" customWidth="1"/>
    <col min="14113" max="14113" width="10.54296875" style="36" bestFit="1" customWidth="1"/>
    <col min="14114" max="14114" width="13.26953125" style="36" bestFit="1" customWidth="1"/>
    <col min="14115" max="14115" width="7.81640625" style="36" bestFit="1" customWidth="1"/>
    <col min="14116" max="14116" width="12.1796875" style="36" bestFit="1" customWidth="1"/>
    <col min="14117" max="14117" width="10.54296875" style="36" bestFit="1" customWidth="1"/>
    <col min="14118" max="14118" width="13.26953125" style="36" bestFit="1" customWidth="1"/>
    <col min="14119" max="14119" width="8.81640625" style="36" bestFit="1" customWidth="1"/>
    <col min="14120" max="14120" width="15.453125" style="36" customWidth="1"/>
    <col min="14121" max="14336" width="8.7265625" style="36"/>
    <col min="14337" max="14337" width="10" style="36" customWidth="1"/>
    <col min="14338" max="14338" width="14" style="36" customWidth="1"/>
    <col min="14339" max="14339" width="8.7265625" style="36"/>
    <col min="14340" max="14340" width="14" style="36" customWidth="1"/>
    <col min="14341" max="14341" width="10" style="36" customWidth="1"/>
    <col min="14342" max="14342" width="14" style="36" customWidth="1"/>
    <col min="14343" max="14343" width="8.453125" style="36" customWidth="1"/>
    <col min="14344" max="14344" width="12" style="36" customWidth="1"/>
    <col min="14345" max="14345" width="10.81640625" style="36" customWidth="1"/>
    <col min="14346" max="14346" width="13.26953125" style="36" customWidth="1"/>
    <col min="14347" max="14347" width="7.81640625" style="36" customWidth="1"/>
    <col min="14348" max="14348" width="12.1796875" style="36" customWidth="1"/>
    <col min="14349" max="14349" width="9.81640625" style="36" customWidth="1"/>
    <col min="14350" max="14350" width="14" style="36" customWidth="1"/>
    <col min="14351" max="14351" width="7.453125" style="36" customWidth="1"/>
    <col min="14352" max="14352" width="11.7265625" style="36" customWidth="1"/>
    <col min="14353" max="14353" width="9.81640625" style="36" customWidth="1"/>
    <col min="14354" max="14354" width="13.26953125" style="36" bestFit="1" customWidth="1"/>
    <col min="14355" max="14355" width="7.81640625" style="36" bestFit="1" customWidth="1"/>
    <col min="14356" max="14356" width="12.1796875" style="36" bestFit="1" customWidth="1"/>
    <col min="14357" max="14357" width="10.7265625" style="36" customWidth="1"/>
    <col min="14358" max="14358" width="13.26953125" style="36" bestFit="1" customWidth="1"/>
    <col min="14359" max="14359" width="7.81640625" style="36" bestFit="1" customWidth="1"/>
    <col min="14360" max="14360" width="12.1796875" style="36" bestFit="1" customWidth="1"/>
    <col min="14361" max="14361" width="10.54296875" style="36" bestFit="1" customWidth="1"/>
    <col min="14362" max="14362" width="13.26953125" style="36" bestFit="1" customWidth="1"/>
    <col min="14363" max="14363" width="7.81640625" style="36" bestFit="1" customWidth="1"/>
    <col min="14364" max="14364" width="12.1796875" style="36" bestFit="1" customWidth="1"/>
    <col min="14365" max="14365" width="10.54296875" style="36" bestFit="1" customWidth="1"/>
    <col min="14366" max="14366" width="13.26953125" style="36" bestFit="1" customWidth="1"/>
    <col min="14367" max="14367" width="7.81640625" style="36" bestFit="1" customWidth="1"/>
    <col min="14368" max="14368" width="12.1796875" style="36" bestFit="1" customWidth="1"/>
    <col min="14369" max="14369" width="10.54296875" style="36" bestFit="1" customWidth="1"/>
    <col min="14370" max="14370" width="13.26953125" style="36" bestFit="1" customWidth="1"/>
    <col min="14371" max="14371" width="7.81640625" style="36" bestFit="1" customWidth="1"/>
    <col min="14372" max="14372" width="12.1796875" style="36" bestFit="1" customWidth="1"/>
    <col min="14373" max="14373" width="10.54296875" style="36" bestFit="1" customWidth="1"/>
    <col min="14374" max="14374" width="13.26953125" style="36" bestFit="1" customWidth="1"/>
    <col min="14375" max="14375" width="8.81640625" style="36" bestFit="1" customWidth="1"/>
    <col min="14376" max="14376" width="15.453125" style="36" customWidth="1"/>
    <col min="14377" max="14592" width="8.7265625" style="36"/>
    <col min="14593" max="14593" width="10" style="36" customWidth="1"/>
    <col min="14594" max="14594" width="14" style="36" customWidth="1"/>
    <col min="14595" max="14595" width="8.7265625" style="36"/>
    <col min="14596" max="14596" width="14" style="36" customWidth="1"/>
    <col min="14597" max="14597" width="10" style="36" customWidth="1"/>
    <col min="14598" max="14598" width="14" style="36" customWidth="1"/>
    <col min="14599" max="14599" width="8.453125" style="36" customWidth="1"/>
    <col min="14600" max="14600" width="12" style="36" customWidth="1"/>
    <col min="14601" max="14601" width="10.81640625" style="36" customWidth="1"/>
    <col min="14602" max="14602" width="13.26953125" style="36" customWidth="1"/>
    <col min="14603" max="14603" width="7.81640625" style="36" customWidth="1"/>
    <col min="14604" max="14604" width="12.1796875" style="36" customWidth="1"/>
    <col min="14605" max="14605" width="9.81640625" style="36" customWidth="1"/>
    <col min="14606" max="14606" width="14" style="36" customWidth="1"/>
    <col min="14607" max="14607" width="7.453125" style="36" customWidth="1"/>
    <col min="14608" max="14608" width="11.7265625" style="36" customWidth="1"/>
    <col min="14609" max="14609" width="9.81640625" style="36" customWidth="1"/>
    <col min="14610" max="14610" width="13.26953125" style="36" bestFit="1" customWidth="1"/>
    <col min="14611" max="14611" width="7.81640625" style="36" bestFit="1" customWidth="1"/>
    <col min="14612" max="14612" width="12.1796875" style="36" bestFit="1" customWidth="1"/>
    <col min="14613" max="14613" width="10.7265625" style="36" customWidth="1"/>
    <col min="14614" max="14614" width="13.26953125" style="36" bestFit="1" customWidth="1"/>
    <col min="14615" max="14615" width="7.81640625" style="36" bestFit="1" customWidth="1"/>
    <col min="14616" max="14616" width="12.1796875" style="36" bestFit="1" customWidth="1"/>
    <col min="14617" max="14617" width="10.54296875" style="36" bestFit="1" customWidth="1"/>
    <col min="14618" max="14618" width="13.26953125" style="36" bestFit="1" customWidth="1"/>
    <col min="14619" max="14619" width="7.81640625" style="36" bestFit="1" customWidth="1"/>
    <col min="14620" max="14620" width="12.1796875" style="36" bestFit="1" customWidth="1"/>
    <col min="14621" max="14621" width="10.54296875" style="36" bestFit="1" customWidth="1"/>
    <col min="14622" max="14622" width="13.26953125" style="36" bestFit="1" customWidth="1"/>
    <col min="14623" max="14623" width="7.81640625" style="36" bestFit="1" customWidth="1"/>
    <col min="14624" max="14624" width="12.1796875" style="36" bestFit="1" customWidth="1"/>
    <col min="14625" max="14625" width="10.54296875" style="36" bestFit="1" customWidth="1"/>
    <col min="14626" max="14626" width="13.26953125" style="36" bestFit="1" customWidth="1"/>
    <col min="14627" max="14627" width="7.81640625" style="36" bestFit="1" customWidth="1"/>
    <col min="14628" max="14628" width="12.1796875" style="36" bestFit="1" customWidth="1"/>
    <col min="14629" max="14629" width="10.54296875" style="36" bestFit="1" customWidth="1"/>
    <col min="14630" max="14630" width="13.26953125" style="36" bestFit="1" customWidth="1"/>
    <col min="14631" max="14631" width="8.81640625" style="36" bestFit="1" customWidth="1"/>
    <col min="14632" max="14632" width="15.453125" style="36" customWidth="1"/>
    <col min="14633" max="14848" width="8.7265625" style="36"/>
    <col min="14849" max="14849" width="10" style="36" customWidth="1"/>
    <col min="14850" max="14850" width="14" style="36" customWidth="1"/>
    <col min="14851" max="14851" width="8.7265625" style="36"/>
    <col min="14852" max="14852" width="14" style="36" customWidth="1"/>
    <col min="14853" max="14853" width="10" style="36" customWidth="1"/>
    <col min="14854" max="14854" width="14" style="36" customWidth="1"/>
    <col min="14855" max="14855" width="8.453125" style="36" customWidth="1"/>
    <col min="14856" max="14856" width="12" style="36" customWidth="1"/>
    <col min="14857" max="14857" width="10.81640625" style="36" customWidth="1"/>
    <col min="14858" max="14858" width="13.26953125" style="36" customWidth="1"/>
    <col min="14859" max="14859" width="7.81640625" style="36" customWidth="1"/>
    <col min="14860" max="14860" width="12.1796875" style="36" customWidth="1"/>
    <col min="14861" max="14861" width="9.81640625" style="36" customWidth="1"/>
    <col min="14862" max="14862" width="14" style="36" customWidth="1"/>
    <col min="14863" max="14863" width="7.453125" style="36" customWidth="1"/>
    <col min="14864" max="14864" width="11.7265625" style="36" customWidth="1"/>
    <col min="14865" max="14865" width="9.81640625" style="36" customWidth="1"/>
    <col min="14866" max="14866" width="13.26953125" style="36" bestFit="1" customWidth="1"/>
    <col min="14867" max="14867" width="7.81640625" style="36" bestFit="1" customWidth="1"/>
    <col min="14868" max="14868" width="12.1796875" style="36" bestFit="1" customWidth="1"/>
    <col min="14869" max="14869" width="10.7265625" style="36" customWidth="1"/>
    <col min="14870" max="14870" width="13.26953125" style="36" bestFit="1" customWidth="1"/>
    <col min="14871" max="14871" width="7.81640625" style="36" bestFit="1" customWidth="1"/>
    <col min="14872" max="14872" width="12.1796875" style="36" bestFit="1" customWidth="1"/>
    <col min="14873" max="14873" width="10.54296875" style="36" bestFit="1" customWidth="1"/>
    <col min="14874" max="14874" width="13.26953125" style="36" bestFit="1" customWidth="1"/>
    <col min="14875" max="14875" width="7.81640625" style="36" bestFit="1" customWidth="1"/>
    <col min="14876" max="14876" width="12.1796875" style="36" bestFit="1" customWidth="1"/>
    <col min="14877" max="14877" width="10.54296875" style="36" bestFit="1" customWidth="1"/>
    <col min="14878" max="14878" width="13.26953125" style="36" bestFit="1" customWidth="1"/>
    <col min="14879" max="14879" width="7.81640625" style="36" bestFit="1" customWidth="1"/>
    <col min="14880" max="14880" width="12.1796875" style="36" bestFit="1" customWidth="1"/>
    <col min="14881" max="14881" width="10.54296875" style="36" bestFit="1" customWidth="1"/>
    <col min="14882" max="14882" width="13.26953125" style="36" bestFit="1" customWidth="1"/>
    <col min="14883" max="14883" width="7.81640625" style="36" bestFit="1" customWidth="1"/>
    <col min="14884" max="14884" width="12.1796875" style="36" bestFit="1" customWidth="1"/>
    <col min="14885" max="14885" width="10.54296875" style="36" bestFit="1" customWidth="1"/>
    <col min="14886" max="14886" width="13.26953125" style="36" bestFit="1" customWidth="1"/>
    <col min="14887" max="14887" width="8.81640625" style="36" bestFit="1" customWidth="1"/>
    <col min="14888" max="14888" width="15.453125" style="36" customWidth="1"/>
    <col min="14889" max="15104" width="8.7265625" style="36"/>
    <col min="15105" max="15105" width="10" style="36" customWidth="1"/>
    <col min="15106" max="15106" width="14" style="36" customWidth="1"/>
    <col min="15107" max="15107" width="8.7265625" style="36"/>
    <col min="15108" max="15108" width="14" style="36" customWidth="1"/>
    <col min="15109" max="15109" width="10" style="36" customWidth="1"/>
    <col min="15110" max="15110" width="14" style="36" customWidth="1"/>
    <col min="15111" max="15111" width="8.453125" style="36" customWidth="1"/>
    <col min="15112" max="15112" width="12" style="36" customWidth="1"/>
    <col min="15113" max="15113" width="10.81640625" style="36" customWidth="1"/>
    <col min="15114" max="15114" width="13.26953125" style="36" customWidth="1"/>
    <col min="15115" max="15115" width="7.81640625" style="36" customWidth="1"/>
    <col min="15116" max="15116" width="12.1796875" style="36" customWidth="1"/>
    <col min="15117" max="15117" width="9.81640625" style="36" customWidth="1"/>
    <col min="15118" max="15118" width="14" style="36" customWidth="1"/>
    <col min="15119" max="15119" width="7.453125" style="36" customWidth="1"/>
    <col min="15120" max="15120" width="11.7265625" style="36" customWidth="1"/>
    <col min="15121" max="15121" width="9.81640625" style="36" customWidth="1"/>
    <col min="15122" max="15122" width="13.26953125" style="36" bestFit="1" customWidth="1"/>
    <col min="15123" max="15123" width="7.81640625" style="36" bestFit="1" customWidth="1"/>
    <col min="15124" max="15124" width="12.1796875" style="36" bestFit="1" customWidth="1"/>
    <col min="15125" max="15125" width="10.7265625" style="36" customWidth="1"/>
    <col min="15126" max="15126" width="13.26953125" style="36" bestFit="1" customWidth="1"/>
    <col min="15127" max="15127" width="7.81640625" style="36" bestFit="1" customWidth="1"/>
    <col min="15128" max="15128" width="12.1796875" style="36" bestFit="1" customWidth="1"/>
    <col min="15129" max="15129" width="10.54296875" style="36" bestFit="1" customWidth="1"/>
    <col min="15130" max="15130" width="13.26953125" style="36" bestFit="1" customWidth="1"/>
    <col min="15131" max="15131" width="7.81640625" style="36" bestFit="1" customWidth="1"/>
    <col min="15132" max="15132" width="12.1796875" style="36" bestFit="1" customWidth="1"/>
    <col min="15133" max="15133" width="10.54296875" style="36" bestFit="1" customWidth="1"/>
    <col min="15134" max="15134" width="13.26953125" style="36" bestFit="1" customWidth="1"/>
    <col min="15135" max="15135" width="7.81640625" style="36" bestFit="1" customWidth="1"/>
    <col min="15136" max="15136" width="12.1796875" style="36" bestFit="1" customWidth="1"/>
    <col min="15137" max="15137" width="10.54296875" style="36" bestFit="1" customWidth="1"/>
    <col min="15138" max="15138" width="13.26953125" style="36" bestFit="1" customWidth="1"/>
    <col min="15139" max="15139" width="7.81640625" style="36" bestFit="1" customWidth="1"/>
    <col min="15140" max="15140" width="12.1796875" style="36" bestFit="1" customWidth="1"/>
    <col min="15141" max="15141" width="10.54296875" style="36" bestFit="1" customWidth="1"/>
    <col min="15142" max="15142" width="13.26953125" style="36" bestFit="1" customWidth="1"/>
    <col min="15143" max="15143" width="8.81640625" style="36" bestFit="1" customWidth="1"/>
    <col min="15144" max="15144" width="15.453125" style="36" customWidth="1"/>
    <col min="15145" max="15360" width="8.7265625" style="36"/>
    <col min="15361" max="15361" width="10" style="36" customWidth="1"/>
    <col min="15362" max="15362" width="14" style="36" customWidth="1"/>
    <col min="15363" max="15363" width="8.7265625" style="36"/>
    <col min="15364" max="15364" width="14" style="36" customWidth="1"/>
    <col min="15365" max="15365" width="10" style="36" customWidth="1"/>
    <col min="15366" max="15366" width="14" style="36" customWidth="1"/>
    <col min="15367" max="15367" width="8.453125" style="36" customWidth="1"/>
    <col min="15368" max="15368" width="12" style="36" customWidth="1"/>
    <col min="15369" max="15369" width="10.81640625" style="36" customWidth="1"/>
    <col min="15370" max="15370" width="13.26953125" style="36" customWidth="1"/>
    <col min="15371" max="15371" width="7.81640625" style="36" customWidth="1"/>
    <col min="15372" max="15372" width="12.1796875" style="36" customWidth="1"/>
    <col min="15373" max="15373" width="9.81640625" style="36" customWidth="1"/>
    <col min="15374" max="15374" width="14" style="36" customWidth="1"/>
    <col min="15375" max="15375" width="7.453125" style="36" customWidth="1"/>
    <col min="15376" max="15376" width="11.7265625" style="36" customWidth="1"/>
    <col min="15377" max="15377" width="9.81640625" style="36" customWidth="1"/>
    <col min="15378" max="15378" width="13.26953125" style="36" bestFit="1" customWidth="1"/>
    <col min="15379" max="15379" width="7.81640625" style="36" bestFit="1" customWidth="1"/>
    <col min="15380" max="15380" width="12.1796875" style="36" bestFit="1" customWidth="1"/>
    <col min="15381" max="15381" width="10.7265625" style="36" customWidth="1"/>
    <col min="15382" max="15382" width="13.26953125" style="36" bestFit="1" customWidth="1"/>
    <col min="15383" max="15383" width="7.81640625" style="36" bestFit="1" customWidth="1"/>
    <col min="15384" max="15384" width="12.1796875" style="36" bestFit="1" customWidth="1"/>
    <col min="15385" max="15385" width="10.54296875" style="36" bestFit="1" customWidth="1"/>
    <col min="15386" max="15386" width="13.26953125" style="36" bestFit="1" customWidth="1"/>
    <col min="15387" max="15387" width="7.81640625" style="36" bestFit="1" customWidth="1"/>
    <col min="15388" max="15388" width="12.1796875" style="36" bestFit="1" customWidth="1"/>
    <col min="15389" max="15389" width="10.54296875" style="36" bestFit="1" customWidth="1"/>
    <col min="15390" max="15390" width="13.26953125" style="36" bestFit="1" customWidth="1"/>
    <col min="15391" max="15391" width="7.81640625" style="36" bestFit="1" customWidth="1"/>
    <col min="15392" max="15392" width="12.1796875" style="36" bestFit="1" customWidth="1"/>
    <col min="15393" max="15393" width="10.54296875" style="36" bestFit="1" customWidth="1"/>
    <col min="15394" max="15394" width="13.26953125" style="36" bestFit="1" customWidth="1"/>
    <col min="15395" max="15395" width="7.81640625" style="36" bestFit="1" customWidth="1"/>
    <col min="15396" max="15396" width="12.1796875" style="36" bestFit="1" customWidth="1"/>
    <col min="15397" max="15397" width="10.54296875" style="36" bestFit="1" customWidth="1"/>
    <col min="15398" max="15398" width="13.26953125" style="36" bestFit="1" customWidth="1"/>
    <col min="15399" max="15399" width="8.81640625" style="36" bestFit="1" customWidth="1"/>
    <col min="15400" max="15400" width="15.453125" style="36" customWidth="1"/>
    <col min="15401" max="15616" width="8.7265625" style="36"/>
    <col min="15617" max="15617" width="10" style="36" customWidth="1"/>
    <col min="15618" max="15618" width="14" style="36" customWidth="1"/>
    <col min="15619" max="15619" width="8.7265625" style="36"/>
    <col min="15620" max="15620" width="14" style="36" customWidth="1"/>
    <col min="15621" max="15621" width="10" style="36" customWidth="1"/>
    <col min="15622" max="15622" width="14" style="36" customWidth="1"/>
    <col min="15623" max="15623" width="8.453125" style="36" customWidth="1"/>
    <col min="15624" max="15624" width="12" style="36" customWidth="1"/>
    <col min="15625" max="15625" width="10.81640625" style="36" customWidth="1"/>
    <col min="15626" max="15626" width="13.26953125" style="36" customWidth="1"/>
    <col min="15627" max="15627" width="7.81640625" style="36" customWidth="1"/>
    <col min="15628" max="15628" width="12.1796875" style="36" customWidth="1"/>
    <col min="15629" max="15629" width="9.81640625" style="36" customWidth="1"/>
    <col min="15630" max="15630" width="14" style="36" customWidth="1"/>
    <col min="15631" max="15631" width="7.453125" style="36" customWidth="1"/>
    <col min="15632" max="15632" width="11.7265625" style="36" customWidth="1"/>
    <col min="15633" max="15633" width="9.81640625" style="36" customWidth="1"/>
    <col min="15634" max="15634" width="13.26953125" style="36" bestFit="1" customWidth="1"/>
    <col min="15635" max="15635" width="7.81640625" style="36" bestFit="1" customWidth="1"/>
    <col min="15636" max="15636" width="12.1796875" style="36" bestFit="1" customWidth="1"/>
    <col min="15637" max="15637" width="10.7265625" style="36" customWidth="1"/>
    <col min="15638" max="15638" width="13.26953125" style="36" bestFit="1" customWidth="1"/>
    <col min="15639" max="15639" width="7.81640625" style="36" bestFit="1" customWidth="1"/>
    <col min="15640" max="15640" width="12.1796875" style="36" bestFit="1" customWidth="1"/>
    <col min="15641" max="15641" width="10.54296875" style="36" bestFit="1" customWidth="1"/>
    <col min="15642" max="15642" width="13.26953125" style="36" bestFit="1" customWidth="1"/>
    <col min="15643" max="15643" width="7.81640625" style="36" bestFit="1" customWidth="1"/>
    <col min="15644" max="15644" width="12.1796875" style="36" bestFit="1" customWidth="1"/>
    <col min="15645" max="15645" width="10.54296875" style="36" bestFit="1" customWidth="1"/>
    <col min="15646" max="15646" width="13.26953125" style="36" bestFit="1" customWidth="1"/>
    <col min="15647" max="15647" width="7.81640625" style="36" bestFit="1" customWidth="1"/>
    <col min="15648" max="15648" width="12.1796875" style="36" bestFit="1" customWidth="1"/>
    <col min="15649" max="15649" width="10.54296875" style="36" bestFit="1" customWidth="1"/>
    <col min="15650" max="15650" width="13.26953125" style="36" bestFit="1" customWidth="1"/>
    <col min="15651" max="15651" width="7.81640625" style="36" bestFit="1" customWidth="1"/>
    <col min="15652" max="15652" width="12.1796875" style="36" bestFit="1" customWidth="1"/>
    <col min="15653" max="15653" width="10.54296875" style="36" bestFit="1" customWidth="1"/>
    <col min="15654" max="15654" width="13.26953125" style="36" bestFit="1" customWidth="1"/>
    <col min="15655" max="15655" width="8.81640625" style="36" bestFit="1" customWidth="1"/>
    <col min="15656" max="15656" width="15.453125" style="36" customWidth="1"/>
    <col min="15657" max="15872" width="8.7265625" style="36"/>
    <col min="15873" max="15873" width="10" style="36" customWidth="1"/>
    <col min="15874" max="15874" width="14" style="36" customWidth="1"/>
    <col min="15875" max="15875" width="8.7265625" style="36"/>
    <col min="15876" max="15876" width="14" style="36" customWidth="1"/>
    <col min="15877" max="15877" width="10" style="36" customWidth="1"/>
    <col min="15878" max="15878" width="14" style="36" customWidth="1"/>
    <col min="15879" max="15879" width="8.453125" style="36" customWidth="1"/>
    <col min="15880" max="15880" width="12" style="36" customWidth="1"/>
    <col min="15881" max="15881" width="10.81640625" style="36" customWidth="1"/>
    <col min="15882" max="15882" width="13.26953125" style="36" customWidth="1"/>
    <col min="15883" max="15883" width="7.81640625" style="36" customWidth="1"/>
    <col min="15884" max="15884" width="12.1796875" style="36" customWidth="1"/>
    <col min="15885" max="15885" width="9.81640625" style="36" customWidth="1"/>
    <col min="15886" max="15886" width="14" style="36" customWidth="1"/>
    <col min="15887" max="15887" width="7.453125" style="36" customWidth="1"/>
    <col min="15888" max="15888" width="11.7265625" style="36" customWidth="1"/>
    <col min="15889" max="15889" width="9.81640625" style="36" customWidth="1"/>
    <col min="15890" max="15890" width="13.26953125" style="36" bestFit="1" customWidth="1"/>
    <col min="15891" max="15891" width="7.81640625" style="36" bestFit="1" customWidth="1"/>
    <col min="15892" max="15892" width="12.1796875" style="36" bestFit="1" customWidth="1"/>
    <col min="15893" max="15893" width="10.7265625" style="36" customWidth="1"/>
    <col min="15894" max="15894" width="13.26953125" style="36" bestFit="1" customWidth="1"/>
    <col min="15895" max="15895" width="7.81640625" style="36" bestFit="1" customWidth="1"/>
    <col min="15896" max="15896" width="12.1796875" style="36" bestFit="1" customWidth="1"/>
    <col min="15897" max="15897" width="10.54296875" style="36" bestFit="1" customWidth="1"/>
    <col min="15898" max="15898" width="13.26953125" style="36" bestFit="1" customWidth="1"/>
    <col min="15899" max="15899" width="7.81640625" style="36" bestFit="1" customWidth="1"/>
    <col min="15900" max="15900" width="12.1796875" style="36" bestFit="1" customWidth="1"/>
    <col min="15901" max="15901" width="10.54296875" style="36" bestFit="1" customWidth="1"/>
    <col min="15902" max="15902" width="13.26953125" style="36" bestFit="1" customWidth="1"/>
    <col min="15903" max="15903" width="7.81640625" style="36" bestFit="1" customWidth="1"/>
    <col min="15904" max="15904" width="12.1796875" style="36" bestFit="1" customWidth="1"/>
    <col min="15905" max="15905" width="10.54296875" style="36" bestFit="1" customWidth="1"/>
    <col min="15906" max="15906" width="13.26953125" style="36" bestFit="1" customWidth="1"/>
    <col min="15907" max="15907" width="7.81640625" style="36" bestFit="1" customWidth="1"/>
    <col min="15908" max="15908" width="12.1796875" style="36" bestFit="1" customWidth="1"/>
    <col min="15909" max="15909" width="10.54296875" style="36" bestFit="1" customWidth="1"/>
    <col min="15910" max="15910" width="13.26953125" style="36" bestFit="1" customWidth="1"/>
    <col min="15911" max="15911" width="8.81640625" style="36" bestFit="1" customWidth="1"/>
    <col min="15912" max="15912" width="15.453125" style="36" customWidth="1"/>
    <col min="15913" max="16128" width="8.7265625" style="36"/>
    <col min="16129" max="16129" width="10" style="36" customWidth="1"/>
    <col min="16130" max="16130" width="14" style="36" customWidth="1"/>
    <col min="16131" max="16131" width="8.7265625" style="36"/>
    <col min="16132" max="16132" width="14" style="36" customWidth="1"/>
    <col min="16133" max="16133" width="10" style="36" customWidth="1"/>
    <col min="16134" max="16134" width="14" style="36" customWidth="1"/>
    <col min="16135" max="16135" width="8.453125" style="36" customWidth="1"/>
    <col min="16136" max="16136" width="12" style="36" customWidth="1"/>
    <col min="16137" max="16137" width="10.81640625" style="36" customWidth="1"/>
    <col min="16138" max="16138" width="13.26953125" style="36" customWidth="1"/>
    <col min="16139" max="16139" width="7.81640625" style="36" customWidth="1"/>
    <col min="16140" max="16140" width="12.1796875" style="36" customWidth="1"/>
    <col min="16141" max="16141" width="9.81640625" style="36" customWidth="1"/>
    <col min="16142" max="16142" width="14" style="36" customWidth="1"/>
    <col min="16143" max="16143" width="7.453125" style="36" customWidth="1"/>
    <col min="16144" max="16144" width="11.7265625" style="36" customWidth="1"/>
    <col min="16145" max="16145" width="9.81640625" style="36" customWidth="1"/>
    <col min="16146" max="16146" width="13.26953125" style="36" bestFit="1" customWidth="1"/>
    <col min="16147" max="16147" width="7.81640625" style="36" bestFit="1" customWidth="1"/>
    <col min="16148" max="16148" width="12.1796875" style="36" bestFit="1" customWidth="1"/>
    <col min="16149" max="16149" width="10.7265625" style="36" customWidth="1"/>
    <col min="16150" max="16150" width="13.26953125" style="36" bestFit="1" customWidth="1"/>
    <col min="16151" max="16151" width="7.81640625" style="36" bestFit="1" customWidth="1"/>
    <col min="16152" max="16152" width="12.1796875" style="36" bestFit="1" customWidth="1"/>
    <col min="16153" max="16153" width="10.54296875" style="36" bestFit="1" customWidth="1"/>
    <col min="16154" max="16154" width="13.26953125" style="36" bestFit="1" customWidth="1"/>
    <col min="16155" max="16155" width="7.81640625" style="36" bestFit="1" customWidth="1"/>
    <col min="16156" max="16156" width="12.1796875" style="36" bestFit="1" customWidth="1"/>
    <col min="16157" max="16157" width="10.54296875" style="36" bestFit="1" customWidth="1"/>
    <col min="16158" max="16158" width="13.26953125" style="36" bestFit="1" customWidth="1"/>
    <col min="16159" max="16159" width="7.81640625" style="36" bestFit="1" customWidth="1"/>
    <col min="16160" max="16160" width="12.1796875" style="36" bestFit="1" customWidth="1"/>
    <col min="16161" max="16161" width="10.54296875" style="36" bestFit="1" customWidth="1"/>
    <col min="16162" max="16162" width="13.26953125" style="36" bestFit="1" customWidth="1"/>
    <col min="16163" max="16163" width="7.81640625" style="36" bestFit="1" customWidth="1"/>
    <col min="16164" max="16164" width="12.1796875" style="36" bestFit="1" customWidth="1"/>
    <col min="16165" max="16165" width="10.54296875" style="36" bestFit="1" customWidth="1"/>
    <col min="16166" max="16166" width="13.26953125" style="36" bestFit="1" customWidth="1"/>
    <col min="16167" max="16167" width="8.81640625" style="36" bestFit="1" customWidth="1"/>
    <col min="16168" max="16168" width="15.453125" style="36" customWidth="1"/>
    <col min="16169" max="16384" width="8.7265625" style="36"/>
  </cols>
  <sheetData>
    <row r="5" spans="1:40" s="89" customFormat="1" ht="29" x14ac:dyDescent="0.35">
      <c r="A5" s="74" t="s">
        <v>451</v>
      </c>
      <c r="B5" s="74" t="s">
        <v>452</v>
      </c>
      <c r="C5" s="74" t="s">
        <v>453</v>
      </c>
      <c r="D5" s="74" t="s">
        <v>454</v>
      </c>
      <c r="E5" s="74" t="s">
        <v>451</v>
      </c>
      <c r="F5" s="74" t="s">
        <v>452</v>
      </c>
      <c r="G5" s="74" t="s">
        <v>455</v>
      </c>
      <c r="H5" s="74" t="s">
        <v>456</v>
      </c>
      <c r="I5" s="74" t="s">
        <v>451</v>
      </c>
      <c r="J5" s="74" t="s">
        <v>452</v>
      </c>
      <c r="K5" s="74" t="s">
        <v>457</v>
      </c>
      <c r="L5" s="74" t="s">
        <v>458</v>
      </c>
      <c r="M5" s="74" t="s">
        <v>451</v>
      </c>
      <c r="N5" s="74" t="s">
        <v>452</v>
      </c>
      <c r="O5" s="74" t="s">
        <v>459</v>
      </c>
      <c r="P5" s="74" t="s">
        <v>460</v>
      </c>
      <c r="Q5" s="74" t="s">
        <v>451</v>
      </c>
      <c r="R5" s="74" t="s">
        <v>452</v>
      </c>
      <c r="S5" s="74" t="s">
        <v>461</v>
      </c>
      <c r="T5" s="74" t="s">
        <v>462</v>
      </c>
      <c r="U5" s="74" t="s">
        <v>451</v>
      </c>
      <c r="V5" s="74" t="s">
        <v>452</v>
      </c>
      <c r="W5" s="74" t="s">
        <v>463</v>
      </c>
      <c r="X5" s="74" t="s">
        <v>464</v>
      </c>
      <c r="Y5" s="74" t="s">
        <v>451</v>
      </c>
      <c r="Z5" s="74" t="s">
        <v>452</v>
      </c>
      <c r="AA5" s="74" t="s">
        <v>465</v>
      </c>
      <c r="AB5" s="74" t="s">
        <v>466</v>
      </c>
      <c r="AC5" s="74" t="s">
        <v>451</v>
      </c>
      <c r="AD5" s="74" t="s">
        <v>452</v>
      </c>
      <c r="AE5" s="74" t="s">
        <v>467</v>
      </c>
      <c r="AF5" s="74" t="s">
        <v>468</v>
      </c>
      <c r="AG5" s="74" t="s">
        <v>451</v>
      </c>
      <c r="AH5" s="74" t="s">
        <v>452</v>
      </c>
      <c r="AI5" s="74" t="s">
        <v>469</v>
      </c>
      <c r="AJ5" s="74" t="s">
        <v>470</v>
      </c>
      <c r="AK5" s="74" t="s">
        <v>451</v>
      </c>
      <c r="AL5" s="74" t="s">
        <v>452</v>
      </c>
      <c r="AM5" s="74" t="s">
        <v>471</v>
      </c>
      <c r="AN5" s="74" t="s">
        <v>472</v>
      </c>
    </row>
    <row r="6" spans="1:40" s="2" customFormat="1" x14ac:dyDescent="0.35">
      <c r="A6" s="63">
        <v>29</v>
      </c>
      <c r="B6" s="63" t="s">
        <v>378</v>
      </c>
      <c r="C6" s="63">
        <v>0.73850000000000005</v>
      </c>
      <c r="D6" s="63" t="s">
        <v>473</v>
      </c>
      <c r="E6" s="63">
        <v>48</v>
      </c>
      <c r="F6" s="63" t="s">
        <v>397</v>
      </c>
      <c r="G6" s="63">
        <v>0.72799999999999998</v>
      </c>
      <c r="H6" s="63" t="s">
        <v>473</v>
      </c>
      <c r="I6" s="63">
        <v>8</v>
      </c>
      <c r="J6" s="63" t="s">
        <v>362</v>
      </c>
      <c r="K6" s="63">
        <v>0.47389999999999999</v>
      </c>
      <c r="L6" s="63" t="s">
        <v>473</v>
      </c>
      <c r="M6" s="63">
        <v>32</v>
      </c>
      <c r="N6" s="63" t="s">
        <v>402</v>
      </c>
      <c r="O6" s="63">
        <v>0.61380000000000001</v>
      </c>
      <c r="P6" s="63" t="s">
        <v>473</v>
      </c>
      <c r="Q6" s="63">
        <v>1</v>
      </c>
      <c r="R6" s="63" t="s">
        <v>0</v>
      </c>
      <c r="S6" s="63">
        <v>0.65329999999999999</v>
      </c>
      <c r="T6" s="63" t="s">
        <v>473</v>
      </c>
      <c r="U6" s="63">
        <v>3</v>
      </c>
      <c r="V6" s="63" t="s">
        <v>2</v>
      </c>
      <c r="W6" s="63">
        <v>0.76680000000000004</v>
      </c>
      <c r="X6" s="63" t="s">
        <v>473</v>
      </c>
      <c r="Y6" s="63">
        <v>52</v>
      </c>
      <c r="Z6" s="63" t="s">
        <v>19</v>
      </c>
      <c r="AA6" s="63">
        <v>0.52410000000000001</v>
      </c>
      <c r="AB6" s="63" t="s">
        <v>473</v>
      </c>
      <c r="AC6" s="63">
        <v>30</v>
      </c>
      <c r="AD6" s="63" t="s">
        <v>379</v>
      </c>
      <c r="AE6" s="63">
        <v>0.45829999999999999</v>
      </c>
      <c r="AF6" s="63" t="s">
        <v>473</v>
      </c>
      <c r="AG6" s="63">
        <v>7</v>
      </c>
      <c r="AH6" s="63" t="s">
        <v>361</v>
      </c>
      <c r="AI6" s="63">
        <v>-0.39</v>
      </c>
      <c r="AJ6" s="63" t="s">
        <v>473</v>
      </c>
      <c r="AK6" s="63">
        <v>11</v>
      </c>
      <c r="AL6" s="63" t="s">
        <v>365</v>
      </c>
      <c r="AM6" s="63">
        <v>0.57220000000000004</v>
      </c>
      <c r="AN6" s="63" t="s">
        <v>473</v>
      </c>
    </row>
    <row r="7" spans="1:40" s="2" customFormat="1" x14ac:dyDescent="0.35">
      <c r="A7" s="63">
        <v>25</v>
      </c>
      <c r="B7" s="63" t="s">
        <v>10</v>
      </c>
      <c r="C7" s="63">
        <v>0.71919999999999995</v>
      </c>
      <c r="D7" s="63" t="s">
        <v>473</v>
      </c>
      <c r="E7" s="63">
        <v>20</v>
      </c>
      <c r="F7" s="63" t="s">
        <v>374</v>
      </c>
      <c r="G7" s="63">
        <v>0.68989999999999996</v>
      </c>
      <c r="H7" s="63" t="s">
        <v>473</v>
      </c>
      <c r="I7" s="63">
        <v>20</v>
      </c>
      <c r="J7" s="63" t="s">
        <v>374</v>
      </c>
      <c r="K7" s="63">
        <v>0.41270000000000001</v>
      </c>
      <c r="L7" s="63" t="s">
        <v>473</v>
      </c>
      <c r="M7" s="63">
        <v>26</v>
      </c>
      <c r="N7" s="63" t="s">
        <v>11</v>
      </c>
      <c r="O7" s="63">
        <v>0.43440000000000001</v>
      </c>
      <c r="P7" s="63" t="s">
        <v>473</v>
      </c>
      <c r="Q7" s="63">
        <v>32</v>
      </c>
      <c r="R7" s="63" t="s">
        <v>402</v>
      </c>
      <c r="S7" s="63">
        <v>0.4733</v>
      </c>
      <c r="T7" s="63" t="s">
        <v>473</v>
      </c>
      <c r="U7" s="63">
        <v>54</v>
      </c>
      <c r="V7" s="63" t="s">
        <v>21</v>
      </c>
      <c r="W7" s="63">
        <v>0.51459999999999995</v>
      </c>
      <c r="X7" s="63" t="s">
        <v>473</v>
      </c>
      <c r="Y7" s="63">
        <v>26</v>
      </c>
      <c r="Z7" s="63" t="s">
        <v>11</v>
      </c>
      <c r="AA7" s="63">
        <v>0.47299999999999998</v>
      </c>
      <c r="AB7" s="63" t="s">
        <v>473</v>
      </c>
      <c r="AC7" s="63">
        <v>27</v>
      </c>
      <c r="AD7" s="63" t="s">
        <v>12</v>
      </c>
      <c r="AE7" s="63">
        <v>0.41739999999999999</v>
      </c>
      <c r="AF7" s="63" t="s">
        <v>473</v>
      </c>
      <c r="AG7" s="63">
        <v>41</v>
      </c>
      <c r="AH7" s="63" t="s">
        <v>390</v>
      </c>
      <c r="AI7" s="63">
        <v>-0.36880000000000002</v>
      </c>
      <c r="AJ7" s="63" t="s">
        <v>473</v>
      </c>
      <c r="AK7" s="63">
        <v>48</v>
      </c>
      <c r="AL7" s="63" t="s">
        <v>397</v>
      </c>
      <c r="AM7" s="63">
        <v>0.4138</v>
      </c>
      <c r="AN7" s="63" t="s">
        <v>473</v>
      </c>
    </row>
    <row r="8" spans="1:40" s="2" customFormat="1" x14ac:dyDescent="0.35">
      <c r="A8" s="63">
        <v>51</v>
      </c>
      <c r="B8" s="63" t="s">
        <v>18</v>
      </c>
      <c r="C8" s="63">
        <v>0.71879999999999999</v>
      </c>
      <c r="D8" s="63" t="s">
        <v>473</v>
      </c>
      <c r="E8" s="63">
        <v>10</v>
      </c>
      <c r="F8" s="63" t="s">
        <v>364</v>
      </c>
      <c r="G8" s="63">
        <v>0.60680000000000001</v>
      </c>
      <c r="H8" s="63" t="s">
        <v>473</v>
      </c>
      <c r="I8" s="63">
        <v>48</v>
      </c>
      <c r="J8" s="63" t="s">
        <v>397</v>
      </c>
      <c r="K8" s="63">
        <v>0.28420000000000001</v>
      </c>
      <c r="L8" s="63" t="s">
        <v>473</v>
      </c>
      <c r="M8" s="63">
        <v>55</v>
      </c>
      <c r="N8" s="63" t="s">
        <v>22</v>
      </c>
      <c r="O8" s="63">
        <v>0.40210000000000001</v>
      </c>
      <c r="P8" s="63" t="s">
        <v>473</v>
      </c>
      <c r="Q8" s="63">
        <v>29</v>
      </c>
      <c r="R8" s="63" t="s">
        <v>378</v>
      </c>
      <c r="S8" s="63">
        <v>0.42609999999999998</v>
      </c>
      <c r="T8" s="63" t="s">
        <v>473</v>
      </c>
      <c r="U8" s="63">
        <v>50</v>
      </c>
      <c r="V8" s="63" t="s">
        <v>474</v>
      </c>
      <c r="W8" s="63">
        <v>0.39600000000000002</v>
      </c>
      <c r="X8" s="63" t="s">
        <v>473</v>
      </c>
      <c r="Y8" s="63">
        <v>5</v>
      </c>
      <c r="Z8" s="63" t="s">
        <v>4</v>
      </c>
      <c r="AA8" s="63">
        <v>0.42130000000000001</v>
      </c>
      <c r="AB8" s="63" t="s">
        <v>473</v>
      </c>
      <c r="AC8" s="63">
        <v>20</v>
      </c>
      <c r="AD8" s="63" t="s">
        <v>374</v>
      </c>
      <c r="AE8" s="63">
        <v>0.35020000000000001</v>
      </c>
      <c r="AF8" s="63" t="s">
        <v>473</v>
      </c>
      <c r="AG8" s="63">
        <v>11</v>
      </c>
      <c r="AH8" s="63" t="s">
        <v>365</v>
      </c>
      <c r="AI8" s="63">
        <v>-0.28370000000000001</v>
      </c>
      <c r="AJ8" s="63" t="s">
        <v>473</v>
      </c>
      <c r="AK8" s="63">
        <v>53</v>
      </c>
      <c r="AL8" s="63" t="s">
        <v>20</v>
      </c>
      <c r="AM8" s="63">
        <v>0.37940000000000002</v>
      </c>
      <c r="AN8" s="63" t="s">
        <v>473</v>
      </c>
    </row>
    <row r="9" spans="1:40" s="2" customFormat="1" x14ac:dyDescent="0.35">
      <c r="A9" s="63">
        <v>7</v>
      </c>
      <c r="B9" s="63" t="s">
        <v>361</v>
      </c>
      <c r="C9" s="63">
        <v>0.68759999999999999</v>
      </c>
      <c r="D9" s="63" t="s">
        <v>473</v>
      </c>
      <c r="E9" s="63">
        <v>7</v>
      </c>
      <c r="F9" s="63" t="s">
        <v>361</v>
      </c>
      <c r="G9" s="63">
        <v>0.46960000000000002</v>
      </c>
      <c r="H9" s="63" t="s">
        <v>473</v>
      </c>
      <c r="I9" s="63">
        <v>43</v>
      </c>
      <c r="J9" s="63" t="s">
        <v>392</v>
      </c>
      <c r="K9" s="63">
        <v>0.2079</v>
      </c>
      <c r="L9" s="63" t="s">
        <v>473</v>
      </c>
      <c r="M9" s="63">
        <v>2</v>
      </c>
      <c r="N9" s="63" t="s">
        <v>1</v>
      </c>
      <c r="O9" s="63">
        <v>0.373</v>
      </c>
      <c r="P9" s="63" t="s">
        <v>473</v>
      </c>
      <c r="Q9" s="63">
        <v>4</v>
      </c>
      <c r="R9" s="63" t="s">
        <v>3</v>
      </c>
      <c r="S9" s="63">
        <v>0.4133</v>
      </c>
      <c r="T9" s="63" t="s">
        <v>473</v>
      </c>
      <c r="U9" s="63">
        <v>44</v>
      </c>
      <c r="V9" s="63" t="s">
        <v>393</v>
      </c>
      <c r="W9" s="63">
        <v>0.39429999999999998</v>
      </c>
      <c r="X9" s="63" t="s">
        <v>473</v>
      </c>
      <c r="Y9" s="63">
        <v>1</v>
      </c>
      <c r="Z9" s="63" t="s">
        <v>0</v>
      </c>
      <c r="AA9" s="63">
        <v>0.41449999999999998</v>
      </c>
      <c r="AB9" s="63" t="s">
        <v>473</v>
      </c>
      <c r="AC9" s="63">
        <v>37</v>
      </c>
      <c r="AD9" s="63" t="s">
        <v>386</v>
      </c>
      <c r="AE9" s="63">
        <v>0.3473</v>
      </c>
      <c r="AF9" s="63" t="s">
        <v>473</v>
      </c>
      <c r="AG9" s="63">
        <v>3</v>
      </c>
      <c r="AH9" s="63" t="s">
        <v>2</v>
      </c>
      <c r="AI9" s="63">
        <v>-0.25719999999999998</v>
      </c>
      <c r="AJ9" s="63" t="s">
        <v>473</v>
      </c>
      <c r="AK9" s="63">
        <v>7</v>
      </c>
      <c r="AL9" s="63" t="s">
        <v>361</v>
      </c>
      <c r="AM9" s="63">
        <v>0.31230000000000002</v>
      </c>
      <c r="AN9" s="63" t="s">
        <v>473</v>
      </c>
    </row>
    <row r="10" spans="1:40" s="2" customFormat="1" x14ac:dyDescent="0.35">
      <c r="A10" s="63">
        <v>48</v>
      </c>
      <c r="B10" s="63" t="s">
        <v>397</v>
      </c>
      <c r="C10" s="63">
        <v>0.52490000000000003</v>
      </c>
      <c r="D10" s="63" t="s">
        <v>473</v>
      </c>
      <c r="E10" s="63">
        <v>31</v>
      </c>
      <c r="F10" s="63" t="s">
        <v>380</v>
      </c>
      <c r="G10" s="63">
        <v>0.377</v>
      </c>
      <c r="H10" s="63" t="s">
        <v>473</v>
      </c>
      <c r="I10" s="63">
        <v>29</v>
      </c>
      <c r="J10" s="63" t="s">
        <v>378</v>
      </c>
      <c r="K10" s="63">
        <v>0.14280000000000001</v>
      </c>
      <c r="L10" s="63" t="s">
        <v>473</v>
      </c>
      <c r="M10" s="63">
        <v>19</v>
      </c>
      <c r="N10" s="63" t="s">
        <v>373</v>
      </c>
      <c r="O10" s="63">
        <v>0.30620000000000003</v>
      </c>
      <c r="P10" s="63" t="s">
        <v>473</v>
      </c>
      <c r="Q10" s="63">
        <v>3</v>
      </c>
      <c r="R10" s="63" t="s">
        <v>2</v>
      </c>
      <c r="S10" s="63">
        <v>0.35720000000000002</v>
      </c>
      <c r="T10" s="63" t="s">
        <v>473</v>
      </c>
      <c r="U10" s="63">
        <v>24</v>
      </c>
      <c r="V10" s="63" t="s">
        <v>9</v>
      </c>
      <c r="W10" s="63">
        <v>0.38600000000000001</v>
      </c>
      <c r="X10" s="63" t="s">
        <v>473</v>
      </c>
      <c r="Y10" s="63">
        <v>4</v>
      </c>
      <c r="Z10" s="63" t="s">
        <v>3</v>
      </c>
      <c r="AA10" s="63">
        <v>0.34799999999999998</v>
      </c>
      <c r="AB10" s="63" t="s">
        <v>473</v>
      </c>
      <c r="AC10" s="63">
        <v>13</v>
      </c>
      <c r="AD10" s="63" t="s">
        <v>367</v>
      </c>
      <c r="AE10" s="63">
        <v>0.32290000000000002</v>
      </c>
      <c r="AF10" s="63" t="s">
        <v>473</v>
      </c>
      <c r="AG10" s="63">
        <v>17</v>
      </c>
      <c r="AH10" s="63" t="s">
        <v>371</v>
      </c>
      <c r="AI10" s="63">
        <v>-0.2235</v>
      </c>
      <c r="AJ10" s="63" t="s">
        <v>473</v>
      </c>
      <c r="AK10" s="63">
        <v>29</v>
      </c>
      <c r="AL10" s="63" t="s">
        <v>378</v>
      </c>
      <c r="AM10" s="63">
        <v>0.30030000000000001</v>
      </c>
      <c r="AN10" s="63" t="s">
        <v>473</v>
      </c>
    </row>
    <row r="11" spans="1:40" s="2" customFormat="1" x14ac:dyDescent="0.35">
      <c r="A11" s="63">
        <v>32</v>
      </c>
      <c r="B11" s="63" t="s">
        <v>402</v>
      </c>
      <c r="C11" s="63">
        <v>0.50290000000000001</v>
      </c>
      <c r="D11" s="63" t="s">
        <v>473</v>
      </c>
      <c r="E11" s="63">
        <v>55</v>
      </c>
      <c r="F11" s="63" t="s">
        <v>22</v>
      </c>
      <c r="G11" s="63">
        <v>0.30449999999999999</v>
      </c>
      <c r="H11" s="63" t="s">
        <v>473</v>
      </c>
      <c r="I11" s="63">
        <v>47</v>
      </c>
      <c r="J11" s="63" t="s">
        <v>396</v>
      </c>
      <c r="K11" s="63">
        <v>0.1426</v>
      </c>
      <c r="L11" s="63" t="s">
        <v>473</v>
      </c>
      <c r="M11" s="63">
        <v>11</v>
      </c>
      <c r="N11" s="63" t="s">
        <v>365</v>
      </c>
      <c r="O11" s="63">
        <v>0.27910000000000001</v>
      </c>
      <c r="P11" s="63" t="s">
        <v>473</v>
      </c>
      <c r="Q11" s="63">
        <v>5</v>
      </c>
      <c r="R11" s="63" t="s">
        <v>4</v>
      </c>
      <c r="S11" s="63">
        <v>0.29830000000000001</v>
      </c>
      <c r="T11" s="63" t="s">
        <v>473</v>
      </c>
      <c r="U11" s="63">
        <v>21</v>
      </c>
      <c r="V11" s="63" t="s">
        <v>375</v>
      </c>
      <c r="W11" s="63">
        <v>0.34739999999999999</v>
      </c>
      <c r="X11" s="63" t="s">
        <v>473</v>
      </c>
      <c r="Y11" s="63">
        <v>25</v>
      </c>
      <c r="Z11" s="63" t="s">
        <v>10</v>
      </c>
      <c r="AA11" s="63">
        <v>0.26750000000000002</v>
      </c>
      <c r="AB11" s="63" t="s">
        <v>473</v>
      </c>
      <c r="AC11" s="63">
        <v>1</v>
      </c>
      <c r="AD11" s="63" t="s">
        <v>0</v>
      </c>
      <c r="AE11" s="63">
        <v>0.30969999999999998</v>
      </c>
      <c r="AF11" s="63" t="s">
        <v>473</v>
      </c>
      <c r="AG11" s="63">
        <v>19</v>
      </c>
      <c r="AH11" s="63" t="s">
        <v>373</v>
      </c>
      <c r="AI11" s="63">
        <v>-0.21940000000000001</v>
      </c>
      <c r="AJ11" s="63" t="s">
        <v>473</v>
      </c>
      <c r="AK11" s="63">
        <v>17</v>
      </c>
      <c r="AL11" s="63" t="s">
        <v>371</v>
      </c>
      <c r="AM11" s="63">
        <v>0.1888</v>
      </c>
      <c r="AN11" s="63" t="s">
        <v>473</v>
      </c>
    </row>
    <row r="12" spans="1:40" s="2" customFormat="1" x14ac:dyDescent="0.35">
      <c r="A12" s="63">
        <v>20</v>
      </c>
      <c r="B12" s="63" t="s">
        <v>374</v>
      </c>
      <c r="C12" s="63">
        <v>0.37109999999999999</v>
      </c>
      <c r="D12" s="63" t="s">
        <v>473</v>
      </c>
      <c r="E12" s="63">
        <v>3</v>
      </c>
      <c r="F12" s="63" t="s">
        <v>2</v>
      </c>
      <c r="G12" s="63">
        <v>0.2535</v>
      </c>
      <c r="H12" s="63" t="s">
        <v>473</v>
      </c>
      <c r="I12" s="63">
        <v>25</v>
      </c>
      <c r="J12" s="63" t="s">
        <v>10</v>
      </c>
      <c r="K12" s="63">
        <v>0.1341</v>
      </c>
      <c r="L12" s="63" t="s">
        <v>473</v>
      </c>
      <c r="M12" s="63">
        <v>42</v>
      </c>
      <c r="N12" s="63" t="s">
        <v>391</v>
      </c>
      <c r="O12" s="63">
        <v>0.26869999999999999</v>
      </c>
      <c r="P12" s="63" t="s">
        <v>473</v>
      </c>
      <c r="Q12" s="63">
        <v>17</v>
      </c>
      <c r="R12" s="63" t="s">
        <v>371</v>
      </c>
      <c r="S12" s="63">
        <v>0.25369999999999998</v>
      </c>
      <c r="T12" s="63" t="s">
        <v>473</v>
      </c>
      <c r="U12" s="63">
        <v>29</v>
      </c>
      <c r="V12" s="63" t="s">
        <v>378</v>
      </c>
      <c r="W12" s="63">
        <v>0.31759999999999999</v>
      </c>
      <c r="X12" s="63" t="s">
        <v>473</v>
      </c>
      <c r="Y12" s="63">
        <v>30</v>
      </c>
      <c r="Z12" s="63" t="s">
        <v>379</v>
      </c>
      <c r="AA12" s="63">
        <v>0.26090000000000002</v>
      </c>
      <c r="AB12" s="63" t="s">
        <v>473</v>
      </c>
      <c r="AC12" s="63">
        <v>55</v>
      </c>
      <c r="AD12" s="63" t="s">
        <v>22</v>
      </c>
      <c r="AE12" s="63">
        <v>0.30730000000000002</v>
      </c>
      <c r="AF12" s="63" t="s">
        <v>473</v>
      </c>
      <c r="AG12" s="63">
        <v>42</v>
      </c>
      <c r="AH12" s="63" t="s">
        <v>391</v>
      </c>
      <c r="AI12" s="63">
        <v>-0.18140000000000001</v>
      </c>
      <c r="AJ12" s="63" t="s">
        <v>473</v>
      </c>
      <c r="AK12" s="63">
        <v>27</v>
      </c>
      <c r="AL12" s="63" t="s">
        <v>12</v>
      </c>
      <c r="AM12" s="63">
        <v>0.1552</v>
      </c>
      <c r="AN12" s="63" t="s">
        <v>473</v>
      </c>
    </row>
    <row r="13" spans="1:40" s="2" customFormat="1" x14ac:dyDescent="0.35">
      <c r="A13" s="63">
        <v>11</v>
      </c>
      <c r="B13" s="63" t="s">
        <v>365</v>
      </c>
      <c r="C13" s="63">
        <v>0.31879999999999997</v>
      </c>
      <c r="D13" s="63" t="s">
        <v>473</v>
      </c>
      <c r="E13" s="63">
        <v>54</v>
      </c>
      <c r="F13" s="63" t="s">
        <v>21</v>
      </c>
      <c r="G13" s="63">
        <v>0.17710000000000001</v>
      </c>
      <c r="H13" s="63" t="s">
        <v>473</v>
      </c>
      <c r="I13" s="63">
        <v>32</v>
      </c>
      <c r="J13" s="63" t="s">
        <v>402</v>
      </c>
      <c r="K13" s="63">
        <v>0.1331</v>
      </c>
      <c r="L13" s="63" t="s">
        <v>473</v>
      </c>
      <c r="M13" s="63">
        <v>52</v>
      </c>
      <c r="N13" s="63" t="s">
        <v>19</v>
      </c>
      <c r="O13" s="63">
        <v>0.24890000000000001</v>
      </c>
      <c r="P13" s="63" t="s">
        <v>473</v>
      </c>
      <c r="Q13" s="63">
        <v>54</v>
      </c>
      <c r="R13" s="63" t="s">
        <v>21</v>
      </c>
      <c r="S13" s="63">
        <v>0.24210000000000001</v>
      </c>
      <c r="T13" s="63" t="s">
        <v>473</v>
      </c>
      <c r="U13" s="63">
        <v>27</v>
      </c>
      <c r="V13" s="63" t="s">
        <v>12</v>
      </c>
      <c r="W13" s="63">
        <v>0.29920000000000002</v>
      </c>
      <c r="X13" s="63" t="s">
        <v>473</v>
      </c>
      <c r="Y13" s="63">
        <v>31</v>
      </c>
      <c r="Z13" s="63" t="s">
        <v>380</v>
      </c>
      <c r="AA13" s="63">
        <v>0.24349999999999999</v>
      </c>
      <c r="AB13" s="63" t="s">
        <v>473</v>
      </c>
      <c r="AC13" s="63">
        <v>9</v>
      </c>
      <c r="AD13" s="63" t="s">
        <v>363</v>
      </c>
      <c r="AE13" s="63">
        <v>0.30199999999999999</v>
      </c>
      <c r="AF13" s="63" t="s">
        <v>473</v>
      </c>
      <c r="AG13" s="63">
        <v>30</v>
      </c>
      <c r="AH13" s="63" t="s">
        <v>379</v>
      </c>
      <c r="AI13" s="63">
        <v>-0.13389999999999999</v>
      </c>
      <c r="AJ13" s="63" t="s">
        <v>473</v>
      </c>
      <c r="AK13" s="63">
        <v>26</v>
      </c>
      <c r="AL13" s="63" t="s">
        <v>11</v>
      </c>
      <c r="AM13" s="63">
        <v>0.14829999999999999</v>
      </c>
      <c r="AN13" s="63" t="s">
        <v>473</v>
      </c>
    </row>
    <row r="14" spans="1:40" s="2" customFormat="1" x14ac:dyDescent="0.35">
      <c r="A14" s="63">
        <v>3</v>
      </c>
      <c r="B14" s="63" t="s">
        <v>2</v>
      </c>
      <c r="C14" s="63">
        <v>0.28189999999999998</v>
      </c>
      <c r="D14" s="63" t="s">
        <v>473</v>
      </c>
      <c r="E14" s="63">
        <v>2</v>
      </c>
      <c r="F14" s="63" t="s">
        <v>1</v>
      </c>
      <c r="G14" s="63">
        <v>0.15870000000000001</v>
      </c>
      <c r="H14" s="63" t="s">
        <v>473</v>
      </c>
      <c r="I14" s="63">
        <v>11</v>
      </c>
      <c r="J14" s="63" t="s">
        <v>365</v>
      </c>
      <c r="K14" s="63">
        <v>0.1014</v>
      </c>
      <c r="L14" s="63" t="s">
        <v>473</v>
      </c>
      <c r="M14" s="63">
        <v>3</v>
      </c>
      <c r="N14" s="63" t="s">
        <v>2</v>
      </c>
      <c r="O14" s="63">
        <v>0.21840000000000001</v>
      </c>
      <c r="P14" s="63" t="s">
        <v>473</v>
      </c>
      <c r="Q14" s="63">
        <v>43</v>
      </c>
      <c r="R14" s="63" t="s">
        <v>392</v>
      </c>
      <c r="S14" s="63">
        <v>0.2334</v>
      </c>
      <c r="T14" s="63" t="s">
        <v>473</v>
      </c>
      <c r="U14" s="63">
        <v>11</v>
      </c>
      <c r="V14" s="63" t="s">
        <v>365</v>
      </c>
      <c r="W14" s="63">
        <v>0.24959999999999999</v>
      </c>
      <c r="X14" s="63" t="s">
        <v>473</v>
      </c>
      <c r="Y14" s="63">
        <v>37</v>
      </c>
      <c r="Z14" s="63" t="s">
        <v>386</v>
      </c>
      <c r="AA14" s="63">
        <v>0.22009999999999999</v>
      </c>
      <c r="AB14" s="63" t="s">
        <v>473</v>
      </c>
      <c r="AC14" s="63">
        <v>46</v>
      </c>
      <c r="AD14" s="63" t="s">
        <v>395</v>
      </c>
      <c r="AE14" s="63">
        <v>0.26729999999999998</v>
      </c>
      <c r="AF14" s="63" t="s">
        <v>473</v>
      </c>
      <c r="AG14" s="63">
        <v>54</v>
      </c>
      <c r="AH14" s="63" t="s">
        <v>21</v>
      </c>
      <c r="AI14" s="63">
        <v>-0.1229</v>
      </c>
      <c r="AJ14" s="63" t="s">
        <v>473</v>
      </c>
      <c r="AK14" s="63">
        <v>31</v>
      </c>
      <c r="AL14" s="63" t="s">
        <v>380</v>
      </c>
      <c r="AM14" s="63">
        <v>9.6199999999999994E-2</v>
      </c>
      <c r="AN14" s="63" t="s">
        <v>473</v>
      </c>
    </row>
    <row r="15" spans="1:40" s="2" customFormat="1" x14ac:dyDescent="0.35">
      <c r="A15" s="63">
        <v>54</v>
      </c>
      <c r="B15" s="63" t="s">
        <v>21</v>
      </c>
      <c r="C15" s="63">
        <v>0.22900000000000001</v>
      </c>
      <c r="D15" s="63" t="s">
        <v>473</v>
      </c>
      <c r="E15" s="63">
        <v>52</v>
      </c>
      <c r="F15" s="63" t="s">
        <v>19</v>
      </c>
      <c r="G15" s="63">
        <v>0.1583</v>
      </c>
      <c r="H15" s="63" t="s">
        <v>473</v>
      </c>
      <c r="I15" s="63">
        <v>17</v>
      </c>
      <c r="J15" s="63" t="s">
        <v>371</v>
      </c>
      <c r="K15" s="63">
        <v>9.9699999999999997E-2</v>
      </c>
      <c r="L15" s="63" t="s">
        <v>473</v>
      </c>
      <c r="M15" s="63">
        <v>7</v>
      </c>
      <c r="N15" s="63" t="s">
        <v>361</v>
      </c>
      <c r="O15" s="63">
        <v>0.2077</v>
      </c>
      <c r="P15" s="63" t="s">
        <v>473</v>
      </c>
      <c r="Q15" s="63">
        <v>47</v>
      </c>
      <c r="R15" s="63" t="s">
        <v>396</v>
      </c>
      <c r="S15" s="63">
        <v>0.2286</v>
      </c>
      <c r="T15" s="63" t="s">
        <v>473</v>
      </c>
      <c r="U15" s="63">
        <v>43</v>
      </c>
      <c r="V15" s="63" t="s">
        <v>392</v>
      </c>
      <c r="W15" s="63">
        <v>0.21079999999999999</v>
      </c>
      <c r="X15" s="63" t="s">
        <v>473</v>
      </c>
      <c r="Y15" s="63">
        <v>13</v>
      </c>
      <c r="Z15" s="63" t="s">
        <v>367</v>
      </c>
      <c r="AA15" s="63">
        <v>0.2064</v>
      </c>
      <c r="AB15" s="63" t="s">
        <v>473</v>
      </c>
      <c r="AC15" s="63">
        <v>40</v>
      </c>
      <c r="AD15" s="63" t="s">
        <v>389</v>
      </c>
      <c r="AE15" s="63">
        <v>0.26140000000000002</v>
      </c>
      <c r="AF15" s="63" t="s">
        <v>473</v>
      </c>
      <c r="AG15" s="63">
        <v>39</v>
      </c>
      <c r="AH15" s="63" t="s">
        <v>388</v>
      </c>
      <c r="AI15" s="63">
        <v>-9.6000000000000002E-2</v>
      </c>
      <c r="AJ15" s="63" t="s">
        <v>473</v>
      </c>
      <c r="AK15" s="2">
        <v>32</v>
      </c>
      <c r="AL15" s="2" t="s">
        <v>402</v>
      </c>
      <c r="AM15" s="2">
        <v>7.9299999999999995E-2</v>
      </c>
      <c r="AN15" s="2">
        <v>5.0000000000000001E-3</v>
      </c>
    </row>
    <row r="16" spans="1:40" s="2" customFormat="1" x14ac:dyDescent="0.35">
      <c r="A16" s="63">
        <v>44</v>
      </c>
      <c r="B16" s="63" t="s">
        <v>393</v>
      </c>
      <c r="C16" s="63">
        <v>0.16200000000000001</v>
      </c>
      <c r="D16" s="63" t="s">
        <v>473</v>
      </c>
      <c r="E16" s="63">
        <v>56</v>
      </c>
      <c r="F16" s="63" t="s">
        <v>23</v>
      </c>
      <c r="G16" s="63">
        <v>0.13100000000000001</v>
      </c>
      <c r="H16" s="63" t="s">
        <v>473</v>
      </c>
      <c r="I16" s="2">
        <v>18</v>
      </c>
      <c r="J16" s="2" t="s">
        <v>372</v>
      </c>
      <c r="K16" s="2">
        <v>7.85E-2</v>
      </c>
      <c r="L16" s="2">
        <v>5.4000000000000003E-3</v>
      </c>
      <c r="M16" s="63">
        <v>54</v>
      </c>
      <c r="N16" s="63" t="s">
        <v>21</v>
      </c>
      <c r="O16" s="63">
        <v>0.19289999999999999</v>
      </c>
      <c r="P16" s="63" t="s">
        <v>473</v>
      </c>
      <c r="Q16" s="63">
        <v>11</v>
      </c>
      <c r="R16" s="63" t="s">
        <v>365</v>
      </c>
      <c r="S16" s="63">
        <v>0.1842</v>
      </c>
      <c r="T16" s="63" t="s">
        <v>473</v>
      </c>
      <c r="U16" s="63">
        <v>2</v>
      </c>
      <c r="V16" s="63" t="s">
        <v>1</v>
      </c>
      <c r="W16" s="63">
        <v>0.19839999999999999</v>
      </c>
      <c r="X16" s="63" t="s">
        <v>473</v>
      </c>
      <c r="Y16" s="63">
        <v>46</v>
      </c>
      <c r="Z16" s="63" t="s">
        <v>395</v>
      </c>
      <c r="AA16" s="63">
        <v>0.1678</v>
      </c>
      <c r="AB16" s="63" t="s">
        <v>473</v>
      </c>
      <c r="AC16" s="63">
        <v>56</v>
      </c>
      <c r="AD16" s="63" t="s">
        <v>23</v>
      </c>
      <c r="AE16" s="63">
        <v>0.25659999999999999</v>
      </c>
      <c r="AF16" s="63" t="s">
        <v>473</v>
      </c>
      <c r="AG16" s="2">
        <v>35</v>
      </c>
      <c r="AH16" s="2" t="s">
        <v>384</v>
      </c>
      <c r="AI16" s="2">
        <v>-9.0700000000000003E-2</v>
      </c>
      <c r="AJ16" s="2">
        <v>1.2999999999999999E-3</v>
      </c>
      <c r="AK16" s="2">
        <v>20</v>
      </c>
      <c r="AL16" s="2" t="s">
        <v>374</v>
      </c>
      <c r="AM16" s="2">
        <v>7.3599999999999999E-2</v>
      </c>
      <c r="AN16" s="2">
        <v>9.1000000000000004E-3</v>
      </c>
    </row>
    <row r="17" spans="1:40" s="2" customFormat="1" x14ac:dyDescent="0.35">
      <c r="A17" s="63">
        <v>24</v>
      </c>
      <c r="B17" s="63" t="s">
        <v>9</v>
      </c>
      <c r="C17" s="63">
        <v>0.16059999999999999</v>
      </c>
      <c r="D17" s="63" t="s">
        <v>473</v>
      </c>
      <c r="E17" s="2">
        <v>13</v>
      </c>
      <c r="F17" s="2" t="s">
        <v>367</v>
      </c>
      <c r="G17" s="2">
        <v>9.0499999999999997E-2</v>
      </c>
      <c r="H17" s="2">
        <v>1.2999999999999999E-3</v>
      </c>
      <c r="I17" s="2">
        <v>26</v>
      </c>
      <c r="J17" s="2" t="s">
        <v>11</v>
      </c>
      <c r="K17" s="2">
        <v>6.0199999999999997E-2</v>
      </c>
      <c r="L17" s="2">
        <v>3.3000000000000002E-2</v>
      </c>
      <c r="M17" s="63">
        <v>43</v>
      </c>
      <c r="N17" s="63" t="s">
        <v>392</v>
      </c>
      <c r="O17" s="63">
        <v>0.15559999999999999</v>
      </c>
      <c r="P17" s="63" t="s">
        <v>473</v>
      </c>
      <c r="Q17" s="63">
        <v>8</v>
      </c>
      <c r="R17" s="63" t="s">
        <v>362</v>
      </c>
      <c r="S17" s="63">
        <v>0.17030000000000001</v>
      </c>
      <c r="T17" s="63" t="s">
        <v>473</v>
      </c>
      <c r="U17" s="63">
        <v>20</v>
      </c>
      <c r="V17" s="63" t="s">
        <v>374</v>
      </c>
      <c r="W17" s="63">
        <v>0.17799999999999999</v>
      </c>
      <c r="X17" s="63" t="s">
        <v>473</v>
      </c>
      <c r="Y17" s="63">
        <v>9</v>
      </c>
      <c r="Z17" s="63" t="s">
        <v>363</v>
      </c>
      <c r="AA17" s="63">
        <v>0.1641</v>
      </c>
      <c r="AB17" s="63" t="s">
        <v>473</v>
      </c>
      <c r="AC17" s="63">
        <v>42</v>
      </c>
      <c r="AD17" s="63" t="s">
        <v>391</v>
      </c>
      <c r="AE17" s="63">
        <v>0.20630000000000001</v>
      </c>
      <c r="AF17" s="63" t="s">
        <v>473</v>
      </c>
      <c r="AG17" s="2">
        <v>45</v>
      </c>
      <c r="AH17" s="2" t="s">
        <v>394</v>
      </c>
      <c r="AI17" s="2">
        <v>-8.7800000000000003E-2</v>
      </c>
      <c r="AJ17" s="2">
        <v>1.9E-3</v>
      </c>
      <c r="AK17" s="2">
        <v>4</v>
      </c>
      <c r="AL17" s="2" t="s">
        <v>3</v>
      </c>
      <c r="AM17" s="2">
        <v>7.0900000000000005E-2</v>
      </c>
      <c r="AN17" s="2">
        <v>1.2E-2</v>
      </c>
    </row>
    <row r="18" spans="1:40" s="2" customFormat="1" x14ac:dyDescent="0.35">
      <c r="A18" s="63">
        <v>50</v>
      </c>
      <c r="B18" s="63" t="s">
        <v>474</v>
      </c>
      <c r="C18" s="63">
        <v>0.15559999999999999</v>
      </c>
      <c r="D18" s="63" t="s">
        <v>473</v>
      </c>
      <c r="E18" s="2">
        <v>46</v>
      </c>
      <c r="F18" s="2" t="s">
        <v>395</v>
      </c>
      <c r="G18" s="2">
        <v>7.5800000000000006E-2</v>
      </c>
      <c r="H18" s="2">
        <v>7.1999999999999998E-3</v>
      </c>
      <c r="I18" s="2">
        <v>27</v>
      </c>
      <c r="J18" s="2" t="s">
        <v>12</v>
      </c>
      <c r="K18" s="2">
        <v>5.3499999999999999E-2</v>
      </c>
      <c r="L18" s="2">
        <v>5.8299999999999998E-2</v>
      </c>
      <c r="M18" s="63">
        <v>20</v>
      </c>
      <c r="N18" s="63" t="s">
        <v>374</v>
      </c>
      <c r="O18" s="63">
        <v>0.10150000000000001</v>
      </c>
      <c r="P18" s="63" t="s">
        <v>473</v>
      </c>
      <c r="Q18" s="63">
        <v>18</v>
      </c>
      <c r="R18" s="63" t="s">
        <v>372</v>
      </c>
      <c r="S18" s="63">
        <v>0.15890000000000001</v>
      </c>
      <c r="T18" s="63" t="s">
        <v>473</v>
      </c>
      <c r="U18" s="63">
        <v>56</v>
      </c>
      <c r="V18" s="63" t="s">
        <v>23</v>
      </c>
      <c r="W18" s="63">
        <v>0.1648</v>
      </c>
      <c r="X18" s="63" t="s">
        <v>473</v>
      </c>
      <c r="Y18" s="63">
        <v>8</v>
      </c>
      <c r="Z18" s="63" t="s">
        <v>362</v>
      </c>
      <c r="AA18" s="63">
        <v>0.15659999999999999</v>
      </c>
      <c r="AB18" s="63" t="s">
        <v>473</v>
      </c>
      <c r="AC18" s="63">
        <v>4</v>
      </c>
      <c r="AD18" s="63" t="s">
        <v>3</v>
      </c>
      <c r="AE18" s="63">
        <v>0.1852</v>
      </c>
      <c r="AF18" s="63" t="s">
        <v>473</v>
      </c>
      <c r="AG18" s="2">
        <v>46</v>
      </c>
      <c r="AH18" s="2" t="s">
        <v>395</v>
      </c>
      <c r="AI18" s="2">
        <v>-8.2500000000000004E-2</v>
      </c>
      <c r="AJ18" s="2">
        <v>3.3999999999999998E-3</v>
      </c>
      <c r="AK18" s="2">
        <v>52</v>
      </c>
      <c r="AL18" s="2" t="s">
        <v>19</v>
      </c>
      <c r="AM18" s="2">
        <v>5.1499999999999997E-2</v>
      </c>
      <c r="AN18" s="2">
        <v>6.8500000000000005E-2</v>
      </c>
    </row>
    <row r="19" spans="1:40" s="2" customFormat="1" x14ac:dyDescent="0.35">
      <c r="A19" s="63">
        <v>4</v>
      </c>
      <c r="B19" s="63" t="s">
        <v>3</v>
      </c>
      <c r="C19" s="63">
        <v>0.1265</v>
      </c>
      <c r="D19" s="63" t="s">
        <v>473</v>
      </c>
      <c r="E19" s="2">
        <v>37</v>
      </c>
      <c r="F19" s="2" t="s">
        <v>386</v>
      </c>
      <c r="G19" s="2">
        <v>6.3899999999999998E-2</v>
      </c>
      <c r="H19" s="2">
        <v>2.3599999999999999E-2</v>
      </c>
      <c r="I19" s="2">
        <v>41</v>
      </c>
      <c r="J19" s="2" t="s">
        <v>390</v>
      </c>
      <c r="K19" s="2">
        <v>4.6399999999999997E-2</v>
      </c>
      <c r="L19" s="2">
        <v>0.10059999999999999</v>
      </c>
      <c r="M19" s="2">
        <v>18</v>
      </c>
      <c r="N19" s="2" t="s">
        <v>372</v>
      </c>
      <c r="O19" s="2">
        <v>7.5899999999999995E-2</v>
      </c>
      <c r="P19" s="2">
        <v>7.1999999999999998E-3</v>
      </c>
      <c r="Q19" s="63">
        <v>56</v>
      </c>
      <c r="R19" s="63" t="s">
        <v>23</v>
      </c>
      <c r="S19" s="63">
        <v>0.1429</v>
      </c>
      <c r="T19" s="63" t="s">
        <v>473</v>
      </c>
      <c r="U19" s="63">
        <v>8</v>
      </c>
      <c r="V19" s="63" t="s">
        <v>362</v>
      </c>
      <c r="W19" s="63">
        <v>0.14349999999999999</v>
      </c>
      <c r="X19" s="63" t="s">
        <v>473</v>
      </c>
      <c r="Y19" s="63">
        <v>40</v>
      </c>
      <c r="Z19" s="63" t="s">
        <v>389</v>
      </c>
      <c r="AA19" s="63">
        <v>0.13389999999999999</v>
      </c>
      <c r="AB19" s="63" t="s">
        <v>473</v>
      </c>
      <c r="AC19" s="63">
        <v>45</v>
      </c>
      <c r="AD19" s="63" t="s">
        <v>394</v>
      </c>
      <c r="AE19" s="63">
        <v>0.1779</v>
      </c>
      <c r="AF19" s="63" t="s">
        <v>473</v>
      </c>
      <c r="AG19" s="2">
        <v>40</v>
      </c>
      <c r="AH19" s="2" t="s">
        <v>389</v>
      </c>
      <c r="AI19" s="2">
        <v>-6.0999999999999999E-2</v>
      </c>
      <c r="AJ19" s="2">
        <v>3.0700000000000002E-2</v>
      </c>
      <c r="AK19" s="2">
        <v>5</v>
      </c>
      <c r="AL19" s="2" t="s">
        <v>4</v>
      </c>
      <c r="AM19" s="2">
        <v>4.99E-2</v>
      </c>
      <c r="AN19" s="2">
        <v>7.7299999999999994E-2</v>
      </c>
    </row>
    <row r="20" spans="1:40" s="2" customFormat="1" x14ac:dyDescent="0.35">
      <c r="A20" s="63">
        <v>21</v>
      </c>
      <c r="B20" s="63" t="s">
        <v>375</v>
      </c>
      <c r="C20" s="63">
        <v>0.1195</v>
      </c>
      <c r="D20" s="63" t="s">
        <v>473</v>
      </c>
      <c r="E20" s="2">
        <v>9</v>
      </c>
      <c r="F20" s="2" t="s">
        <v>363</v>
      </c>
      <c r="G20" s="2">
        <v>6.3E-2</v>
      </c>
      <c r="H20" s="2">
        <v>2.5700000000000001E-2</v>
      </c>
      <c r="I20" s="2">
        <v>33</v>
      </c>
      <c r="J20" s="2" t="s">
        <v>382</v>
      </c>
      <c r="K20" s="2">
        <v>9.1000000000000004E-3</v>
      </c>
      <c r="L20" s="2">
        <v>0.74809999999999999</v>
      </c>
      <c r="M20" s="2">
        <v>39</v>
      </c>
      <c r="N20" s="2" t="s">
        <v>388</v>
      </c>
      <c r="O20" s="2">
        <v>5.62E-2</v>
      </c>
      <c r="P20" s="2">
        <v>4.65E-2</v>
      </c>
      <c r="Q20" s="63">
        <v>55</v>
      </c>
      <c r="R20" s="63" t="s">
        <v>22</v>
      </c>
      <c r="S20" s="63">
        <v>9.2499999999999999E-2</v>
      </c>
      <c r="T20" s="63">
        <v>1E-3</v>
      </c>
      <c r="U20" s="63">
        <v>32</v>
      </c>
      <c r="V20" s="63" t="s">
        <v>402</v>
      </c>
      <c r="W20" s="63">
        <v>0.1148</v>
      </c>
      <c r="X20" s="63" t="s">
        <v>473</v>
      </c>
      <c r="Y20" s="63">
        <v>53</v>
      </c>
      <c r="Z20" s="63" t="s">
        <v>20</v>
      </c>
      <c r="AA20" s="63">
        <v>0.1265</v>
      </c>
      <c r="AB20" s="63" t="s">
        <v>473</v>
      </c>
      <c r="AC20" s="63">
        <v>5</v>
      </c>
      <c r="AD20" s="63" t="s">
        <v>4</v>
      </c>
      <c r="AE20" s="63">
        <v>0.1729</v>
      </c>
      <c r="AF20" s="63" t="s">
        <v>473</v>
      </c>
      <c r="AG20" s="2">
        <v>4</v>
      </c>
      <c r="AH20" s="2" t="s">
        <v>3</v>
      </c>
      <c r="AI20" s="2">
        <v>-5.8599999999999999E-2</v>
      </c>
      <c r="AJ20" s="2">
        <v>3.7999999999999999E-2</v>
      </c>
      <c r="AK20" s="2">
        <v>33</v>
      </c>
      <c r="AL20" s="2" t="s">
        <v>382</v>
      </c>
      <c r="AM20" s="2">
        <v>4.7899999999999998E-2</v>
      </c>
      <c r="AN20" s="2">
        <v>9.0200000000000002E-2</v>
      </c>
    </row>
    <row r="21" spans="1:40" s="2" customFormat="1" x14ac:dyDescent="0.35">
      <c r="A21" s="63">
        <v>53</v>
      </c>
      <c r="B21" s="63" t="s">
        <v>20</v>
      </c>
      <c r="C21" s="63">
        <v>9.3700000000000006E-2</v>
      </c>
      <c r="D21" s="63" t="s">
        <v>473</v>
      </c>
      <c r="E21" s="2">
        <v>26</v>
      </c>
      <c r="F21" s="2" t="s">
        <v>11</v>
      </c>
      <c r="G21" s="2">
        <v>5.5199999999999999E-2</v>
      </c>
      <c r="H21" s="2">
        <v>5.0599999999999999E-2</v>
      </c>
      <c r="I21" s="2">
        <v>12</v>
      </c>
      <c r="J21" s="2" t="s">
        <v>366</v>
      </c>
      <c r="K21" s="2">
        <v>-1.8E-3</v>
      </c>
      <c r="L21" s="2">
        <v>0.95030000000000003</v>
      </c>
      <c r="M21" s="2">
        <v>6</v>
      </c>
      <c r="N21" s="2" t="s">
        <v>5</v>
      </c>
      <c r="O21" s="2">
        <v>2.9700000000000001E-2</v>
      </c>
      <c r="P21" s="2">
        <v>0.29289999999999999</v>
      </c>
      <c r="Q21" s="2">
        <v>41</v>
      </c>
      <c r="R21" s="2" t="s">
        <v>390</v>
      </c>
      <c r="S21" s="2">
        <v>8.5300000000000001E-2</v>
      </c>
      <c r="T21" s="2">
        <v>2.5000000000000001E-3</v>
      </c>
      <c r="U21" s="63">
        <v>48</v>
      </c>
      <c r="V21" s="63" t="s">
        <v>397</v>
      </c>
      <c r="W21" s="63">
        <v>0.1133</v>
      </c>
      <c r="X21" s="63" t="s">
        <v>473</v>
      </c>
      <c r="Y21" s="63">
        <v>39</v>
      </c>
      <c r="Z21" s="63" t="s">
        <v>388</v>
      </c>
      <c r="AA21" s="63">
        <v>0.10299999999999999</v>
      </c>
      <c r="AB21" s="63" t="s">
        <v>473</v>
      </c>
      <c r="AC21" s="63">
        <v>2</v>
      </c>
      <c r="AD21" s="63" t="s">
        <v>1</v>
      </c>
      <c r="AE21" s="63">
        <v>0.1552</v>
      </c>
      <c r="AF21" s="63" t="s">
        <v>473</v>
      </c>
      <c r="AG21" s="2">
        <v>1</v>
      </c>
      <c r="AH21" s="2" t="s">
        <v>0</v>
      </c>
      <c r="AI21" s="2">
        <v>-4.8899999999999999E-2</v>
      </c>
      <c r="AJ21" s="2">
        <v>8.3299999999999999E-2</v>
      </c>
      <c r="AK21" s="2">
        <v>47</v>
      </c>
      <c r="AL21" s="2" t="s">
        <v>396</v>
      </c>
      <c r="AM21" s="2">
        <v>4.0399999999999998E-2</v>
      </c>
      <c r="AN21" s="2">
        <v>0.15290000000000001</v>
      </c>
    </row>
    <row r="22" spans="1:40" s="2" customFormat="1" x14ac:dyDescent="0.35">
      <c r="A22" s="2">
        <v>56</v>
      </c>
      <c r="B22" s="2" t="s">
        <v>23</v>
      </c>
      <c r="C22" s="2">
        <v>6.9099999999999995E-2</v>
      </c>
      <c r="D22" s="2">
        <v>1.44E-2</v>
      </c>
      <c r="E22" s="2">
        <v>4</v>
      </c>
      <c r="F22" s="2" t="s">
        <v>3</v>
      </c>
      <c r="G22" s="2">
        <v>4.7300000000000002E-2</v>
      </c>
      <c r="H22" s="2">
        <v>9.4299999999999995E-2</v>
      </c>
      <c r="I22" s="2">
        <v>34</v>
      </c>
      <c r="J22" s="2" t="s">
        <v>383</v>
      </c>
      <c r="K22" s="2">
        <v>-9.1000000000000004E-3</v>
      </c>
      <c r="L22" s="2">
        <v>0.74629999999999996</v>
      </c>
      <c r="M22" s="2">
        <v>49</v>
      </c>
      <c r="N22" s="2" t="s">
        <v>398</v>
      </c>
      <c r="O22" s="2">
        <v>2.75E-2</v>
      </c>
      <c r="P22" s="2">
        <v>0.33100000000000002</v>
      </c>
      <c r="Q22" s="2">
        <v>51</v>
      </c>
      <c r="R22" s="2" t="s">
        <v>18</v>
      </c>
      <c r="S22" s="2">
        <v>4.8399999999999999E-2</v>
      </c>
      <c r="T22" s="2">
        <v>4.2999999999999997E-2</v>
      </c>
      <c r="U22" s="2">
        <v>18</v>
      </c>
      <c r="V22" s="2" t="s">
        <v>372</v>
      </c>
      <c r="W22" s="2">
        <v>7.9200000000000007E-2</v>
      </c>
      <c r="X22" s="2">
        <v>5.0000000000000001E-3</v>
      </c>
      <c r="Y22" s="2">
        <v>23</v>
      </c>
      <c r="Z22" s="2" t="s">
        <v>377</v>
      </c>
      <c r="AA22" s="2">
        <v>8.8499999999999995E-2</v>
      </c>
      <c r="AB22" s="2">
        <v>1.6999999999999999E-3</v>
      </c>
      <c r="AC22" s="63">
        <v>32</v>
      </c>
      <c r="AD22" s="63" t="s">
        <v>402</v>
      </c>
      <c r="AE22" s="63">
        <v>0.14549999999999999</v>
      </c>
      <c r="AF22" s="63" t="s">
        <v>473</v>
      </c>
      <c r="AG22" s="2">
        <v>27</v>
      </c>
      <c r="AH22" s="2" t="s">
        <v>12</v>
      </c>
      <c r="AI22" s="2">
        <v>-4.7600000000000003E-2</v>
      </c>
      <c r="AJ22" s="2">
        <v>9.1899999999999996E-2</v>
      </c>
      <c r="AK22" s="2">
        <v>2</v>
      </c>
      <c r="AL22" s="2" t="s">
        <v>1</v>
      </c>
      <c r="AM22" s="2">
        <v>2.92E-2</v>
      </c>
      <c r="AN22" s="2">
        <v>0.30080000000000001</v>
      </c>
    </row>
    <row r="23" spans="1:40" s="2" customFormat="1" x14ac:dyDescent="0.35">
      <c r="A23" s="2">
        <v>10</v>
      </c>
      <c r="B23" s="2" t="s">
        <v>364</v>
      </c>
      <c r="C23" s="2">
        <v>5.7099999999999998E-2</v>
      </c>
      <c r="D23" s="2">
        <v>4.3200000000000002E-2</v>
      </c>
      <c r="E23" s="2">
        <v>23</v>
      </c>
      <c r="F23" s="2" t="s">
        <v>377</v>
      </c>
      <c r="G23" s="2">
        <v>3.6900000000000002E-2</v>
      </c>
      <c r="H23" s="2">
        <v>0.19159999999999999</v>
      </c>
      <c r="I23" s="2">
        <v>22</v>
      </c>
      <c r="J23" s="2" t="s">
        <v>376</v>
      </c>
      <c r="K23" s="2">
        <v>-0.01</v>
      </c>
      <c r="L23" s="2">
        <v>0.72430000000000005</v>
      </c>
      <c r="M23" s="2">
        <v>35</v>
      </c>
      <c r="N23" s="2" t="s">
        <v>384</v>
      </c>
      <c r="O23" s="2">
        <v>1.77E-2</v>
      </c>
      <c r="P23" s="2">
        <v>0.5302</v>
      </c>
      <c r="Q23" s="2">
        <v>48</v>
      </c>
      <c r="R23" s="2" t="s">
        <v>397</v>
      </c>
      <c r="S23" s="2">
        <v>4.1500000000000002E-2</v>
      </c>
      <c r="T23" s="2">
        <v>0.14149999999999999</v>
      </c>
      <c r="U23" s="2">
        <v>31</v>
      </c>
      <c r="V23" s="2" t="s">
        <v>380</v>
      </c>
      <c r="W23" s="2">
        <v>7.7799999999999994E-2</v>
      </c>
      <c r="X23" s="2">
        <v>5.7999999999999996E-3</v>
      </c>
      <c r="Y23" s="2">
        <v>45</v>
      </c>
      <c r="Z23" s="2" t="s">
        <v>394</v>
      </c>
      <c r="AA23" s="2">
        <v>8.2100000000000006E-2</v>
      </c>
      <c r="AB23" s="2">
        <v>3.5999999999999999E-3</v>
      </c>
      <c r="AC23" s="63">
        <v>25</v>
      </c>
      <c r="AD23" s="63" t="s">
        <v>10</v>
      </c>
      <c r="AE23" s="63">
        <v>0.13739999999999999</v>
      </c>
      <c r="AF23" s="63" t="s">
        <v>473</v>
      </c>
      <c r="AG23" s="2">
        <v>16</v>
      </c>
      <c r="AH23" s="2" t="s">
        <v>370</v>
      </c>
      <c r="AI23" s="2">
        <v>-4.4699999999999997E-2</v>
      </c>
      <c r="AJ23" s="2">
        <v>0.1135</v>
      </c>
      <c r="AK23" s="2">
        <v>1</v>
      </c>
      <c r="AL23" s="2" t="s">
        <v>0</v>
      </c>
      <c r="AM23" s="2">
        <v>2.3900000000000001E-2</v>
      </c>
      <c r="AN23" s="2">
        <v>0.3987</v>
      </c>
    </row>
    <row r="24" spans="1:40" s="2" customFormat="1" x14ac:dyDescent="0.35">
      <c r="A24" s="2">
        <v>41</v>
      </c>
      <c r="B24" s="2" t="s">
        <v>390</v>
      </c>
      <c r="C24" s="2">
        <v>3.2800000000000003E-2</v>
      </c>
      <c r="D24" s="2">
        <v>0.2452</v>
      </c>
      <c r="E24" s="2">
        <v>5</v>
      </c>
      <c r="F24" s="2" t="s">
        <v>4</v>
      </c>
      <c r="G24" s="2">
        <v>3.3399999999999999E-2</v>
      </c>
      <c r="H24" s="2">
        <v>0.2369</v>
      </c>
      <c r="I24" s="2">
        <v>16</v>
      </c>
      <c r="J24" s="2" t="s">
        <v>370</v>
      </c>
      <c r="K24" s="2">
        <v>-1.0500000000000001E-2</v>
      </c>
      <c r="L24" s="2">
        <v>0.70930000000000004</v>
      </c>
      <c r="M24" s="2">
        <v>47</v>
      </c>
      <c r="N24" s="2" t="s">
        <v>396</v>
      </c>
      <c r="O24" s="2">
        <v>1.55E-2</v>
      </c>
      <c r="P24" s="2">
        <v>0.58320000000000005</v>
      </c>
      <c r="Q24" s="2">
        <v>23</v>
      </c>
      <c r="R24" s="2" t="s">
        <v>377</v>
      </c>
      <c r="S24" s="2">
        <v>2.2100000000000002E-2</v>
      </c>
      <c r="T24" s="2">
        <v>0.43530000000000002</v>
      </c>
      <c r="U24" s="2">
        <v>38</v>
      </c>
      <c r="V24" s="2" t="s">
        <v>387</v>
      </c>
      <c r="W24" s="2">
        <v>6.5000000000000002E-2</v>
      </c>
      <c r="X24" s="2">
        <v>2.1299999999999999E-2</v>
      </c>
      <c r="Y24" s="2">
        <v>50</v>
      </c>
      <c r="Z24" s="2" t="s">
        <v>474</v>
      </c>
      <c r="AA24" s="2">
        <v>7.8799999999999995E-2</v>
      </c>
      <c r="AB24" s="2">
        <v>5.3E-3</v>
      </c>
      <c r="AC24" s="63">
        <v>23</v>
      </c>
      <c r="AD24" s="63" t="s">
        <v>377</v>
      </c>
      <c r="AE24" s="63">
        <v>0.1323</v>
      </c>
      <c r="AF24" s="63" t="s">
        <v>473</v>
      </c>
      <c r="AG24" s="2">
        <v>25</v>
      </c>
      <c r="AH24" s="2" t="s">
        <v>10</v>
      </c>
      <c r="AI24" s="2">
        <v>-4.4699999999999997E-2</v>
      </c>
      <c r="AJ24" s="2">
        <v>6.1699999999999998E-2</v>
      </c>
      <c r="AK24" s="2">
        <v>38</v>
      </c>
      <c r="AL24" s="2" t="s">
        <v>387</v>
      </c>
      <c r="AM24" s="2">
        <v>2.3099999999999999E-2</v>
      </c>
      <c r="AN24" s="2">
        <v>0.41449999999999998</v>
      </c>
    </row>
    <row r="25" spans="1:40" s="2" customFormat="1" x14ac:dyDescent="0.35">
      <c r="A25" s="2">
        <v>49</v>
      </c>
      <c r="B25" s="2" t="s">
        <v>398</v>
      </c>
      <c r="C25" s="2">
        <v>1.8599999999999998E-2</v>
      </c>
      <c r="D25" s="2">
        <v>0.50939999999999996</v>
      </c>
      <c r="E25" s="2">
        <v>30</v>
      </c>
      <c r="F25" s="2" t="s">
        <v>379</v>
      </c>
      <c r="G25" s="2">
        <v>3.15E-2</v>
      </c>
      <c r="H25" s="2">
        <v>0.26469999999999999</v>
      </c>
      <c r="I25" s="2">
        <v>49</v>
      </c>
      <c r="J25" s="2" t="s">
        <v>398</v>
      </c>
      <c r="K25" s="2">
        <v>-1.2200000000000001E-2</v>
      </c>
      <c r="L25" s="2">
        <v>0.6663</v>
      </c>
      <c r="M25" s="2">
        <v>56</v>
      </c>
      <c r="N25" s="2" t="s">
        <v>23</v>
      </c>
      <c r="O25" s="2">
        <v>1.5100000000000001E-2</v>
      </c>
      <c r="P25" s="2">
        <v>0.59330000000000005</v>
      </c>
      <c r="Q25" s="2">
        <v>33</v>
      </c>
      <c r="R25" s="2" t="s">
        <v>382</v>
      </c>
      <c r="S25" s="2">
        <v>1.4500000000000001E-2</v>
      </c>
      <c r="T25" s="2">
        <v>0.60740000000000005</v>
      </c>
      <c r="U25" s="2">
        <v>53</v>
      </c>
      <c r="V25" s="2" t="s">
        <v>20</v>
      </c>
      <c r="W25" s="2">
        <v>6.1800000000000001E-2</v>
      </c>
      <c r="X25" s="2">
        <v>2.8799999999999999E-2</v>
      </c>
      <c r="Y25" s="2">
        <v>44</v>
      </c>
      <c r="Z25" s="2" t="s">
        <v>393</v>
      </c>
      <c r="AA25" s="2">
        <v>7.2999999999999995E-2</v>
      </c>
      <c r="AB25" s="2">
        <v>9.7000000000000003E-3</v>
      </c>
      <c r="AC25" s="63">
        <v>53</v>
      </c>
      <c r="AD25" s="63" t="s">
        <v>20</v>
      </c>
      <c r="AE25" s="63">
        <v>9.8900000000000002E-2</v>
      </c>
      <c r="AF25" s="63" t="s">
        <v>473</v>
      </c>
      <c r="AG25" s="2">
        <v>36</v>
      </c>
      <c r="AH25" s="2" t="s">
        <v>385</v>
      </c>
      <c r="AI25" s="2">
        <v>-4.3099999999999999E-2</v>
      </c>
      <c r="AJ25" s="2">
        <v>0.12670000000000001</v>
      </c>
      <c r="AK25" s="2">
        <v>45</v>
      </c>
      <c r="AL25" s="2" t="s">
        <v>394</v>
      </c>
      <c r="AM25" s="2">
        <v>1.7000000000000001E-2</v>
      </c>
      <c r="AN25" s="2">
        <v>0.54700000000000004</v>
      </c>
    </row>
    <row r="26" spans="1:40" s="2" customFormat="1" x14ac:dyDescent="0.35">
      <c r="A26" s="2">
        <v>52</v>
      </c>
      <c r="B26" s="2" t="s">
        <v>19</v>
      </c>
      <c r="C26" s="2">
        <v>1.66E-2</v>
      </c>
      <c r="D26" s="2">
        <v>0.55679999999999996</v>
      </c>
      <c r="E26" s="2">
        <v>39</v>
      </c>
      <c r="F26" s="2" t="s">
        <v>388</v>
      </c>
      <c r="G26" s="2">
        <v>3.1199999999999999E-2</v>
      </c>
      <c r="H26" s="2">
        <v>0.26919999999999999</v>
      </c>
      <c r="I26" s="2">
        <v>36</v>
      </c>
      <c r="J26" s="2" t="s">
        <v>385</v>
      </c>
      <c r="K26" s="2">
        <v>-1.7000000000000001E-2</v>
      </c>
      <c r="L26" s="2">
        <v>0.54820000000000002</v>
      </c>
      <c r="M26" s="2">
        <v>29</v>
      </c>
      <c r="N26" s="2" t="s">
        <v>378</v>
      </c>
      <c r="O26" s="2">
        <v>1.4200000000000001E-2</v>
      </c>
      <c r="P26" s="2">
        <v>0.61519999999999997</v>
      </c>
      <c r="Q26" s="2">
        <v>12</v>
      </c>
      <c r="R26" s="2" t="s">
        <v>366</v>
      </c>
      <c r="S26" s="2">
        <v>-2.9999999999999997E-4</v>
      </c>
      <c r="T26" s="2">
        <v>0.99080000000000001</v>
      </c>
      <c r="U26" s="2">
        <v>4</v>
      </c>
      <c r="V26" s="2" t="s">
        <v>3</v>
      </c>
      <c r="W26" s="2">
        <v>5.3900000000000003E-2</v>
      </c>
      <c r="X26" s="2">
        <v>5.62E-2</v>
      </c>
      <c r="Y26" s="2">
        <v>20</v>
      </c>
      <c r="Z26" s="2" t="s">
        <v>374</v>
      </c>
      <c r="AA26" s="2">
        <v>7.22E-2</v>
      </c>
      <c r="AB26" s="2">
        <v>1.06E-2</v>
      </c>
      <c r="AC26" s="2">
        <v>39</v>
      </c>
      <c r="AD26" s="2" t="s">
        <v>388</v>
      </c>
      <c r="AE26" s="2">
        <v>8.7599999999999997E-2</v>
      </c>
      <c r="AF26" s="2">
        <v>1.9E-3</v>
      </c>
      <c r="AG26" s="2">
        <v>38</v>
      </c>
      <c r="AH26" s="2" t="s">
        <v>387</v>
      </c>
      <c r="AI26" s="2">
        <v>-3.5000000000000003E-2</v>
      </c>
      <c r="AJ26" s="2">
        <v>0.21560000000000001</v>
      </c>
      <c r="AK26" s="2">
        <v>49</v>
      </c>
      <c r="AL26" s="2" t="s">
        <v>398</v>
      </c>
      <c r="AM26" s="2">
        <v>-8.9999999999999998E-4</v>
      </c>
      <c r="AN26" s="2">
        <v>0.97460000000000002</v>
      </c>
    </row>
    <row r="27" spans="1:40" s="2" customFormat="1" x14ac:dyDescent="0.35">
      <c r="A27" s="2">
        <v>26</v>
      </c>
      <c r="B27" s="2" t="s">
        <v>11</v>
      </c>
      <c r="C27" s="2">
        <v>1.2500000000000001E-2</v>
      </c>
      <c r="D27" s="2">
        <v>0.65720000000000001</v>
      </c>
      <c r="E27" s="2">
        <v>1</v>
      </c>
      <c r="F27" s="2" t="s">
        <v>0</v>
      </c>
      <c r="G27" s="2">
        <v>2.52E-2</v>
      </c>
      <c r="H27" s="2">
        <v>0.37180000000000002</v>
      </c>
      <c r="I27" s="2">
        <v>35</v>
      </c>
      <c r="J27" s="2" t="s">
        <v>384</v>
      </c>
      <c r="K27" s="2">
        <v>-2.29E-2</v>
      </c>
      <c r="L27" s="2">
        <v>0.41739999999999999</v>
      </c>
      <c r="M27" s="2">
        <v>28</v>
      </c>
      <c r="N27" s="2" t="s">
        <v>13</v>
      </c>
      <c r="O27" s="2">
        <v>0.01</v>
      </c>
      <c r="P27" s="2">
        <v>0.72460000000000002</v>
      </c>
      <c r="Q27" s="2">
        <v>6</v>
      </c>
      <c r="R27" s="2" t="s">
        <v>5</v>
      </c>
      <c r="S27" s="2">
        <v>-1.09E-2</v>
      </c>
      <c r="T27" s="2">
        <v>0.70069999999999999</v>
      </c>
      <c r="U27" s="2">
        <v>33</v>
      </c>
      <c r="V27" s="2" t="s">
        <v>382</v>
      </c>
      <c r="W27" s="2">
        <v>4.5900000000000003E-2</v>
      </c>
      <c r="X27" s="2">
        <v>0.104</v>
      </c>
      <c r="Y27" s="2">
        <v>42</v>
      </c>
      <c r="Z27" s="2" t="s">
        <v>391</v>
      </c>
      <c r="AA27" s="2">
        <v>7.2099999999999997E-2</v>
      </c>
      <c r="AB27" s="2">
        <v>1.0699999999999999E-2</v>
      </c>
      <c r="AC27" s="2">
        <v>35</v>
      </c>
      <c r="AD27" s="2" t="s">
        <v>384</v>
      </c>
      <c r="AE27" s="2">
        <v>8.48E-2</v>
      </c>
      <c r="AF27" s="2">
        <v>2.7000000000000001E-3</v>
      </c>
      <c r="AG27" s="2">
        <v>34</v>
      </c>
      <c r="AH27" s="2" t="s">
        <v>383</v>
      </c>
      <c r="AI27" s="2">
        <v>-3.0300000000000001E-2</v>
      </c>
      <c r="AJ27" s="2">
        <v>0.28370000000000001</v>
      </c>
      <c r="AK27" s="2">
        <v>34</v>
      </c>
      <c r="AL27" s="2" t="s">
        <v>383</v>
      </c>
      <c r="AM27" s="2">
        <v>-1.8E-3</v>
      </c>
      <c r="AN27" s="2">
        <v>0.94850000000000001</v>
      </c>
    </row>
    <row r="28" spans="1:40" s="2" customFormat="1" x14ac:dyDescent="0.35">
      <c r="A28" s="2">
        <v>5</v>
      </c>
      <c r="B28" s="2" t="s">
        <v>4</v>
      </c>
      <c r="C28" s="2">
        <v>-2.1000000000000001E-2</v>
      </c>
      <c r="D28" s="2">
        <v>0.45729999999999998</v>
      </c>
      <c r="E28" s="2">
        <v>6</v>
      </c>
      <c r="F28" s="2" t="s">
        <v>5</v>
      </c>
      <c r="G28" s="2">
        <v>1.66E-2</v>
      </c>
      <c r="H28" s="2">
        <v>0.55649999999999999</v>
      </c>
      <c r="I28" s="2">
        <v>40</v>
      </c>
      <c r="J28" s="2" t="s">
        <v>389</v>
      </c>
      <c r="K28" s="2">
        <v>-2.3800000000000002E-2</v>
      </c>
      <c r="L28" s="2">
        <v>0.40029999999999999</v>
      </c>
      <c r="M28" s="2">
        <v>16</v>
      </c>
      <c r="N28" s="2" t="s">
        <v>370</v>
      </c>
      <c r="O28" s="2">
        <v>6.1000000000000004E-3</v>
      </c>
      <c r="P28" s="2">
        <v>0.82809999999999995</v>
      </c>
      <c r="Q28" s="2">
        <v>7</v>
      </c>
      <c r="R28" s="2" t="s">
        <v>361</v>
      </c>
      <c r="S28" s="2">
        <v>-2.3199999999999998E-2</v>
      </c>
      <c r="T28" s="2">
        <v>0.41249999999999998</v>
      </c>
      <c r="U28" s="2">
        <v>49</v>
      </c>
      <c r="V28" s="2" t="s">
        <v>398</v>
      </c>
      <c r="W28" s="2">
        <v>3.1199999999999999E-2</v>
      </c>
      <c r="X28" s="2">
        <v>0.26939999999999997</v>
      </c>
      <c r="Y28" s="2">
        <v>34</v>
      </c>
      <c r="Z28" s="2" t="s">
        <v>383</v>
      </c>
      <c r="AA28" s="2">
        <v>6.2199999999999998E-2</v>
      </c>
      <c r="AB28" s="2">
        <v>2.75E-2</v>
      </c>
      <c r="AC28" s="2">
        <v>34</v>
      </c>
      <c r="AD28" s="2" t="s">
        <v>383</v>
      </c>
      <c r="AE28" s="2">
        <v>6.9199999999999998E-2</v>
      </c>
      <c r="AF28" s="2">
        <v>1.4200000000000001E-2</v>
      </c>
      <c r="AG28" s="2">
        <v>37</v>
      </c>
      <c r="AH28" s="2" t="s">
        <v>386</v>
      </c>
      <c r="AI28" s="2">
        <v>-1.5699999999999999E-2</v>
      </c>
      <c r="AJ28" s="2">
        <v>0.57899999999999996</v>
      </c>
      <c r="AK28" s="2">
        <v>12</v>
      </c>
      <c r="AL28" s="2" t="s">
        <v>366</v>
      </c>
      <c r="AM28" s="2">
        <v>-8.9999999999999993E-3</v>
      </c>
      <c r="AN28" s="2">
        <v>0.75149999999999995</v>
      </c>
    </row>
    <row r="29" spans="1:40" s="2" customFormat="1" x14ac:dyDescent="0.35">
      <c r="A29" s="2">
        <v>1</v>
      </c>
      <c r="B29" s="2" t="s">
        <v>0</v>
      </c>
      <c r="C29" s="2">
        <v>-2.7400000000000001E-2</v>
      </c>
      <c r="D29" s="2">
        <v>0.33300000000000002</v>
      </c>
      <c r="E29" s="2">
        <v>45</v>
      </c>
      <c r="F29" s="2" t="s">
        <v>394</v>
      </c>
      <c r="G29" s="2">
        <v>9.1000000000000004E-3</v>
      </c>
      <c r="H29" s="2">
        <v>0.74860000000000004</v>
      </c>
      <c r="I29" s="2">
        <v>6</v>
      </c>
      <c r="J29" s="2" t="s">
        <v>5</v>
      </c>
      <c r="K29" s="2">
        <v>-2.7699999999999999E-2</v>
      </c>
      <c r="L29" s="2">
        <v>0.3276</v>
      </c>
      <c r="M29" s="2">
        <v>36</v>
      </c>
      <c r="N29" s="2" t="s">
        <v>385</v>
      </c>
      <c r="O29" s="2">
        <v>2.8E-3</v>
      </c>
      <c r="P29" s="2">
        <v>0.92190000000000005</v>
      </c>
      <c r="Q29" s="2">
        <v>19</v>
      </c>
      <c r="R29" s="2" t="s">
        <v>373</v>
      </c>
      <c r="S29" s="2">
        <v>-2.5700000000000001E-2</v>
      </c>
      <c r="T29" s="2">
        <v>0.36270000000000002</v>
      </c>
      <c r="U29" s="2">
        <v>41</v>
      </c>
      <c r="V29" s="2" t="s">
        <v>390</v>
      </c>
      <c r="W29" s="2">
        <v>9.2999999999999992E-3</v>
      </c>
      <c r="X29" s="2">
        <v>0.74299999999999999</v>
      </c>
      <c r="Y29" s="2">
        <v>28</v>
      </c>
      <c r="Z29" s="2" t="s">
        <v>13</v>
      </c>
      <c r="AA29" s="2">
        <v>6.2E-2</v>
      </c>
      <c r="AB29" s="2">
        <v>2.8199999999999999E-2</v>
      </c>
      <c r="AC29" s="2">
        <v>38</v>
      </c>
      <c r="AD29" s="2" t="s">
        <v>387</v>
      </c>
      <c r="AE29" s="2">
        <v>6.2300000000000001E-2</v>
      </c>
      <c r="AF29" s="2">
        <v>2.7300000000000001E-2</v>
      </c>
      <c r="AG29" s="2">
        <v>6</v>
      </c>
      <c r="AH29" s="2" t="s">
        <v>5</v>
      </c>
      <c r="AI29" s="2">
        <v>-1.23E-2</v>
      </c>
      <c r="AJ29" s="2">
        <v>0.66410000000000002</v>
      </c>
      <c r="AK29" s="2">
        <v>55</v>
      </c>
      <c r="AL29" s="2" t="s">
        <v>22</v>
      </c>
      <c r="AM29" s="2">
        <v>-9.4999999999999998E-3</v>
      </c>
      <c r="AN29" s="2">
        <v>0.73750000000000004</v>
      </c>
    </row>
    <row r="30" spans="1:40" s="2" customFormat="1" x14ac:dyDescent="0.35">
      <c r="A30" s="2">
        <v>38</v>
      </c>
      <c r="B30" s="2" t="s">
        <v>387</v>
      </c>
      <c r="C30" s="2">
        <v>-3.0300000000000001E-2</v>
      </c>
      <c r="D30" s="2">
        <v>0.28310000000000002</v>
      </c>
      <c r="E30" s="2">
        <v>28</v>
      </c>
      <c r="F30" s="2" t="s">
        <v>13</v>
      </c>
      <c r="G30" s="2">
        <v>8.6999999999999994E-3</v>
      </c>
      <c r="H30" s="2">
        <v>0.75949999999999995</v>
      </c>
      <c r="I30" s="2">
        <v>15</v>
      </c>
      <c r="J30" s="2" t="s">
        <v>369</v>
      </c>
      <c r="K30" s="2">
        <v>-3.1300000000000001E-2</v>
      </c>
      <c r="L30" s="2">
        <v>0.26800000000000002</v>
      </c>
      <c r="M30" s="2">
        <v>34</v>
      </c>
      <c r="N30" s="2" t="s">
        <v>383</v>
      </c>
      <c r="O30" s="2">
        <v>1E-4</v>
      </c>
      <c r="P30" s="2">
        <v>0.99829999999999997</v>
      </c>
      <c r="Q30" s="2">
        <v>46</v>
      </c>
      <c r="R30" s="2" t="s">
        <v>395</v>
      </c>
      <c r="S30" s="2">
        <v>-3.2599999999999997E-2</v>
      </c>
      <c r="T30" s="2">
        <v>0.2485</v>
      </c>
      <c r="U30" s="2">
        <v>36</v>
      </c>
      <c r="V30" s="2" t="s">
        <v>385</v>
      </c>
      <c r="W30" s="2">
        <v>6.7000000000000002E-3</v>
      </c>
      <c r="X30" s="2">
        <v>0.81310000000000004</v>
      </c>
      <c r="Y30" s="2">
        <v>33</v>
      </c>
      <c r="Z30" s="2" t="s">
        <v>382</v>
      </c>
      <c r="AA30" s="2">
        <v>5.9900000000000002E-2</v>
      </c>
      <c r="AB30" s="2">
        <v>3.3799999999999997E-2</v>
      </c>
      <c r="AC30" s="2">
        <v>22</v>
      </c>
      <c r="AD30" s="2" t="s">
        <v>376</v>
      </c>
      <c r="AE30" s="2">
        <v>5.9900000000000002E-2</v>
      </c>
      <c r="AF30" s="2">
        <v>3.39E-2</v>
      </c>
      <c r="AG30" s="2">
        <v>15</v>
      </c>
      <c r="AH30" s="2" t="s">
        <v>369</v>
      </c>
      <c r="AI30" s="2">
        <v>-9.7000000000000003E-3</v>
      </c>
      <c r="AJ30" s="2">
        <v>0.73019999999999996</v>
      </c>
      <c r="AK30" s="2">
        <v>6</v>
      </c>
      <c r="AL30" s="2" t="s">
        <v>5</v>
      </c>
      <c r="AM30" s="2">
        <v>-2.12E-2</v>
      </c>
      <c r="AN30" s="2">
        <v>0.45329999999999998</v>
      </c>
    </row>
    <row r="31" spans="1:40" s="2" customFormat="1" x14ac:dyDescent="0.35">
      <c r="A31" s="2">
        <v>55</v>
      </c>
      <c r="B31" s="2" t="s">
        <v>22</v>
      </c>
      <c r="C31" s="2">
        <v>-3.9699999999999999E-2</v>
      </c>
      <c r="D31" s="2">
        <v>0.1603</v>
      </c>
      <c r="E31" s="2">
        <v>35</v>
      </c>
      <c r="F31" s="2" t="s">
        <v>384</v>
      </c>
      <c r="G31" s="2">
        <v>4.7999999999999996E-3</v>
      </c>
      <c r="H31" s="2">
        <v>0.86439999999999995</v>
      </c>
      <c r="I31" s="2">
        <v>45</v>
      </c>
      <c r="J31" s="2" t="s">
        <v>394</v>
      </c>
      <c r="K31" s="2">
        <v>-3.6900000000000002E-2</v>
      </c>
      <c r="L31" s="2">
        <v>0.19120000000000001</v>
      </c>
      <c r="M31" s="2">
        <v>40</v>
      </c>
      <c r="N31" s="2" t="s">
        <v>389</v>
      </c>
      <c r="O31" s="2">
        <v>-6.3E-3</v>
      </c>
      <c r="P31" s="2">
        <v>0.82350000000000001</v>
      </c>
      <c r="Q31" s="2">
        <v>10</v>
      </c>
      <c r="R31" s="2" t="s">
        <v>364</v>
      </c>
      <c r="S31" s="2">
        <v>-3.9899999999999998E-2</v>
      </c>
      <c r="T31" s="2">
        <v>0.15820000000000001</v>
      </c>
      <c r="U31" s="2">
        <v>1</v>
      </c>
      <c r="V31" s="2" t="s">
        <v>0</v>
      </c>
      <c r="W31" s="2">
        <v>6.0000000000000001E-3</v>
      </c>
      <c r="X31" s="2">
        <v>0.8306</v>
      </c>
      <c r="Y31" s="2">
        <v>24</v>
      </c>
      <c r="Z31" s="2" t="s">
        <v>9</v>
      </c>
      <c r="AA31" s="2">
        <v>5.8099999999999999E-2</v>
      </c>
      <c r="AB31" s="2">
        <v>3.9699999999999999E-2</v>
      </c>
      <c r="AC31" s="2">
        <v>7</v>
      </c>
      <c r="AD31" s="2" t="s">
        <v>361</v>
      </c>
      <c r="AE31" s="2">
        <v>5.6899999999999999E-2</v>
      </c>
      <c r="AF31" s="2">
        <v>4.3999999999999997E-2</v>
      </c>
      <c r="AG31" s="2">
        <v>49</v>
      </c>
      <c r="AH31" s="2" t="s">
        <v>398</v>
      </c>
      <c r="AI31" s="2">
        <v>-4.5999999999999999E-3</v>
      </c>
      <c r="AJ31" s="2">
        <v>0.87050000000000005</v>
      </c>
      <c r="AK31" s="2">
        <v>41</v>
      </c>
      <c r="AL31" s="2" t="s">
        <v>390</v>
      </c>
      <c r="AM31" s="2">
        <v>-3.9600000000000003E-2</v>
      </c>
      <c r="AN31" s="2">
        <v>0.16159999999999999</v>
      </c>
    </row>
    <row r="32" spans="1:40" s="2" customFormat="1" x14ac:dyDescent="0.35">
      <c r="A32" s="2">
        <v>27</v>
      </c>
      <c r="B32" s="2" t="s">
        <v>12</v>
      </c>
      <c r="C32" s="2">
        <v>-4.0899999999999999E-2</v>
      </c>
      <c r="D32" s="2">
        <v>0.1479</v>
      </c>
      <c r="E32" s="2">
        <v>34</v>
      </c>
      <c r="F32" s="2" t="s">
        <v>383</v>
      </c>
      <c r="G32" s="2">
        <v>4.7000000000000002E-3</v>
      </c>
      <c r="H32" s="2">
        <v>0.8679</v>
      </c>
      <c r="I32" s="2">
        <v>14</v>
      </c>
      <c r="J32" s="2" t="s">
        <v>368</v>
      </c>
      <c r="K32" s="2">
        <v>-5.3600000000000002E-2</v>
      </c>
      <c r="L32" s="2">
        <v>5.7799999999999997E-2</v>
      </c>
      <c r="M32" s="2">
        <v>30</v>
      </c>
      <c r="N32" s="2" t="s">
        <v>379</v>
      </c>
      <c r="O32" s="2">
        <v>-1.4200000000000001E-2</v>
      </c>
      <c r="P32" s="2">
        <v>0.61519999999999997</v>
      </c>
      <c r="Q32" s="2">
        <v>49</v>
      </c>
      <c r="R32" s="2" t="s">
        <v>398</v>
      </c>
      <c r="S32" s="2">
        <v>-4.2599999999999999E-2</v>
      </c>
      <c r="T32" s="2">
        <v>0.1318</v>
      </c>
      <c r="U32" s="2">
        <v>16</v>
      </c>
      <c r="V32" s="2" t="s">
        <v>370</v>
      </c>
      <c r="W32" s="2">
        <v>-3.2000000000000002E-3</v>
      </c>
      <c r="X32" s="2">
        <v>0.90939999999999999</v>
      </c>
      <c r="Y32" s="2">
        <v>21</v>
      </c>
      <c r="Z32" s="2" t="s">
        <v>375</v>
      </c>
      <c r="AA32" s="2">
        <v>5.5800000000000002E-2</v>
      </c>
      <c r="AB32" s="2">
        <v>4.8300000000000003E-2</v>
      </c>
      <c r="AC32" s="2">
        <v>36</v>
      </c>
      <c r="AD32" s="2" t="s">
        <v>385</v>
      </c>
      <c r="AE32" s="2">
        <v>5.0999999999999997E-2</v>
      </c>
      <c r="AF32" s="2">
        <v>7.1099999999999997E-2</v>
      </c>
      <c r="AG32" s="2">
        <v>23</v>
      </c>
      <c r="AH32" s="2" t="s">
        <v>377</v>
      </c>
      <c r="AI32" s="2">
        <v>-1.1999999999999999E-3</v>
      </c>
      <c r="AJ32" s="2">
        <v>0.96719999999999995</v>
      </c>
      <c r="AK32" s="2">
        <v>22</v>
      </c>
      <c r="AL32" s="2" t="s">
        <v>376</v>
      </c>
      <c r="AM32" s="2">
        <v>-3.9800000000000002E-2</v>
      </c>
      <c r="AN32" s="2">
        <v>0.1595</v>
      </c>
    </row>
    <row r="33" spans="1:40" s="2" customFormat="1" x14ac:dyDescent="0.35">
      <c r="A33" s="2">
        <v>2</v>
      </c>
      <c r="B33" s="2" t="s">
        <v>1</v>
      </c>
      <c r="C33" s="2">
        <v>-4.87E-2</v>
      </c>
      <c r="D33" s="2">
        <v>8.5000000000000006E-2</v>
      </c>
      <c r="E33" s="2">
        <v>36</v>
      </c>
      <c r="F33" s="2" t="s">
        <v>385</v>
      </c>
      <c r="G33" s="2">
        <v>5.9999999999999995E-4</v>
      </c>
      <c r="H33" s="2">
        <v>0.98419999999999996</v>
      </c>
      <c r="I33" s="2">
        <v>31</v>
      </c>
      <c r="J33" s="2" t="s">
        <v>380</v>
      </c>
      <c r="K33" s="2">
        <v>-5.6399999999999999E-2</v>
      </c>
      <c r="L33" s="2">
        <v>4.5699999999999998E-2</v>
      </c>
      <c r="M33" s="2">
        <v>45</v>
      </c>
      <c r="N33" s="2" t="s">
        <v>394</v>
      </c>
      <c r="O33" s="2">
        <v>-2.12E-2</v>
      </c>
      <c r="P33" s="2">
        <v>0.45229999999999998</v>
      </c>
      <c r="Q33" s="2">
        <v>2</v>
      </c>
      <c r="R33" s="2" t="s">
        <v>1</v>
      </c>
      <c r="S33" s="2">
        <v>-4.5999999999999999E-2</v>
      </c>
      <c r="T33" s="2">
        <v>0.10349999999999999</v>
      </c>
      <c r="U33" s="2">
        <v>7</v>
      </c>
      <c r="V33" s="2" t="s">
        <v>361</v>
      </c>
      <c r="W33" s="2">
        <v>-7.3000000000000001E-3</v>
      </c>
      <c r="X33" s="2">
        <v>0.79510000000000003</v>
      </c>
      <c r="Y33" s="2">
        <v>11</v>
      </c>
      <c r="Z33" s="2" t="s">
        <v>365</v>
      </c>
      <c r="AA33" s="2">
        <v>2.3300000000000001E-2</v>
      </c>
      <c r="AB33" s="2">
        <v>0.40920000000000001</v>
      </c>
      <c r="AC33" s="2">
        <v>41</v>
      </c>
      <c r="AD33" s="2" t="s">
        <v>390</v>
      </c>
      <c r="AE33" s="2">
        <v>3.5400000000000001E-2</v>
      </c>
      <c r="AF33" s="2">
        <v>0.2099</v>
      </c>
      <c r="AG33" s="2">
        <v>31</v>
      </c>
      <c r="AH33" s="2" t="s">
        <v>380</v>
      </c>
      <c r="AI33" s="2">
        <v>1.1000000000000001E-3</v>
      </c>
      <c r="AJ33" s="2">
        <v>0.96799999999999997</v>
      </c>
      <c r="AK33" s="2">
        <v>39</v>
      </c>
      <c r="AL33" s="2" t="s">
        <v>388</v>
      </c>
      <c r="AM33" s="2">
        <v>-4.19E-2</v>
      </c>
      <c r="AN33" s="2">
        <v>0.13819999999999999</v>
      </c>
    </row>
    <row r="34" spans="1:40" s="2" customFormat="1" x14ac:dyDescent="0.35">
      <c r="A34" s="2">
        <v>28</v>
      </c>
      <c r="B34" s="2" t="s">
        <v>13</v>
      </c>
      <c r="C34" s="2">
        <v>-5.8400000000000001E-2</v>
      </c>
      <c r="D34" s="2">
        <v>3.85E-2</v>
      </c>
      <c r="E34" s="2">
        <v>16</v>
      </c>
      <c r="F34" s="2" t="s">
        <v>370</v>
      </c>
      <c r="G34" s="2">
        <v>5.0000000000000001E-4</v>
      </c>
      <c r="H34" s="2">
        <v>0.9859</v>
      </c>
      <c r="I34" s="2">
        <v>39</v>
      </c>
      <c r="J34" s="2" t="s">
        <v>388</v>
      </c>
      <c r="K34" s="2">
        <v>-5.7099999999999998E-2</v>
      </c>
      <c r="L34" s="2">
        <v>4.3099999999999999E-2</v>
      </c>
      <c r="M34" s="2">
        <v>14</v>
      </c>
      <c r="N34" s="2" t="s">
        <v>368</v>
      </c>
      <c r="O34" s="2">
        <v>-2.2100000000000002E-2</v>
      </c>
      <c r="P34" s="2">
        <v>0.43490000000000001</v>
      </c>
      <c r="Q34" s="2">
        <v>34</v>
      </c>
      <c r="R34" s="2" t="s">
        <v>383</v>
      </c>
      <c r="S34" s="2">
        <v>-6.2300000000000001E-2</v>
      </c>
      <c r="T34" s="2">
        <v>2.75E-2</v>
      </c>
      <c r="U34" s="2">
        <v>6</v>
      </c>
      <c r="V34" s="2" t="s">
        <v>5</v>
      </c>
      <c r="W34" s="2">
        <v>-1.84E-2</v>
      </c>
      <c r="X34" s="2">
        <v>0.51490000000000002</v>
      </c>
      <c r="Y34" s="2">
        <v>18</v>
      </c>
      <c r="Z34" s="2" t="s">
        <v>372</v>
      </c>
      <c r="AA34" s="2">
        <v>1.66E-2</v>
      </c>
      <c r="AB34" s="2">
        <v>0.55740000000000001</v>
      </c>
      <c r="AC34" s="2">
        <v>47</v>
      </c>
      <c r="AD34" s="2" t="s">
        <v>396</v>
      </c>
      <c r="AE34" s="2">
        <v>3.4000000000000002E-2</v>
      </c>
      <c r="AF34" s="2">
        <v>0.2293</v>
      </c>
      <c r="AG34" s="2">
        <v>56</v>
      </c>
      <c r="AH34" s="2" t="s">
        <v>23</v>
      </c>
      <c r="AI34" s="2">
        <v>9.1000000000000004E-3</v>
      </c>
      <c r="AJ34" s="2">
        <v>0.74639999999999995</v>
      </c>
      <c r="AK34" s="2">
        <v>35</v>
      </c>
      <c r="AL34" s="2" t="s">
        <v>384</v>
      </c>
      <c r="AM34" s="2">
        <v>-6.9699999999999998E-2</v>
      </c>
      <c r="AN34" s="2">
        <v>1.35E-2</v>
      </c>
    </row>
    <row r="35" spans="1:40" s="2" customFormat="1" x14ac:dyDescent="0.35">
      <c r="A35" s="2">
        <v>31</v>
      </c>
      <c r="B35" s="2" t="s">
        <v>380</v>
      </c>
      <c r="C35" s="2">
        <v>-6.7100000000000007E-2</v>
      </c>
      <c r="D35" s="2">
        <v>1.7500000000000002E-2</v>
      </c>
      <c r="E35" s="2">
        <v>49</v>
      </c>
      <c r="F35" s="2" t="s">
        <v>398</v>
      </c>
      <c r="G35" s="2">
        <v>-1.0999999999999999E-2</v>
      </c>
      <c r="H35" s="2">
        <v>0.69750000000000001</v>
      </c>
      <c r="I35" s="2">
        <v>10</v>
      </c>
      <c r="J35" s="2" t="s">
        <v>364</v>
      </c>
      <c r="K35" s="2">
        <v>-5.7200000000000001E-2</v>
      </c>
      <c r="L35" s="2">
        <v>4.2700000000000002E-2</v>
      </c>
      <c r="M35" s="2">
        <v>53</v>
      </c>
      <c r="N35" s="2" t="s">
        <v>20</v>
      </c>
      <c r="O35" s="2">
        <v>-2.8899999999999999E-2</v>
      </c>
      <c r="P35" s="2">
        <v>0.30570000000000003</v>
      </c>
      <c r="Q35" s="2">
        <v>28</v>
      </c>
      <c r="R35" s="2" t="s">
        <v>13</v>
      </c>
      <c r="S35" s="2">
        <v>-7.22E-2</v>
      </c>
      <c r="T35" s="2">
        <v>1.0500000000000001E-2</v>
      </c>
      <c r="U35" s="2">
        <v>23</v>
      </c>
      <c r="V35" s="2" t="s">
        <v>377</v>
      </c>
      <c r="W35" s="2">
        <v>-3.5700000000000003E-2</v>
      </c>
      <c r="X35" s="2">
        <v>0.20649999999999999</v>
      </c>
      <c r="Y35" s="2">
        <v>36</v>
      </c>
      <c r="Z35" s="2" t="s">
        <v>385</v>
      </c>
      <c r="AA35" s="2">
        <v>1.61E-2</v>
      </c>
      <c r="AB35" s="2">
        <v>0.56910000000000005</v>
      </c>
      <c r="AC35" s="2">
        <v>15</v>
      </c>
      <c r="AD35" s="2" t="s">
        <v>369</v>
      </c>
      <c r="AE35" s="2">
        <v>3.3399999999999999E-2</v>
      </c>
      <c r="AF35" s="2">
        <v>0.2366</v>
      </c>
      <c r="AG35" s="2">
        <v>14</v>
      </c>
      <c r="AH35" s="2" t="s">
        <v>368</v>
      </c>
      <c r="AI35" s="2">
        <v>1.2699999999999999E-2</v>
      </c>
      <c r="AJ35" s="2">
        <v>0.6532</v>
      </c>
      <c r="AK35" s="2">
        <v>50</v>
      </c>
      <c r="AL35" s="2" t="s">
        <v>474</v>
      </c>
      <c r="AM35" s="2">
        <v>-7.8399999999999997E-2</v>
      </c>
      <c r="AN35" s="2">
        <v>5.4999999999999997E-3</v>
      </c>
    </row>
    <row r="36" spans="1:40" s="2" customFormat="1" x14ac:dyDescent="0.35">
      <c r="A36" s="2">
        <v>12</v>
      </c>
      <c r="B36" s="2" t="s">
        <v>366</v>
      </c>
      <c r="C36" s="2">
        <v>-6.9800000000000001E-2</v>
      </c>
      <c r="D36" s="2">
        <v>1.35E-2</v>
      </c>
      <c r="E36" s="2">
        <v>14</v>
      </c>
      <c r="F36" s="2" t="s">
        <v>368</v>
      </c>
      <c r="G36" s="2">
        <v>-1.1599999999999999E-2</v>
      </c>
      <c r="H36" s="2">
        <v>0.6825</v>
      </c>
      <c r="I36" s="2">
        <v>51</v>
      </c>
      <c r="J36" s="2" t="s">
        <v>18</v>
      </c>
      <c r="K36" s="2">
        <v>-7.0599999999999996E-2</v>
      </c>
      <c r="L36" s="2">
        <v>3.0999999999999999E-3</v>
      </c>
      <c r="M36" s="2">
        <v>25</v>
      </c>
      <c r="N36" s="2" t="s">
        <v>10</v>
      </c>
      <c r="O36" s="2">
        <v>-3.32E-2</v>
      </c>
      <c r="P36" s="2">
        <v>0.1651</v>
      </c>
      <c r="Q36" s="2">
        <v>16</v>
      </c>
      <c r="R36" s="2" t="s">
        <v>370</v>
      </c>
      <c r="S36" s="2">
        <v>-7.2300000000000003E-2</v>
      </c>
      <c r="T36" s="2">
        <v>1.0500000000000001E-2</v>
      </c>
      <c r="U36" s="2">
        <v>35</v>
      </c>
      <c r="V36" s="2" t="s">
        <v>384</v>
      </c>
      <c r="W36" s="2">
        <v>-4.1300000000000003E-2</v>
      </c>
      <c r="X36" s="2">
        <v>0.14430000000000001</v>
      </c>
      <c r="Y36" s="2">
        <v>15</v>
      </c>
      <c r="Z36" s="2" t="s">
        <v>369</v>
      </c>
      <c r="AA36" s="2">
        <v>1.49E-2</v>
      </c>
      <c r="AB36" s="2">
        <v>0.59740000000000004</v>
      </c>
      <c r="AC36" s="2">
        <v>14</v>
      </c>
      <c r="AD36" s="2" t="s">
        <v>368</v>
      </c>
      <c r="AE36" s="2">
        <v>3.04E-2</v>
      </c>
      <c r="AF36" s="2">
        <v>0.28129999999999999</v>
      </c>
      <c r="AG36" s="2">
        <v>48</v>
      </c>
      <c r="AH36" s="2" t="s">
        <v>397</v>
      </c>
      <c r="AI36" s="2">
        <v>1.8700000000000001E-2</v>
      </c>
      <c r="AJ36" s="2">
        <v>0.50749999999999995</v>
      </c>
      <c r="AK36" s="2">
        <v>21</v>
      </c>
      <c r="AL36" s="2" t="s">
        <v>375</v>
      </c>
      <c r="AM36" s="2">
        <v>-7.9200000000000007E-2</v>
      </c>
      <c r="AN36" s="2">
        <v>5.0000000000000001E-3</v>
      </c>
    </row>
    <row r="37" spans="1:40" s="2" customFormat="1" x14ac:dyDescent="0.35">
      <c r="A37" s="2">
        <v>33</v>
      </c>
      <c r="B37" s="2" t="s">
        <v>382</v>
      </c>
      <c r="C37" s="2">
        <v>-7.8100000000000003E-2</v>
      </c>
      <c r="D37" s="2">
        <v>5.7000000000000002E-3</v>
      </c>
      <c r="E37" s="2">
        <v>22</v>
      </c>
      <c r="F37" s="2" t="s">
        <v>376</v>
      </c>
      <c r="G37" s="2">
        <v>-1.67E-2</v>
      </c>
      <c r="H37" s="2">
        <v>0.5544</v>
      </c>
      <c r="I37" s="2">
        <v>13</v>
      </c>
      <c r="J37" s="2" t="s">
        <v>367</v>
      </c>
      <c r="K37" s="2">
        <v>-7.46E-2</v>
      </c>
      <c r="L37" s="2">
        <v>8.2000000000000007E-3</v>
      </c>
      <c r="M37" s="2">
        <v>33</v>
      </c>
      <c r="N37" s="2" t="s">
        <v>382</v>
      </c>
      <c r="O37" s="2">
        <v>-3.39E-2</v>
      </c>
      <c r="P37" s="2">
        <v>0.23050000000000001</v>
      </c>
      <c r="Q37" s="2">
        <v>22</v>
      </c>
      <c r="R37" s="2" t="s">
        <v>376</v>
      </c>
      <c r="S37" s="2">
        <v>-9.2499999999999999E-2</v>
      </c>
      <c r="T37" s="2">
        <v>1E-3</v>
      </c>
      <c r="U37" s="2">
        <v>39</v>
      </c>
      <c r="V37" s="2" t="s">
        <v>388</v>
      </c>
      <c r="W37" s="2">
        <v>-4.2299999999999997E-2</v>
      </c>
      <c r="X37" s="2">
        <v>0.1346</v>
      </c>
      <c r="Y37" s="2">
        <v>3</v>
      </c>
      <c r="Z37" s="2" t="s">
        <v>2</v>
      </c>
      <c r="AA37" s="2">
        <v>1.4800000000000001E-2</v>
      </c>
      <c r="AB37" s="2">
        <v>0.59989999999999999</v>
      </c>
      <c r="AC37" s="2">
        <v>16</v>
      </c>
      <c r="AD37" s="2" t="s">
        <v>370</v>
      </c>
      <c r="AE37" s="2">
        <v>2.3199999999999998E-2</v>
      </c>
      <c r="AF37" s="2">
        <v>0.41220000000000001</v>
      </c>
      <c r="AG37" s="2">
        <v>22</v>
      </c>
      <c r="AH37" s="2" t="s">
        <v>376</v>
      </c>
      <c r="AI37" s="2">
        <v>2.2100000000000002E-2</v>
      </c>
      <c r="AJ37" s="2">
        <v>0.43430000000000002</v>
      </c>
      <c r="AK37" s="2">
        <v>40</v>
      </c>
      <c r="AL37" s="2" t="s">
        <v>389</v>
      </c>
      <c r="AM37" s="2">
        <v>-8.0199999999999994E-2</v>
      </c>
      <c r="AN37" s="2">
        <v>4.4999999999999997E-3</v>
      </c>
    </row>
    <row r="38" spans="1:40" s="2" customFormat="1" x14ac:dyDescent="0.35">
      <c r="A38" s="63">
        <v>34</v>
      </c>
      <c r="B38" s="63" t="s">
        <v>383</v>
      </c>
      <c r="C38" s="63">
        <v>-9.8500000000000004E-2</v>
      </c>
      <c r="D38" s="63" t="s">
        <v>473</v>
      </c>
      <c r="E38" s="2">
        <v>40</v>
      </c>
      <c r="F38" s="2" t="s">
        <v>389</v>
      </c>
      <c r="G38" s="2">
        <v>-2.3599999999999999E-2</v>
      </c>
      <c r="H38" s="2">
        <v>0.40429999999999999</v>
      </c>
      <c r="I38" s="2">
        <v>23</v>
      </c>
      <c r="J38" s="2" t="s">
        <v>377</v>
      </c>
      <c r="K38" s="2">
        <v>-8.5199999999999998E-2</v>
      </c>
      <c r="L38" s="2">
        <v>2.5000000000000001E-3</v>
      </c>
      <c r="M38" s="2">
        <v>37</v>
      </c>
      <c r="N38" s="2" t="s">
        <v>386</v>
      </c>
      <c r="O38" s="2">
        <v>-3.4000000000000002E-2</v>
      </c>
      <c r="P38" s="2">
        <v>0.22939999999999999</v>
      </c>
      <c r="Q38" s="63">
        <v>15</v>
      </c>
      <c r="R38" s="63" t="s">
        <v>369</v>
      </c>
      <c r="S38" s="63">
        <v>-9.3399999999999997E-2</v>
      </c>
      <c r="T38" s="63" t="s">
        <v>473</v>
      </c>
      <c r="U38" s="2">
        <v>46</v>
      </c>
      <c r="V38" s="2" t="s">
        <v>395</v>
      </c>
      <c r="W38" s="2">
        <v>-4.8300000000000003E-2</v>
      </c>
      <c r="X38" s="2">
        <v>8.7099999999999997E-2</v>
      </c>
      <c r="Y38" s="2">
        <v>38</v>
      </c>
      <c r="Z38" s="2" t="s">
        <v>387</v>
      </c>
      <c r="AA38" s="2">
        <v>1.15E-2</v>
      </c>
      <c r="AB38" s="2">
        <v>0.68420000000000003</v>
      </c>
      <c r="AC38" s="2">
        <v>49</v>
      </c>
      <c r="AD38" s="2" t="s">
        <v>398</v>
      </c>
      <c r="AE38" s="2">
        <v>6.8999999999999999E-3</v>
      </c>
      <c r="AF38" s="2">
        <v>0.80800000000000005</v>
      </c>
      <c r="AG38" s="2">
        <v>28</v>
      </c>
      <c r="AH38" s="2" t="s">
        <v>13</v>
      </c>
      <c r="AI38" s="2">
        <v>2.4199999999999999E-2</v>
      </c>
      <c r="AJ38" s="2">
        <v>0.39200000000000002</v>
      </c>
      <c r="AK38" s="2">
        <v>24</v>
      </c>
      <c r="AL38" s="2" t="s">
        <v>9</v>
      </c>
      <c r="AM38" s="2">
        <v>-8.2699999999999996E-2</v>
      </c>
      <c r="AN38" s="2">
        <v>3.3999999999999998E-3</v>
      </c>
    </row>
    <row r="39" spans="1:40" s="2" customFormat="1" x14ac:dyDescent="0.35">
      <c r="A39" s="63">
        <v>36</v>
      </c>
      <c r="B39" s="63" t="s">
        <v>385</v>
      </c>
      <c r="C39" s="63">
        <v>-0.1119</v>
      </c>
      <c r="D39" s="63" t="s">
        <v>473</v>
      </c>
      <c r="E39" s="2">
        <v>15</v>
      </c>
      <c r="F39" s="2" t="s">
        <v>369</v>
      </c>
      <c r="G39" s="2">
        <v>-2.4400000000000002E-2</v>
      </c>
      <c r="H39" s="2">
        <v>0.3886</v>
      </c>
      <c r="I39" s="2">
        <v>46</v>
      </c>
      <c r="J39" s="2" t="s">
        <v>395</v>
      </c>
      <c r="K39" s="2">
        <v>-8.7099999999999997E-2</v>
      </c>
      <c r="L39" s="2">
        <v>2E-3</v>
      </c>
      <c r="M39" s="2">
        <v>13</v>
      </c>
      <c r="N39" s="2" t="s">
        <v>367</v>
      </c>
      <c r="O39" s="2">
        <v>-3.4700000000000002E-2</v>
      </c>
      <c r="P39" s="2">
        <v>0.21920000000000001</v>
      </c>
      <c r="Q39" s="63">
        <v>39</v>
      </c>
      <c r="R39" s="63" t="s">
        <v>388</v>
      </c>
      <c r="S39" s="63">
        <v>-0.1014</v>
      </c>
      <c r="T39" s="63" t="s">
        <v>473</v>
      </c>
      <c r="U39" s="2">
        <v>25</v>
      </c>
      <c r="V39" s="2" t="s">
        <v>10</v>
      </c>
      <c r="W39" s="2">
        <v>-5.0999999999999997E-2</v>
      </c>
      <c r="X39" s="2">
        <v>3.2899999999999999E-2</v>
      </c>
      <c r="Y39" s="2">
        <v>35</v>
      </c>
      <c r="Z39" s="2" t="s">
        <v>384</v>
      </c>
      <c r="AA39" s="2">
        <v>-3.3E-3</v>
      </c>
      <c r="AB39" s="2">
        <v>0.90749999999999997</v>
      </c>
      <c r="AC39" s="2">
        <v>12</v>
      </c>
      <c r="AD39" s="2" t="s">
        <v>366</v>
      </c>
      <c r="AE39" s="2">
        <v>5.3E-3</v>
      </c>
      <c r="AF39" s="2">
        <v>0.85219999999999996</v>
      </c>
      <c r="AG39" s="2">
        <v>12</v>
      </c>
      <c r="AH39" s="2" t="s">
        <v>366</v>
      </c>
      <c r="AI39" s="2">
        <v>4.7600000000000003E-2</v>
      </c>
      <c r="AJ39" s="2">
        <v>9.1800000000000007E-2</v>
      </c>
      <c r="AK39" s="2">
        <v>44</v>
      </c>
      <c r="AL39" s="2" t="s">
        <v>393</v>
      </c>
      <c r="AM39" s="2">
        <v>-8.4099999999999994E-2</v>
      </c>
      <c r="AN39" s="2">
        <v>2.8999999999999998E-3</v>
      </c>
    </row>
    <row r="40" spans="1:40" s="2" customFormat="1" x14ac:dyDescent="0.35">
      <c r="A40" s="63">
        <v>47</v>
      </c>
      <c r="B40" s="63" t="s">
        <v>396</v>
      </c>
      <c r="C40" s="63">
        <v>-0.1217</v>
      </c>
      <c r="D40" s="63" t="s">
        <v>473</v>
      </c>
      <c r="E40" s="2">
        <v>29</v>
      </c>
      <c r="F40" s="2" t="s">
        <v>378</v>
      </c>
      <c r="G40" s="2">
        <v>-3.15E-2</v>
      </c>
      <c r="H40" s="2">
        <v>0.26469999999999999</v>
      </c>
      <c r="I40" s="2">
        <v>9</v>
      </c>
      <c r="J40" s="2" t="s">
        <v>363</v>
      </c>
      <c r="K40" s="2">
        <v>-9.0399999999999994E-2</v>
      </c>
      <c r="L40" s="2">
        <v>1.4E-3</v>
      </c>
      <c r="M40" s="2">
        <v>38</v>
      </c>
      <c r="N40" s="2" t="s">
        <v>387</v>
      </c>
      <c r="O40" s="2">
        <v>-3.49E-2</v>
      </c>
      <c r="P40" s="2">
        <v>0.21729999999999999</v>
      </c>
      <c r="Q40" s="63">
        <v>26</v>
      </c>
      <c r="R40" s="63" t="s">
        <v>11</v>
      </c>
      <c r="S40" s="63">
        <v>-0.1037</v>
      </c>
      <c r="T40" s="63" t="s">
        <v>473</v>
      </c>
      <c r="U40" s="2">
        <v>45</v>
      </c>
      <c r="V40" s="2" t="s">
        <v>394</v>
      </c>
      <c r="W40" s="2">
        <v>-6.0600000000000001E-2</v>
      </c>
      <c r="X40" s="2">
        <v>3.2000000000000001E-2</v>
      </c>
      <c r="Y40" s="2">
        <v>6</v>
      </c>
      <c r="Z40" s="2" t="s">
        <v>5</v>
      </c>
      <c r="AA40" s="2">
        <v>-6.3E-3</v>
      </c>
      <c r="AB40" s="2">
        <v>0.82410000000000005</v>
      </c>
      <c r="AC40" s="2">
        <v>6</v>
      </c>
      <c r="AD40" s="2" t="s">
        <v>5</v>
      </c>
      <c r="AE40" s="2">
        <v>-2.8999999999999998E-3</v>
      </c>
      <c r="AF40" s="2">
        <v>0.91779999999999995</v>
      </c>
      <c r="AG40" s="2">
        <v>5</v>
      </c>
      <c r="AH40" s="2" t="s">
        <v>4</v>
      </c>
      <c r="AI40" s="2">
        <v>5.4600000000000003E-2</v>
      </c>
      <c r="AJ40" s="2">
        <v>5.3400000000000003E-2</v>
      </c>
      <c r="AK40" s="2">
        <v>14</v>
      </c>
      <c r="AL40" s="2" t="s">
        <v>368</v>
      </c>
      <c r="AM40" s="2">
        <v>-8.4699999999999998E-2</v>
      </c>
      <c r="AN40" s="2">
        <v>2.7000000000000001E-3</v>
      </c>
    </row>
    <row r="41" spans="1:40" s="2" customFormat="1" x14ac:dyDescent="0.35">
      <c r="A41" s="63">
        <v>6</v>
      </c>
      <c r="B41" s="63" t="s">
        <v>5</v>
      </c>
      <c r="C41" s="63">
        <v>-0.1229</v>
      </c>
      <c r="D41" s="63" t="s">
        <v>473</v>
      </c>
      <c r="E41" s="2">
        <v>38</v>
      </c>
      <c r="F41" s="2" t="s">
        <v>387</v>
      </c>
      <c r="G41" s="2">
        <v>-3.95E-2</v>
      </c>
      <c r="H41" s="2">
        <v>0.16170000000000001</v>
      </c>
      <c r="I41" s="2">
        <v>28</v>
      </c>
      <c r="J41" s="2" t="s">
        <v>13</v>
      </c>
      <c r="K41" s="2">
        <v>-9.06E-2</v>
      </c>
      <c r="L41" s="2">
        <v>1.2999999999999999E-3</v>
      </c>
      <c r="M41" s="2">
        <v>15</v>
      </c>
      <c r="N41" s="2" t="s">
        <v>369</v>
      </c>
      <c r="O41" s="2">
        <v>-3.56E-2</v>
      </c>
      <c r="P41" s="2">
        <v>0.20730000000000001</v>
      </c>
      <c r="Q41" s="63">
        <v>45</v>
      </c>
      <c r="R41" s="63" t="s">
        <v>394</v>
      </c>
      <c r="S41" s="63">
        <v>-0.10390000000000001</v>
      </c>
      <c r="T41" s="63" t="s">
        <v>473</v>
      </c>
      <c r="U41" s="2">
        <v>14</v>
      </c>
      <c r="V41" s="2" t="s">
        <v>368</v>
      </c>
      <c r="W41" s="2">
        <v>-6.1100000000000002E-2</v>
      </c>
      <c r="X41" s="2">
        <v>3.0599999999999999E-2</v>
      </c>
      <c r="Y41" s="2">
        <v>43</v>
      </c>
      <c r="Z41" s="2" t="s">
        <v>392</v>
      </c>
      <c r="AA41" s="2">
        <v>-8.0999999999999996E-3</v>
      </c>
      <c r="AB41" s="2">
        <v>0.77459999999999996</v>
      </c>
      <c r="AC41" s="2">
        <v>43</v>
      </c>
      <c r="AD41" s="2" t="s">
        <v>392</v>
      </c>
      <c r="AE41" s="2">
        <v>-4.1000000000000003E-3</v>
      </c>
      <c r="AF41" s="2">
        <v>0.88439999999999996</v>
      </c>
      <c r="AG41" s="2">
        <v>33</v>
      </c>
      <c r="AH41" s="2" t="s">
        <v>382</v>
      </c>
      <c r="AI41" s="2">
        <v>5.5500000000000001E-2</v>
      </c>
      <c r="AJ41" s="2">
        <v>4.9399999999999999E-2</v>
      </c>
      <c r="AK41" s="2">
        <v>15</v>
      </c>
      <c r="AL41" s="2" t="s">
        <v>369</v>
      </c>
      <c r="AM41" s="2">
        <v>-8.6800000000000002E-2</v>
      </c>
      <c r="AN41" s="2">
        <v>2.0999999999999999E-3</v>
      </c>
    </row>
    <row r="42" spans="1:40" s="2" customFormat="1" x14ac:dyDescent="0.35">
      <c r="A42" s="63">
        <v>39</v>
      </c>
      <c r="B42" s="63" t="s">
        <v>388</v>
      </c>
      <c r="C42" s="63">
        <v>-0.12920000000000001</v>
      </c>
      <c r="D42" s="63" t="s">
        <v>473</v>
      </c>
      <c r="E42" s="2">
        <v>12</v>
      </c>
      <c r="F42" s="2" t="s">
        <v>366</v>
      </c>
      <c r="G42" s="2">
        <v>-4.5199999999999997E-2</v>
      </c>
      <c r="H42" s="2">
        <v>0.1096</v>
      </c>
      <c r="I42" s="63">
        <v>52</v>
      </c>
      <c r="J42" s="63" t="s">
        <v>19</v>
      </c>
      <c r="K42" s="63">
        <v>-9.6799999999999997E-2</v>
      </c>
      <c r="L42" s="63" t="s">
        <v>473</v>
      </c>
      <c r="M42" s="2">
        <v>46</v>
      </c>
      <c r="N42" s="2" t="s">
        <v>395</v>
      </c>
      <c r="O42" s="2">
        <v>-4.1700000000000001E-2</v>
      </c>
      <c r="P42" s="2">
        <v>0.14030000000000001</v>
      </c>
      <c r="Q42" s="63">
        <v>14</v>
      </c>
      <c r="R42" s="63" t="s">
        <v>368</v>
      </c>
      <c r="S42" s="63">
        <v>-0.10639999999999999</v>
      </c>
      <c r="T42" s="63" t="s">
        <v>473</v>
      </c>
      <c r="U42" s="2">
        <v>52</v>
      </c>
      <c r="V42" s="2" t="s">
        <v>19</v>
      </c>
      <c r="W42" s="2">
        <v>-6.13E-2</v>
      </c>
      <c r="X42" s="2">
        <v>0.03</v>
      </c>
      <c r="Y42" s="2">
        <v>49</v>
      </c>
      <c r="Z42" s="2" t="s">
        <v>398</v>
      </c>
      <c r="AA42" s="2">
        <v>-1.44E-2</v>
      </c>
      <c r="AB42" s="2">
        <v>0.60919999999999996</v>
      </c>
      <c r="AC42" s="2">
        <v>11</v>
      </c>
      <c r="AD42" s="2" t="s">
        <v>365</v>
      </c>
      <c r="AE42" s="2">
        <v>-1.5699999999999999E-2</v>
      </c>
      <c r="AF42" s="2">
        <v>0.57899999999999996</v>
      </c>
      <c r="AG42" s="2">
        <v>9</v>
      </c>
      <c r="AH42" s="2" t="s">
        <v>363</v>
      </c>
      <c r="AI42" s="2">
        <v>5.8700000000000002E-2</v>
      </c>
      <c r="AJ42" s="2">
        <v>3.7600000000000001E-2</v>
      </c>
      <c r="AK42" s="2">
        <v>36</v>
      </c>
      <c r="AL42" s="2" t="s">
        <v>385</v>
      </c>
      <c r="AM42" s="2">
        <v>-9.1899999999999996E-2</v>
      </c>
      <c r="AN42" s="2">
        <v>1.1000000000000001E-3</v>
      </c>
    </row>
    <row r="43" spans="1:40" s="2" customFormat="1" x14ac:dyDescent="0.35">
      <c r="A43" s="63">
        <v>16</v>
      </c>
      <c r="B43" s="63" t="s">
        <v>370</v>
      </c>
      <c r="C43" s="63">
        <v>-0.1356</v>
      </c>
      <c r="D43" s="63" t="s">
        <v>473</v>
      </c>
      <c r="E43" s="2">
        <v>19</v>
      </c>
      <c r="F43" s="2" t="s">
        <v>373</v>
      </c>
      <c r="G43" s="2">
        <v>-7.0800000000000002E-2</v>
      </c>
      <c r="H43" s="2">
        <v>1.21E-2</v>
      </c>
      <c r="I43" s="63">
        <v>55</v>
      </c>
      <c r="J43" s="63" t="s">
        <v>22</v>
      </c>
      <c r="K43" s="63">
        <v>-0.10340000000000001</v>
      </c>
      <c r="L43" s="63" t="s">
        <v>473</v>
      </c>
      <c r="M43" s="2">
        <v>9</v>
      </c>
      <c r="N43" s="2" t="s">
        <v>363</v>
      </c>
      <c r="O43" s="2">
        <v>-4.7699999999999999E-2</v>
      </c>
      <c r="P43" s="2">
        <v>9.1600000000000001E-2</v>
      </c>
      <c r="Q43" s="63">
        <v>38</v>
      </c>
      <c r="R43" s="63" t="s">
        <v>387</v>
      </c>
      <c r="S43" s="63">
        <v>-0.11310000000000001</v>
      </c>
      <c r="T43" s="63" t="s">
        <v>473</v>
      </c>
      <c r="U43" s="2">
        <v>34</v>
      </c>
      <c r="V43" s="2" t="s">
        <v>383</v>
      </c>
      <c r="W43" s="2">
        <v>-6.7299999999999999E-2</v>
      </c>
      <c r="X43" s="2">
        <v>1.72E-2</v>
      </c>
      <c r="Y43" s="2">
        <v>14</v>
      </c>
      <c r="Z43" s="2" t="s">
        <v>368</v>
      </c>
      <c r="AA43" s="2">
        <v>-2.46E-2</v>
      </c>
      <c r="AB43" s="2">
        <v>0.38369999999999999</v>
      </c>
      <c r="AC43" s="2">
        <v>33</v>
      </c>
      <c r="AD43" s="2" t="s">
        <v>382</v>
      </c>
      <c r="AE43" s="2">
        <v>-2.5100000000000001E-2</v>
      </c>
      <c r="AF43" s="2">
        <v>0.37459999999999999</v>
      </c>
      <c r="AG43" s="2">
        <v>21</v>
      </c>
      <c r="AH43" s="2" t="s">
        <v>375</v>
      </c>
      <c r="AI43" s="2">
        <v>6.1199999999999997E-2</v>
      </c>
      <c r="AJ43" s="2">
        <v>3.0099999999999998E-2</v>
      </c>
      <c r="AK43" s="63">
        <v>16</v>
      </c>
      <c r="AL43" s="63" t="s">
        <v>370</v>
      </c>
      <c r="AM43" s="63">
        <v>-9.7100000000000006E-2</v>
      </c>
      <c r="AN43" s="63" t="s">
        <v>473</v>
      </c>
    </row>
    <row r="44" spans="1:40" s="2" customFormat="1" x14ac:dyDescent="0.35">
      <c r="A44" s="63">
        <v>19</v>
      </c>
      <c r="B44" s="63" t="s">
        <v>373</v>
      </c>
      <c r="C44" s="63">
        <v>-0.14729999999999999</v>
      </c>
      <c r="D44" s="63" t="s">
        <v>473</v>
      </c>
      <c r="E44" s="2">
        <v>33</v>
      </c>
      <c r="F44" s="2" t="s">
        <v>382</v>
      </c>
      <c r="G44" s="2">
        <v>-7.2999999999999995E-2</v>
      </c>
      <c r="H44" s="2">
        <v>9.7000000000000003E-3</v>
      </c>
      <c r="I44" s="63">
        <v>37</v>
      </c>
      <c r="J44" s="63" t="s">
        <v>386</v>
      </c>
      <c r="K44" s="63">
        <v>-0.10730000000000001</v>
      </c>
      <c r="L44" s="63" t="s">
        <v>473</v>
      </c>
      <c r="M44" s="2">
        <v>22</v>
      </c>
      <c r="N44" s="2" t="s">
        <v>376</v>
      </c>
      <c r="O44" s="2">
        <v>-4.9000000000000002E-2</v>
      </c>
      <c r="P44" s="2">
        <v>8.3000000000000004E-2</v>
      </c>
      <c r="Q44" s="63">
        <v>20</v>
      </c>
      <c r="R44" s="63" t="s">
        <v>374</v>
      </c>
      <c r="S44" s="63">
        <v>-0.12189999999999999</v>
      </c>
      <c r="T44" s="63" t="s">
        <v>473</v>
      </c>
      <c r="U44" s="2">
        <v>22</v>
      </c>
      <c r="V44" s="2" t="s">
        <v>376</v>
      </c>
      <c r="W44" s="2">
        <v>-8.1799999999999998E-2</v>
      </c>
      <c r="X44" s="2">
        <v>3.7000000000000002E-3</v>
      </c>
      <c r="Y44" s="2">
        <v>54</v>
      </c>
      <c r="Z44" s="2" t="s">
        <v>21</v>
      </c>
      <c r="AA44" s="2">
        <v>-3.0300000000000001E-2</v>
      </c>
      <c r="AB44" s="2">
        <v>0.28360000000000002</v>
      </c>
      <c r="AC44" s="2">
        <v>28</v>
      </c>
      <c r="AD44" s="2" t="s">
        <v>13</v>
      </c>
      <c r="AE44" s="2">
        <v>-3.7699999999999997E-2</v>
      </c>
      <c r="AF44" s="2">
        <v>0.18260000000000001</v>
      </c>
      <c r="AG44" s="2">
        <v>18</v>
      </c>
      <c r="AH44" s="2" t="s">
        <v>372</v>
      </c>
      <c r="AI44" s="2">
        <v>6.1600000000000002E-2</v>
      </c>
      <c r="AJ44" s="2">
        <v>2.9100000000000001E-2</v>
      </c>
      <c r="AK44" s="63">
        <v>54</v>
      </c>
      <c r="AL44" s="63" t="s">
        <v>21</v>
      </c>
      <c r="AM44" s="63">
        <v>-0.1012</v>
      </c>
      <c r="AN44" s="63" t="s">
        <v>473</v>
      </c>
    </row>
    <row r="45" spans="1:40" s="2" customFormat="1" x14ac:dyDescent="0.35">
      <c r="A45" s="63">
        <v>22</v>
      </c>
      <c r="B45" s="63" t="s">
        <v>376</v>
      </c>
      <c r="C45" s="63">
        <v>-0.15620000000000001</v>
      </c>
      <c r="D45" s="63" t="s">
        <v>473</v>
      </c>
      <c r="E45" s="2">
        <v>42</v>
      </c>
      <c r="F45" s="2" t="s">
        <v>391</v>
      </c>
      <c r="G45" s="2">
        <v>-7.3400000000000007E-2</v>
      </c>
      <c r="H45" s="2">
        <v>9.2999999999999992E-3</v>
      </c>
      <c r="I45" s="63">
        <v>38</v>
      </c>
      <c r="J45" s="63" t="s">
        <v>387</v>
      </c>
      <c r="K45" s="63">
        <v>-0.1229</v>
      </c>
      <c r="L45" s="63" t="s">
        <v>473</v>
      </c>
      <c r="M45" s="2">
        <v>5</v>
      </c>
      <c r="N45" s="2" t="s">
        <v>4</v>
      </c>
      <c r="O45" s="2">
        <v>-6.2799999999999995E-2</v>
      </c>
      <c r="P45" s="2">
        <v>2.6200000000000001E-2</v>
      </c>
      <c r="Q45" s="63">
        <v>36</v>
      </c>
      <c r="R45" s="63" t="s">
        <v>385</v>
      </c>
      <c r="S45" s="63">
        <v>-0.1258</v>
      </c>
      <c r="T45" s="63" t="s">
        <v>473</v>
      </c>
      <c r="U45" s="2">
        <v>5</v>
      </c>
      <c r="V45" s="2" t="s">
        <v>4</v>
      </c>
      <c r="W45" s="2">
        <v>-8.2900000000000001E-2</v>
      </c>
      <c r="X45" s="2">
        <v>3.3E-3</v>
      </c>
      <c r="Y45" s="2">
        <v>22</v>
      </c>
      <c r="Z45" s="2" t="s">
        <v>376</v>
      </c>
      <c r="AA45" s="2">
        <v>-3.8300000000000001E-2</v>
      </c>
      <c r="AB45" s="2">
        <v>0.17519999999999999</v>
      </c>
      <c r="AC45" s="2">
        <v>51</v>
      </c>
      <c r="AD45" s="2" t="s">
        <v>18</v>
      </c>
      <c r="AE45" s="2">
        <v>-5.79E-2</v>
      </c>
      <c r="AF45" s="2">
        <v>1.55E-2</v>
      </c>
      <c r="AG45" s="2">
        <v>26</v>
      </c>
      <c r="AH45" s="2" t="s">
        <v>11</v>
      </c>
      <c r="AI45" s="2">
        <v>6.5299999999999997E-2</v>
      </c>
      <c r="AJ45" s="2">
        <v>2.07E-2</v>
      </c>
      <c r="AK45" s="63">
        <v>28</v>
      </c>
      <c r="AL45" s="63" t="s">
        <v>13</v>
      </c>
      <c r="AM45" s="63">
        <v>-0.111</v>
      </c>
      <c r="AN45" s="63" t="s">
        <v>473</v>
      </c>
    </row>
    <row r="46" spans="1:40" s="2" customFormat="1" x14ac:dyDescent="0.35">
      <c r="A46" s="63">
        <v>43</v>
      </c>
      <c r="B46" s="63" t="s">
        <v>392</v>
      </c>
      <c r="C46" s="63">
        <v>-0.15740000000000001</v>
      </c>
      <c r="D46" s="63" t="s">
        <v>473</v>
      </c>
      <c r="E46" s="63">
        <v>51</v>
      </c>
      <c r="F46" s="63" t="s">
        <v>18</v>
      </c>
      <c r="G46" s="63">
        <v>-8.14E-2</v>
      </c>
      <c r="H46" s="63" t="s">
        <v>473</v>
      </c>
      <c r="I46" s="63">
        <v>54</v>
      </c>
      <c r="J46" s="63" t="s">
        <v>21</v>
      </c>
      <c r="K46" s="63">
        <v>-0.1273</v>
      </c>
      <c r="L46" s="63" t="s">
        <v>473</v>
      </c>
      <c r="M46" s="2">
        <v>23</v>
      </c>
      <c r="N46" s="2" t="s">
        <v>377</v>
      </c>
      <c r="O46" s="2">
        <v>-6.4799999999999996E-2</v>
      </c>
      <c r="P46" s="2">
        <v>2.18E-2</v>
      </c>
      <c r="Q46" s="63">
        <v>27</v>
      </c>
      <c r="R46" s="63" t="s">
        <v>12</v>
      </c>
      <c r="S46" s="63">
        <v>-0.1285</v>
      </c>
      <c r="T46" s="63" t="s">
        <v>473</v>
      </c>
      <c r="U46" s="63">
        <v>28</v>
      </c>
      <c r="V46" s="63" t="s">
        <v>13</v>
      </c>
      <c r="W46" s="63">
        <v>-9.4100000000000003E-2</v>
      </c>
      <c r="X46" s="63" t="s">
        <v>473</v>
      </c>
      <c r="Y46" s="2">
        <v>41</v>
      </c>
      <c r="Z46" s="2" t="s">
        <v>390</v>
      </c>
      <c r="AA46" s="2">
        <v>-4.0500000000000001E-2</v>
      </c>
      <c r="AB46" s="2">
        <v>0.1515</v>
      </c>
      <c r="AC46" s="2">
        <v>19</v>
      </c>
      <c r="AD46" s="2" t="s">
        <v>373</v>
      </c>
      <c r="AE46" s="2">
        <v>-7.3899999999999993E-2</v>
      </c>
      <c r="AF46" s="2">
        <v>8.8999999999999999E-3</v>
      </c>
      <c r="AG46" s="2">
        <v>13</v>
      </c>
      <c r="AH46" s="2" t="s">
        <v>367</v>
      </c>
      <c r="AI46" s="2">
        <v>6.9199999999999998E-2</v>
      </c>
      <c r="AJ46" s="2">
        <v>1.4200000000000001E-2</v>
      </c>
      <c r="AK46" s="63">
        <v>8</v>
      </c>
      <c r="AL46" s="63" t="s">
        <v>362</v>
      </c>
      <c r="AM46" s="63">
        <v>-0.11600000000000001</v>
      </c>
      <c r="AN46" s="63" t="s">
        <v>473</v>
      </c>
    </row>
    <row r="47" spans="1:40" s="2" customFormat="1" x14ac:dyDescent="0.35">
      <c r="A47" s="63">
        <v>18</v>
      </c>
      <c r="B47" s="63" t="s">
        <v>372</v>
      </c>
      <c r="C47" s="63">
        <v>-0.17019999999999999</v>
      </c>
      <c r="D47" s="63" t="s">
        <v>473</v>
      </c>
      <c r="E47" s="63">
        <v>41</v>
      </c>
      <c r="F47" s="63" t="s">
        <v>390</v>
      </c>
      <c r="G47" s="63">
        <v>-0.14019999999999999</v>
      </c>
      <c r="H47" s="63" t="s">
        <v>473</v>
      </c>
      <c r="I47" s="63">
        <v>3</v>
      </c>
      <c r="J47" s="63" t="s">
        <v>2</v>
      </c>
      <c r="K47" s="63">
        <v>-0.13270000000000001</v>
      </c>
      <c r="L47" s="63" t="s">
        <v>473</v>
      </c>
      <c r="M47" s="2">
        <v>12</v>
      </c>
      <c r="N47" s="2" t="s">
        <v>366</v>
      </c>
      <c r="O47" s="2">
        <v>-7.1999999999999995E-2</v>
      </c>
      <c r="P47" s="2">
        <v>1.0800000000000001E-2</v>
      </c>
      <c r="Q47" s="63">
        <v>37</v>
      </c>
      <c r="R47" s="63" t="s">
        <v>386</v>
      </c>
      <c r="S47" s="63">
        <v>-0.1507</v>
      </c>
      <c r="T47" s="63" t="s">
        <v>473</v>
      </c>
      <c r="U47" s="63">
        <v>19</v>
      </c>
      <c r="V47" s="63" t="s">
        <v>373</v>
      </c>
      <c r="W47" s="63">
        <v>-9.8299999999999998E-2</v>
      </c>
      <c r="X47" s="63" t="s">
        <v>473</v>
      </c>
      <c r="Y47" s="2">
        <v>2</v>
      </c>
      <c r="Z47" s="2" t="s">
        <v>1</v>
      </c>
      <c r="AA47" s="2">
        <v>-4.6899999999999997E-2</v>
      </c>
      <c r="AB47" s="2">
        <v>9.69E-2</v>
      </c>
      <c r="AC47" s="2">
        <v>54</v>
      </c>
      <c r="AD47" s="2" t="s">
        <v>21</v>
      </c>
      <c r="AE47" s="2">
        <v>-8.2000000000000003E-2</v>
      </c>
      <c r="AF47" s="2">
        <v>3.7000000000000002E-3</v>
      </c>
      <c r="AG47" s="2">
        <v>32</v>
      </c>
      <c r="AH47" s="2" t="s">
        <v>402</v>
      </c>
      <c r="AI47" s="2">
        <v>6.9699999999999998E-2</v>
      </c>
      <c r="AJ47" s="2">
        <v>1.35E-2</v>
      </c>
      <c r="AK47" s="63">
        <v>19</v>
      </c>
      <c r="AL47" s="63" t="s">
        <v>373</v>
      </c>
      <c r="AM47" s="63">
        <v>-0.1191</v>
      </c>
      <c r="AN47" s="63" t="s">
        <v>473</v>
      </c>
    </row>
    <row r="48" spans="1:40" s="2" customFormat="1" x14ac:dyDescent="0.35">
      <c r="A48" s="63">
        <v>45</v>
      </c>
      <c r="B48" s="63" t="s">
        <v>394</v>
      </c>
      <c r="C48" s="63">
        <v>-0.18870000000000001</v>
      </c>
      <c r="D48" s="63" t="s">
        <v>473</v>
      </c>
      <c r="E48" s="63">
        <v>53</v>
      </c>
      <c r="F48" s="63" t="s">
        <v>20</v>
      </c>
      <c r="G48" s="63">
        <v>-0.1971</v>
      </c>
      <c r="H48" s="63" t="s">
        <v>473</v>
      </c>
      <c r="I48" s="63">
        <v>1</v>
      </c>
      <c r="J48" s="63" t="s">
        <v>0</v>
      </c>
      <c r="K48" s="63">
        <v>-0.1368</v>
      </c>
      <c r="L48" s="63" t="s">
        <v>473</v>
      </c>
      <c r="M48" s="2">
        <v>41</v>
      </c>
      <c r="N48" s="2" t="s">
        <v>390</v>
      </c>
      <c r="O48" s="2">
        <v>-9.1300000000000006E-2</v>
      </c>
      <c r="P48" s="2">
        <v>1.1999999999999999E-3</v>
      </c>
      <c r="Q48" s="63">
        <v>35</v>
      </c>
      <c r="R48" s="63" t="s">
        <v>384</v>
      </c>
      <c r="S48" s="63">
        <v>-0.16139999999999999</v>
      </c>
      <c r="T48" s="63" t="s">
        <v>473</v>
      </c>
      <c r="U48" s="63">
        <v>26</v>
      </c>
      <c r="V48" s="63" t="s">
        <v>11</v>
      </c>
      <c r="W48" s="63">
        <v>-9.9299999999999999E-2</v>
      </c>
      <c r="X48" s="63" t="s">
        <v>473</v>
      </c>
      <c r="Y48" s="2">
        <v>48</v>
      </c>
      <c r="Z48" s="2" t="s">
        <v>397</v>
      </c>
      <c r="AA48" s="2">
        <v>-0.06</v>
      </c>
      <c r="AB48" s="2">
        <v>3.3599999999999998E-2</v>
      </c>
      <c r="AC48" s="2">
        <v>21</v>
      </c>
      <c r="AD48" s="2" t="s">
        <v>375</v>
      </c>
      <c r="AE48" s="2">
        <v>-8.2600000000000007E-2</v>
      </c>
      <c r="AF48" s="2">
        <v>3.3999999999999998E-3</v>
      </c>
      <c r="AG48" s="2">
        <v>52</v>
      </c>
      <c r="AH48" s="2" t="s">
        <v>19</v>
      </c>
      <c r="AI48" s="2">
        <v>8.5800000000000001E-2</v>
      </c>
      <c r="AJ48" s="2">
        <v>2.3999999999999998E-3</v>
      </c>
      <c r="AK48" s="63">
        <v>3</v>
      </c>
      <c r="AL48" s="63" t="s">
        <v>2</v>
      </c>
      <c r="AM48" s="63">
        <v>-0.12859999999999999</v>
      </c>
      <c r="AN48" s="63" t="s">
        <v>473</v>
      </c>
    </row>
    <row r="49" spans="1:40" s="2" customFormat="1" x14ac:dyDescent="0.35">
      <c r="A49" s="63">
        <v>14</v>
      </c>
      <c r="B49" s="63" t="s">
        <v>368</v>
      </c>
      <c r="C49" s="63">
        <v>-0.2054</v>
      </c>
      <c r="D49" s="63" t="s">
        <v>473</v>
      </c>
      <c r="E49" s="63">
        <v>27</v>
      </c>
      <c r="F49" s="63" t="s">
        <v>12</v>
      </c>
      <c r="G49" s="63">
        <v>-0.2034</v>
      </c>
      <c r="H49" s="63" t="s">
        <v>473</v>
      </c>
      <c r="I49" s="63">
        <v>30</v>
      </c>
      <c r="J49" s="63" t="s">
        <v>379</v>
      </c>
      <c r="K49" s="63">
        <v>-0.14280000000000001</v>
      </c>
      <c r="L49" s="63" t="s">
        <v>473</v>
      </c>
      <c r="M49" s="63">
        <v>21</v>
      </c>
      <c r="N49" s="63" t="s">
        <v>375</v>
      </c>
      <c r="O49" s="63">
        <v>-9.4899999999999998E-2</v>
      </c>
      <c r="P49" s="63" t="s">
        <v>473</v>
      </c>
      <c r="Q49" s="63">
        <v>25</v>
      </c>
      <c r="R49" s="63" t="s">
        <v>10</v>
      </c>
      <c r="S49" s="63">
        <v>-0.221</v>
      </c>
      <c r="T49" s="63" t="s">
        <v>473</v>
      </c>
      <c r="U49" s="63">
        <v>10</v>
      </c>
      <c r="V49" s="63" t="s">
        <v>364</v>
      </c>
      <c r="W49" s="63">
        <v>-0.1067</v>
      </c>
      <c r="X49" s="63" t="s">
        <v>473</v>
      </c>
      <c r="Y49" s="2">
        <v>51</v>
      </c>
      <c r="Z49" s="2" t="s">
        <v>18</v>
      </c>
      <c r="AA49" s="2">
        <v>-6.7000000000000004E-2</v>
      </c>
      <c r="AB49" s="2">
        <v>5.1000000000000004E-3</v>
      </c>
      <c r="AC49" s="2">
        <v>50</v>
      </c>
      <c r="AD49" s="2" t="s">
        <v>474</v>
      </c>
      <c r="AE49" s="2">
        <v>-8.4500000000000006E-2</v>
      </c>
      <c r="AF49" s="2">
        <v>2.8E-3</v>
      </c>
      <c r="AG49" s="63">
        <v>24</v>
      </c>
      <c r="AH49" s="63" t="s">
        <v>9</v>
      </c>
      <c r="AI49" s="63">
        <v>9.5100000000000004E-2</v>
      </c>
      <c r="AJ49" s="63" t="s">
        <v>473</v>
      </c>
      <c r="AK49" s="63">
        <v>56</v>
      </c>
      <c r="AL49" s="63" t="s">
        <v>23</v>
      </c>
      <c r="AM49" s="63">
        <v>-0.13439999999999999</v>
      </c>
      <c r="AN49" s="63" t="s">
        <v>473</v>
      </c>
    </row>
    <row r="50" spans="1:40" s="2" customFormat="1" x14ac:dyDescent="0.35">
      <c r="A50" s="63">
        <v>15</v>
      </c>
      <c r="B50" s="63" t="s">
        <v>369</v>
      </c>
      <c r="C50" s="63">
        <v>-0.22639999999999999</v>
      </c>
      <c r="D50" s="63" t="s">
        <v>473</v>
      </c>
      <c r="E50" s="63">
        <v>25</v>
      </c>
      <c r="F50" s="63" t="s">
        <v>10</v>
      </c>
      <c r="G50" s="63">
        <v>-0.2198</v>
      </c>
      <c r="H50" s="63" t="s">
        <v>473</v>
      </c>
      <c r="I50" s="63">
        <v>19</v>
      </c>
      <c r="J50" s="63" t="s">
        <v>373</v>
      </c>
      <c r="K50" s="63">
        <v>-0.14360000000000001</v>
      </c>
      <c r="L50" s="63" t="s">
        <v>473</v>
      </c>
      <c r="M50" s="63">
        <v>51</v>
      </c>
      <c r="N50" s="63" t="s">
        <v>18</v>
      </c>
      <c r="O50" s="63">
        <v>-0.1066</v>
      </c>
      <c r="P50" s="63" t="s">
        <v>473</v>
      </c>
      <c r="Q50" s="63">
        <v>13</v>
      </c>
      <c r="R50" s="63" t="s">
        <v>367</v>
      </c>
      <c r="S50" s="63">
        <v>-0.2271</v>
      </c>
      <c r="T50" s="63" t="s">
        <v>473</v>
      </c>
      <c r="U50" s="63">
        <v>12</v>
      </c>
      <c r="V50" s="63" t="s">
        <v>366</v>
      </c>
      <c r="W50" s="63">
        <v>-0.10979999999999999</v>
      </c>
      <c r="X50" s="63" t="s">
        <v>473</v>
      </c>
      <c r="Y50" s="2">
        <v>16</v>
      </c>
      <c r="Z50" s="2" t="s">
        <v>370</v>
      </c>
      <c r="AA50" s="2">
        <v>-6.8699999999999997E-2</v>
      </c>
      <c r="AB50" s="2">
        <v>1.49E-2</v>
      </c>
      <c r="AC50" s="2">
        <v>24</v>
      </c>
      <c r="AD50" s="2" t="s">
        <v>9</v>
      </c>
      <c r="AE50" s="2">
        <v>-8.8499999999999995E-2</v>
      </c>
      <c r="AF50" s="2">
        <v>1.6999999999999999E-3</v>
      </c>
      <c r="AG50" s="63">
        <v>50</v>
      </c>
      <c r="AH50" s="63" t="s">
        <v>474</v>
      </c>
      <c r="AI50" s="63">
        <v>9.8199999999999996E-2</v>
      </c>
      <c r="AJ50" s="63" t="s">
        <v>473</v>
      </c>
      <c r="AK50" s="63">
        <v>25</v>
      </c>
      <c r="AL50" s="63" t="s">
        <v>10</v>
      </c>
      <c r="AM50" s="63">
        <v>-0.1386</v>
      </c>
      <c r="AN50" s="63" t="s">
        <v>473</v>
      </c>
    </row>
    <row r="51" spans="1:40" s="2" customFormat="1" x14ac:dyDescent="0.35">
      <c r="A51" s="63">
        <v>35</v>
      </c>
      <c r="B51" s="63" t="s">
        <v>384</v>
      </c>
      <c r="C51" s="63">
        <v>-0.24199999999999999</v>
      </c>
      <c r="D51" s="63" t="s">
        <v>473</v>
      </c>
      <c r="E51" s="63">
        <v>18</v>
      </c>
      <c r="F51" s="63" t="s">
        <v>372</v>
      </c>
      <c r="G51" s="63">
        <v>-0.25069999999999998</v>
      </c>
      <c r="H51" s="63" t="s">
        <v>473</v>
      </c>
      <c r="I51" s="63">
        <v>2</v>
      </c>
      <c r="J51" s="63" t="s">
        <v>1</v>
      </c>
      <c r="K51" s="63">
        <v>-0.15409999999999999</v>
      </c>
      <c r="L51" s="63" t="s">
        <v>473</v>
      </c>
      <c r="M51" s="63">
        <v>24</v>
      </c>
      <c r="N51" s="63" t="s">
        <v>9</v>
      </c>
      <c r="O51" s="63">
        <v>-0.1208</v>
      </c>
      <c r="P51" s="63" t="s">
        <v>473</v>
      </c>
      <c r="Q51" s="63">
        <v>21</v>
      </c>
      <c r="R51" s="63" t="s">
        <v>375</v>
      </c>
      <c r="S51" s="63">
        <v>-0.23849999999999999</v>
      </c>
      <c r="T51" s="63" t="s">
        <v>473</v>
      </c>
      <c r="U51" s="63">
        <v>55</v>
      </c>
      <c r="V51" s="63" t="s">
        <v>22</v>
      </c>
      <c r="W51" s="63">
        <v>-0.14949999999999999</v>
      </c>
      <c r="X51" s="63" t="s">
        <v>473</v>
      </c>
      <c r="Y51" s="2">
        <v>19</v>
      </c>
      <c r="Z51" s="2" t="s">
        <v>373</v>
      </c>
      <c r="AA51" s="2">
        <v>-8.6099999999999996E-2</v>
      </c>
      <c r="AB51" s="2">
        <v>2.3E-3</v>
      </c>
      <c r="AC51" s="63">
        <v>52</v>
      </c>
      <c r="AD51" s="63" t="s">
        <v>19</v>
      </c>
      <c r="AE51" s="63">
        <v>-9.2799999999999994E-2</v>
      </c>
      <c r="AF51" s="63" t="s">
        <v>473</v>
      </c>
      <c r="AG51" s="63">
        <v>44</v>
      </c>
      <c r="AH51" s="63" t="s">
        <v>393</v>
      </c>
      <c r="AI51" s="63">
        <v>0.1051</v>
      </c>
      <c r="AJ51" s="63" t="s">
        <v>473</v>
      </c>
      <c r="AK51" s="63">
        <v>18</v>
      </c>
      <c r="AL51" s="63" t="s">
        <v>372</v>
      </c>
      <c r="AM51" s="63">
        <v>-0.1883</v>
      </c>
      <c r="AN51" s="63" t="s">
        <v>473</v>
      </c>
    </row>
    <row r="52" spans="1:40" s="2" customFormat="1" x14ac:dyDescent="0.35">
      <c r="A52" s="63">
        <v>17</v>
      </c>
      <c r="B52" s="63" t="s">
        <v>371</v>
      </c>
      <c r="C52" s="63">
        <v>-0.2737</v>
      </c>
      <c r="D52" s="63" t="s">
        <v>473</v>
      </c>
      <c r="E52" s="63">
        <v>21</v>
      </c>
      <c r="F52" s="63" t="s">
        <v>375</v>
      </c>
      <c r="G52" s="63">
        <v>-0.27360000000000001</v>
      </c>
      <c r="H52" s="63" t="s">
        <v>473</v>
      </c>
      <c r="I52" s="63">
        <v>42</v>
      </c>
      <c r="J52" s="63" t="s">
        <v>391</v>
      </c>
      <c r="K52" s="63">
        <v>-0.15620000000000001</v>
      </c>
      <c r="L52" s="63" t="s">
        <v>473</v>
      </c>
      <c r="M52" s="63">
        <v>50</v>
      </c>
      <c r="N52" s="63" t="s">
        <v>474</v>
      </c>
      <c r="O52" s="63">
        <v>-0.12770000000000001</v>
      </c>
      <c r="P52" s="63" t="s">
        <v>473</v>
      </c>
      <c r="Q52" s="63">
        <v>52</v>
      </c>
      <c r="R52" s="63" t="s">
        <v>19</v>
      </c>
      <c r="S52" s="63">
        <v>-0.24970000000000001</v>
      </c>
      <c r="T52" s="63" t="s">
        <v>473</v>
      </c>
      <c r="U52" s="63">
        <v>37</v>
      </c>
      <c r="V52" s="63" t="s">
        <v>386</v>
      </c>
      <c r="W52" s="63">
        <v>-0.15190000000000001</v>
      </c>
      <c r="X52" s="63" t="s">
        <v>473</v>
      </c>
      <c r="Y52" s="2">
        <v>56</v>
      </c>
      <c r="Z52" s="2" t="s">
        <v>23</v>
      </c>
      <c r="AA52" s="2">
        <v>-8.6199999999999999E-2</v>
      </c>
      <c r="AB52" s="2">
        <v>2.3E-3</v>
      </c>
      <c r="AC52" s="63">
        <v>44</v>
      </c>
      <c r="AD52" s="63" t="s">
        <v>393</v>
      </c>
      <c r="AE52" s="63">
        <v>-0.1081</v>
      </c>
      <c r="AF52" s="63" t="s">
        <v>473</v>
      </c>
      <c r="AG52" s="63">
        <v>43</v>
      </c>
      <c r="AH52" s="63" t="s">
        <v>392</v>
      </c>
      <c r="AI52" s="63">
        <v>0.1268</v>
      </c>
      <c r="AJ52" s="63" t="s">
        <v>473</v>
      </c>
      <c r="AK52" s="63">
        <v>42</v>
      </c>
      <c r="AL52" s="63" t="s">
        <v>391</v>
      </c>
      <c r="AM52" s="63">
        <v>-0.1885</v>
      </c>
      <c r="AN52" s="63" t="s">
        <v>473</v>
      </c>
    </row>
    <row r="53" spans="1:40" s="2" customFormat="1" x14ac:dyDescent="0.35">
      <c r="A53" s="63">
        <v>23</v>
      </c>
      <c r="B53" s="63" t="s">
        <v>377</v>
      </c>
      <c r="C53" s="63">
        <v>-0.30759999999999998</v>
      </c>
      <c r="D53" s="63" t="s">
        <v>473</v>
      </c>
      <c r="E53" s="63">
        <v>44</v>
      </c>
      <c r="F53" s="63" t="s">
        <v>393</v>
      </c>
      <c r="G53" s="63">
        <v>-0.27800000000000002</v>
      </c>
      <c r="H53" s="63" t="s">
        <v>473</v>
      </c>
      <c r="I53" s="63">
        <v>5</v>
      </c>
      <c r="J53" s="63" t="s">
        <v>4</v>
      </c>
      <c r="K53" s="63">
        <v>-0.1623</v>
      </c>
      <c r="L53" s="63" t="s">
        <v>473</v>
      </c>
      <c r="M53" s="63">
        <v>44</v>
      </c>
      <c r="N53" s="63" t="s">
        <v>393</v>
      </c>
      <c r="O53" s="63">
        <v>-0.13320000000000001</v>
      </c>
      <c r="P53" s="63" t="s">
        <v>473</v>
      </c>
      <c r="Q53" s="63">
        <v>31</v>
      </c>
      <c r="R53" s="63" t="s">
        <v>380</v>
      </c>
      <c r="S53" s="63">
        <v>-0.25619999999999998</v>
      </c>
      <c r="T53" s="63" t="s">
        <v>473</v>
      </c>
      <c r="U53" s="63">
        <v>15</v>
      </c>
      <c r="V53" s="63" t="s">
        <v>369</v>
      </c>
      <c r="W53" s="63">
        <v>-0.1875</v>
      </c>
      <c r="X53" s="63" t="s">
        <v>473</v>
      </c>
      <c r="Y53" s="63">
        <v>55</v>
      </c>
      <c r="Z53" s="63" t="s">
        <v>22</v>
      </c>
      <c r="AA53" s="63">
        <v>-9.5200000000000007E-2</v>
      </c>
      <c r="AB53" s="63" t="s">
        <v>473</v>
      </c>
      <c r="AC53" s="63">
        <v>18</v>
      </c>
      <c r="AD53" s="63" t="s">
        <v>372</v>
      </c>
      <c r="AE53" s="63">
        <v>-0.111</v>
      </c>
      <c r="AF53" s="63" t="s">
        <v>473</v>
      </c>
      <c r="AG53" s="63">
        <v>29</v>
      </c>
      <c r="AH53" s="63" t="s">
        <v>378</v>
      </c>
      <c r="AI53" s="63">
        <v>0.13389999999999999</v>
      </c>
      <c r="AJ53" s="63" t="s">
        <v>473</v>
      </c>
      <c r="AK53" s="63">
        <v>23</v>
      </c>
      <c r="AL53" s="63" t="s">
        <v>377</v>
      </c>
      <c r="AM53" s="63">
        <v>-0.2019</v>
      </c>
      <c r="AN53" s="63" t="s">
        <v>473</v>
      </c>
    </row>
    <row r="54" spans="1:40" s="2" customFormat="1" x14ac:dyDescent="0.35">
      <c r="A54" s="63">
        <v>40</v>
      </c>
      <c r="B54" s="63" t="s">
        <v>389</v>
      </c>
      <c r="C54" s="63">
        <v>-0.37959999999999999</v>
      </c>
      <c r="D54" s="63" t="s">
        <v>473</v>
      </c>
      <c r="E54" s="63">
        <v>50</v>
      </c>
      <c r="F54" s="63" t="s">
        <v>474</v>
      </c>
      <c r="G54" s="63">
        <v>-0.2833</v>
      </c>
      <c r="H54" s="63" t="s">
        <v>473</v>
      </c>
      <c r="I54" s="63">
        <v>56</v>
      </c>
      <c r="J54" s="63" t="s">
        <v>23</v>
      </c>
      <c r="K54" s="63">
        <v>-0.23200000000000001</v>
      </c>
      <c r="L54" s="63" t="s">
        <v>473</v>
      </c>
      <c r="M54" s="63">
        <v>48</v>
      </c>
      <c r="N54" s="63" t="s">
        <v>397</v>
      </c>
      <c r="O54" s="63">
        <v>-0.16719999999999999</v>
      </c>
      <c r="P54" s="63" t="s">
        <v>473</v>
      </c>
      <c r="Q54" s="63">
        <v>24</v>
      </c>
      <c r="R54" s="63" t="s">
        <v>9</v>
      </c>
      <c r="S54" s="63">
        <v>-0.26140000000000002</v>
      </c>
      <c r="T54" s="63" t="s">
        <v>473</v>
      </c>
      <c r="U54" s="63">
        <v>13</v>
      </c>
      <c r="V54" s="63" t="s">
        <v>367</v>
      </c>
      <c r="W54" s="63">
        <v>-0.19289999999999999</v>
      </c>
      <c r="X54" s="63" t="s">
        <v>473</v>
      </c>
      <c r="Y54" s="63">
        <v>12</v>
      </c>
      <c r="Z54" s="63" t="s">
        <v>366</v>
      </c>
      <c r="AA54" s="63">
        <v>-9.9199999999999997E-2</v>
      </c>
      <c r="AB54" s="63" t="s">
        <v>473</v>
      </c>
      <c r="AC54" s="63">
        <v>3</v>
      </c>
      <c r="AD54" s="63" t="s">
        <v>2</v>
      </c>
      <c r="AE54" s="63">
        <v>-0.17280000000000001</v>
      </c>
      <c r="AF54" s="63" t="s">
        <v>473</v>
      </c>
      <c r="AG54" s="63">
        <v>47</v>
      </c>
      <c r="AH54" s="63" t="s">
        <v>396</v>
      </c>
      <c r="AI54" s="63">
        <v>0.1883</v>
      </c>
      <c r="AJ54" s="63" t="s">
        <v>473</v>
      </c>
      <c r="AK54" s="63">
        <v>51</v>
      </c>
      <c r="AL54" s="63" t="s">
        <v>18</v>
      </c>
      <c r="AM54" s="63">
        <v>-0.24360000000000001</v>
      </c>
      <c r="AN54" s="63" t="s">
        <v>473</v>
      </c>
    </row>
    <row r="55" spans="1:40" s="2" customFormat="1" x14ac:dyDescent="0.35">
      <c r="A55" s="63">
        <v>8</v>
      </c>
      <c r="B55" s="63" t="s">
        <v>362</v>
      </c>
      <c r="C55" s="63">
        <v>-0.39229999999999998</v>
      </c>
      <c r="D55" s="63" t="s">
        <v>473</v>
      </c>
      <c r="E55" s="63">
        <v>24</v>
      </c>
      <c r="F55" s="63" t="s">
        <v>9</v>
      </c>
      <c r="G55" s="63">
        <v>-0.28799999999999998</v>
      </c>
      <c r="H55" s="63" t="s">
        <v>473</v>
      </c>
      <c r="I55" s="63">
        <v>4</v>
      </c>
      <c r="J55" s="63" t="s">
        <v>3</v>
      </c>
      <c r="K55" s="63">
        <v>-0.2374</v>
      </c>
      <c r="L55" s="63" t="s">
        <v>473</v>
      </c>
      <c r="M55" s="63">
        <v>8</v>
      </c>
      <c r="N55" s="63" t="s">
        <v>362</v>
      </c>
      <c r="O55" s="63">
        <v>-0.19969999999999999</v>
      </c>
      <c r="P55" s="63" t="s">
        <v>473</v>
      </c>
      <c r="Q55" s="63">
        <v>44</v>
      </c>
      <c r="R55" s="63" t="s">
        <v>393</v>
      </c>
      <c r="S55" s="63">
        <v>-0.26860000000000001</v>
      </c>
      <c r="T55" s="63" t="s">
        <v>473</v>
      </c>
      <c r="U55" s="63">
        <v>51</v>
      </c>
      <c r="V55" s="63" t="s">
        <v>18</v>
      </c>
      <c r="W55" s="63">
        <v>-0.23599999999999999</v>
      </c>
      <c r="X55" s="63" t="s">
        <v>473</v>
      </c>
      <c r="Y55" s="63">
        <v>47</v>
      </c>
      <c r="Z55" s="63" t="s">
        <v>396</v>
      </c>
      <c r="AA55" s="63">
        <v>-0.1012</v>
      </c>
      <c r="AB55" s="63" t="s">
        <v>473</v>
      </c>
      <c r="AC55" s="63">
        <v>10</v>
      </c>
      <c r="AD55" s="63" t="s">
        <v>364</v>
      </c>
      <c r="AE55" s="63">
        <v>-0.17330000000000001</v>
      </c>
      <c r="AF55" s="63" t="s">
        <v>473</v>
      </c>
      <c r="AG55" s="63">
        <v>51</v>
      </c>
      <c r="AH55" s="63" t="s">
        <v>18</v>
      </c>
      <c r="AI55" s="63">
        <v>0.21590000000000001</v>
      </c>
      <c r="AJ55" s="63" t="s">
        <v>473</v>
      </c>
      <c r="AK55" s="63">
        <v>43</v>
      </c>
      <c r="AL55" s="63" t="s">
        <v>392</v>
      </c>
      <c r="AM55" s="63">
        <v>-0.27</v>
      </c>
      <c r="AN55" s="63" t="s">
        <v>473</v>
      </c>
    </row>
    <row r="56" spans="1:40" s="2" customFormat="1" x14ac:dyDescent="0.35">
      <c r="A56" s="63">
        <v>42</v>
      </c>
      <c r="B56" s="63" t="s">
        <v>391</v>
      </c>
      <c r="C56" s="63">
        <v>-0.42309999999999998</v>
      </c>
      <c r="D56" s="63" t="s">
        <v>473</v>
      </c>
      <c r="E56" s="63">
        <v>32</v>
      </c>
      <c r="F56" s="63" t="s">
        <v>402</v>
      </c>
      <c r="G56" s="63">
        <v>-0.34420000000000001</v>
      </c>
      <c r="H56" s="63" t="s">
        <v>473</v>
      </c>
      <c r="I56" s="63">
        <v>7</v>
      </c>
      <c r="J56" s="63" t="s">
        <v>361</v>
      </c>
      <c r="K56" s="63">
        <v>-0.39219999999999999</v>
      </c>
      <c r="L56" s="63" t="s">
        <v>473</v>
      </c>
      <c r="M56" s="63">
        <v>17</v>
      </c>
      <c r="N56" s="63" t="s">
        <v>371</v>
      </c>
      <c r="O56" s="63">
        <v>-0.26629999999999998</v>
      </c>
      <c r="P56" s="63" t="s">
        <v>473</v>
      </c>
      <c r="Q56" s="63">
        <v>9</v>
      </c>
      <c r="R56" s="63" t="s">
        <v>363</v>
      </c>
      <c r="S56" s="63">
        <v>-0.2707</v>
      </c>
      <c r="T56" s="63" t="s">
        <v>473</v>
      </c>
      <c r="U56" s="63">
        <v>9</v>
      </c>
      <c r="V56" s="63" t="s">
        <v>363</v>
      </c>
      <c r="W56" s="63">
        <v>-0.25269999999999998</v>
      </c>
      <c r="X56" s="63" t="s">
        <v>473</v>
      </c>
      <c r="Y56" s="63">
        <v>17</v>
      </c>
      <c r="Z56" s="63" t="s">
        <v>371</v>
      </c>
      <c r="AA56" s="63">
        <v>-0.10249999999999999</v>
      </c>
      <c r="AB56" s="63" t="s">
        <v>473</v>
      </c>
      <c r="AC56" s="63">
        <v>48</v>
      </c>
      <c r="AD56" s="63" t="s">
        <v>397</v>
      </c>
      <c r="AE56" s="63">
        <v>-0.2213</v>
      </c>
      <c r="AF56" s="63" t="s">
        <v>473</v>
      </c>
      <c r="AG56" s="63">
        <v>55</v>
      </c>
      <c r="AH56" s="63" t="s">
        <v>22</v>
      </c>
      <c r="AI56" s="63">
        <v>0.21870000000000001</v>
      </c>
      <c r="AJ56" s="63" t="s">
        <v>473</v>
      </c>
      <c r="AK56" s="63">
        <v>37</v>
      </c>
      <c r="AL56" s="63" t="s">
        <v>386</v>
      </c>
      <c r="AM56" s="63">
        <v>-0.2792</v>
      </c>
      <c r="AN56" s="63" t="s">
        <v>473</v>
      </c>
    </row>
    <row r="57" spans="1:40" s="2" customFormat="1" x14ac:dyDescent="0.35">
      <c r="A57" s="63">
        <v>46</v>
      </c>
      <c r="B57" s="63" t="s">
        <v>395</v>
      </c>
      <c r="C57" s="63">
        <v>-0.44400000000000001</v>
      </c>
      <c r="D57" s="63" t="s">
        <v>473</v>
      </c>
      <c r="E57" s="63">
        <v>43</v>
      </c>
      <c r="F57" s="63" t="s">
        <v>392</v>
      </c>
      <c r="G57" s="63">
        <v>-0.3533</v>
      </c>
      <c r="H57" s="63" t="s">
        <v>473</v>
      </c>
      <c r="I57" s="63">
        <v>53</v>
      </c>
      <c r="J57" s="63" t="s">
        <v>20</v>
      </c>
      <c r="K57" s="63">
        <v>-0.44290000000000002</v>
      </c>
      <c r="L57" s="63" t="s">
        <v>473</v>
      </c>
      <c r="M57" s="63">
        <v>10</v>
      </c>
      <c r="N57" s="63" t="s">
        <v>364</v>
      </c>
      <c r="O57" s="63">
        <v>-0.2727</v>
      </c>
      <c r="P57" s="63" t="s">
        <v>473</v>
      </c>
      <c r="Q57" s="63">
        <v>50</v>
      </c>
      <c r="R57" s="63" t="s">
        <v>474</v>
      </c>
      <c r="S57" s="63">
        <v>-0.28160000000000002</v>
      </c>
      <c r="T57" s="63" t="s">
        <v>473</v>
      </c>
      <c r="U57" s="63">
        <v>42</v>
      </c>
      <c r="V57" s="63" t="s">
        <v>391</v>
      </c>
      <c r="W57" s="63">
        <v>-0.31190000000000001</v>
      </c>
      <c r="X57" s="63" t="s">
        <v>473</v>
      </c>
      <c r="Y57" s="63">
        <v>10</v>
      </c>
      <c r="Z57" s="63" t="s">
        <v>364</v>
      </c>
      <c r="AA57" s="63">
        <v>-0.10780000000000001</v>
      </c>
      <c r="AB57" s="63" t="s">
        <v>473</v>
      </c>
      <c r="AC57" s="63">
        <v>8</v>
      </c>
      <c r="AD57" s="63" t="s">
        <v>362</v>
      </c>
      <c r="AE57" s="63">
        <v>-0.22370000000000001</v>
      </c>
      <c r="AF57" s="63" t="s">
        <v>473</v>
      </c>
      <c r="AG57" s="63">
        <v>20</v>
      </c>
      <c r="AH57" s="63" t="s">
        <v>374</v>
      </c>
      <c r="AI57" s="63">
        <v>0.2215</v>
      </c>
      <c r="AJ57" s="63" t="s">
        <v>473</v>
      </c>
      <c r="AK57" s="63">
        <v>30</v>
      </c>
      <c r="AL57" s="63" t="s">
        <v>379</v>
      </c>
      <c r="AM57" s="63">
        <v>-0.30030000000000001</v>
      </c>
      <c r="AN57" s="63" t="s">
        <v>473</v>
      </c>
    </row>
    <row r="58" spans="1:40" s="2" customFormat="1" x14ac:dyDescent="0.35">
      <c r="A58" s="63">
        <v>37</v>
      </c>
      <c r="B58" s="63" t="s">
        <v>386</v>
      </c>
      <c r="C58" s="63">
        <v>-0.50280000000000002</v>
      </c>
      <c r="D58" s="63" t="s">
        <v>473</v>
      </c>
      <c r="E58" s="63">
        <v>47</v>
      </c>
      <c r="F58" s="63" t="s">
        <v>396</v>
      </c>
      <c r="G58" s="63">
        <v>-0.42670000000000002</v>
      </c>
      <c r="H58" s="63" t="s">
        <v>473</v>
      </c>
      <c r="I58" s="63">
        <v>44</v>
      </c>
      <c r="J58" s="63" t="s">
        <v>393</v>
      </c>
      <c r="K58" s="63">
        <v>-0.80449999999999999</v>
      </c>
      <c r="L58" s="63" t="s">
        <v>473</v>
      </c>
      <c r="M58" s="63">
        <v>4</v>
      </c>
      <c r="N58" s="63" t="s">
        <v>3</v>
      </c>
      <c r="O58" s="63">
        <v>-0.3105</v>
      </c>
      <c r="P58" s="63" t="s">
        <v>473</v>
      </c>
      <c r="Q58" s="63">
        <v>40</v>
      </c>
      <c r="R58" s="63" t="s">
        <v>389</v>
      </c>
      <c r="S58" s="63">
        <v>-0.28360000000000002</v>
      </c>
      <c r="T58" s="63" t="s">
        <v>473</v>
      </c>
      <c r="U58" s="63">
        <v>30</v>
      </c>
      <c r="V58" s="63" t="s">
        <v>379</v>
      </c>
      <c r="W58" s="63">
        <v>-0.31759999999999999</v>
      </c>
      <c r="X58" s="63" t="s">
        <v>473</v>
      </c>
      <c r="Y58" s="63">
        <v>7</v>
      </c>
      <c r="Z58" s="63" t="s">
        <v>361</v>
      </c>
      <c r="AA58" s="63">
        <v>-0.22550000000000001</v>
      </c>
      <c r="AB58" s="63" t="s">
        <v>473</v>
      </c>
      <c r="AC58" s="63">
        <v>26</v>
      </c>
      <c r="AD58" s="63" t="s">
        <v>11</v>
      </c>
      <c r="AE58" s="63">
        <v>-0.23400000000000001</v>
      </c>
      <c r="AF58" s="63" t="s">
        <v>473</v>
      </c>
      <c r="AG58" s="63">
        <v>10</v>
      </c>
      <c r="AH58" s="63" t="s">
        <v>364</v>
      </c>
      <c r="AI58" s="63">
        <v>0.27960000000000002</v>
      </c>
      <c r="AJ58" s="63" t="s">
        <v>473</v>
      </c>
      <c r="AK58" s="63">
        <v>46</v>
      </c>
      <c r="AL58" s="63" t="s">
        <v>395</v>
      </c>
      <c r="AM58" s="63">
        <v>-0.30669999999999997</v>
      </c>
      <c r="AN58" s="63" t="s">
        <v>473</v>
      </c>
    </row>
    <row r="59" spans="1:40" s="2" customFormat="1" x14ac:dyDescent="0.35">
      <c r="A59" s="63">
        <v>13</v>
      </c>
      <c r="B59" s="63" t="s">
        <v>367</v>
      </c>
      <c r="C59" s="63">
        <v>-0.56510000000000005</v>
      </c>
      <c r="D59" s="63" t="s">
        <v>473</v>
      </c>
      <c r="E59" s="63">
        <v>17</v>
      </c>
      <c r="F59" s="63" t="s">
        <v>371</v>
      </c>
      <c r="G59" s="63">
        <v>-0.51019999999999999</v>
      </c>
      <c r="H59" s="63" t="s">
        <v>473</v>
      </c>
      <c r="I59" s="63">
        <v>21</v>
      </c>
      <c r="J59" s="63" t="s">
        <v>375</v>
      </c>
      <c r="K59" s="63">
        <v>-0.80579999999999996</v>
      </c>
      <c r="L59" s="63" t="s">
        <v>473</v>
      </c>
      <c r="M59" s="63">
        <v>1</v>
      </c>
      <c r="N59" s="63" t="s">
        <v>0</v>
      </c>
      <c r="O59" s="63">
        <v>-0.45</v>
      </c>
      <c r="P59" s="63" t="s">
        <v>473</v>
      </c>
      <c r="Q59" s="63">
        <v>53</v>
      </c>
      <c r="R59" s="63" t="s">
        <v>20</v>
      </c>
      <c r="S59" s="63">
        <v>-0.28420000000000001</v>
      </c>
      <c r="T59" s="63" t="s">
        <v>473</v>
      </c>
      <c r="U59" s="63">
        <v>40</v>
      </c>
      <c r="V59" s="63" t="s">
        <v>389</v>
      </c>
      <c r="W59" s="63">
        <v>-0.32129999999999997</v>
      </c>
      <c r="X59" s="63" t="s">
        <v>473</v>
      </c>
      <c r="Y59" s="63">
        <v>29</v>
      </c>
      <c r="Z59" s="63" t="s">
        <v>378</v>
      </c>
      <c r="AA59" s="63">
        <v>-0.26090000000000002</v>
      </c>
      <c r="AB59" s="63" t="s">
        <v>473</v>
      </c>
      <c r="AC59" s="63">
        <v>17</v>
      </c>
      <c r="AD59" s="63" t="s">
        <v>371</v>
      </c>
      <c r="AE59" s="63">
        <v>-0.31969999999999998</v>
      </c>
      <c r="AF59" s="63" t="s">
        <v>473</v>
      </c>
      <c r="AG59" s="63">
        <v>8</v>
      </c>
      <c r="AH59" s="63" t="s">
        <v>362</v>
      </c>
      <c r="AI59" s="63">
        <v>0.39140000000000003</v>
      </c>
      <c r="AJ59" s="63" t="s">
        <v>473</v>
      </c>
      <c r="AK59" s="63">
        <v>13</v>
      </c>
      <c r="AL59" s="63" t="s">
        <v>367</v>
      </c>
      <c r="AM59" s="63">
        <v>-0.38900000000000001</v>
      </c>
      <c r="AN59" s="63" t="s">
        <v>473</v>
      </c>
    </row>
    <row r="60" spans="1:40" s="2" customFormat="1" x14ac:dyDescent="0.35">
      <c r="A60" s="63">
        <v>9</v>
      </c>
      <c r="B60" s="63" t="s">
        <v>363</v>
      </c>
      <c r="C60" s="63">
        <v>-0.65890000000000004</v>
      </c>
      <c r="D60" s="63" t="s">
        <v>473</v>
      </c>
      <c r="E60" s="63">
        <v>8</v>
      </c>
      <c r="F60" s="63" t="s">
        <v>362</v>
      </c>
      <c r="G60" s="63">
        <v>-0.54300000000000004</v>
      </c>
      <c r="H60" s="63" t="s">
        <v>473</v>
      </c>
      <c r="I60" s="63">
        <v>50</v>
      </c>
      <c r="J60" s="63" t="s">
        <v>474</v>
      </c>
      <c r="K60" s="63">
        <v>-0.80920000000000003</v>
      </c>
      <c r="L60" s="63" t="s">
        <v>473</v>
      </c>
      <c r="M60" s="63">
        <v>27</v>
      </c>
      <c r="N60" s="63" t="s">
        <v>12</v>
      </c>
      <c r="O60" s="63">
        <v>-0.45860000000000001</v>
      </c>
      <c r="P60" s="63" t="s">
        <v>473</v>
      </c>
      <c r="Q60" s="63">
        <v>42</v>
      </c>
      <c r="R60" s="63" t="s">
        <v>391</v>
      </c>
      <c r="S60" s="63">
        <v>-0.34110000000000001</v>
      </c>
      <c r="T60" s="63" t="s">
        <v>473</v>
      </c>
      <c r="U60" s="63">
        <v>47</v>
      </c>
      <c r="V60" s="63" t="s">
        <v>396</v>
      </c>
      <c r="W60" s="63">
        <v>-0.35299999999999998</v>
      </c>
      <c r="X60" s="63" t="s">
        <v>473</v>
      </c>
      <c r="Y60" s="63">
        <v>32</v>
      </c>
      <c r="Z60" s="63" t="s">
        <v>402</v>
      </c>
      <c r="AA60" s="63">
        <v>-0.38400000000000001</v>
      </c>
      <c r="AB60" s="63" t="s">
        <v>473</v>
      </c>
      <c r="AC60" s="63">
        <v>29</v>
      </c>
      <c r="AD60" s="63" t="s">
        <v>378</v>
      </c>
      <c r="AE60" s="63">
        <v>-0.45829999999999999</v>
      </c>
      <c r="AF60" s="63" t="s">
        <v>473</v>
      </c>
      <c r="AG60" s="63">
        <v>53</v>
      </c>
      <c r="AH60" s="63" t="s">
        <v>20</v>
      </c>
      <c r="AI60" s="63">
        <v>0.42170000000000002</v>
      </c>
      <c r="AJ60" s="63" t="s">
        <v>473</v>
      </c>
      <c r="AK60" s="63">
        <v>10</v>
      </c>
      <c r="AL60" s="63" t="s">
        <v>364</v>
      </c>
      <c r="AM60" s="63">
        <v>-0.39379999999999998</v>
      </c>
      <c r="AN60" s="63" t="s">
        <v>473</v>
      </c>
    </row>
    <row r="61" spans="1:40" s="2" customFormat="1" x14ac:dyDescent="0.35">
      <c r="A61" s="64">
        <v>30</v>
      </c>
      <c r="B61" s="64" t="s">
        <v>379</v>
      </c>
      <c r="C61" s="64">
        <v>-0.73850000000000005</v>
      </c>
      <c r="D61" s="64" t="s">
        <v>473</v>
      </c>
      <c r="E61" s="64">
        <v>11</v>
      </c>
      <c r="F61" s="64" t="s">
        <v>365</v>
      </c>
      <c r="G61" s="64">
        <v>-0.56220000000000003</v>
      </c>
      <c r="H61" s="64" t="s">
        <v>473</v>
      </c>
      <c r="I61" s="64">
        <v>24</v>
      </c>
      <c r="J61" s="64" t="s">
        <v>9</v>
      </c>
      <c r="K61" s="64">
        <v>-0.8226</v>
      </c>
      <c r="L61" s="64" t="s">
        <v>473</v>
      </c>
      <c r="M61" s="64">
        <v>31</v>
      </c>
      <c r="N61" s="64" t="s">
        <v>380</v>
      </c>
      <c r="O61" s="64">
        <v>-0.68359999999999999</v>
      </c>
      <c r="P61" s="64" t="s">
        <v>473</v>
      </c>
      <c r="Q61" s="64">
        <v>30</v>
      </c>
      <c r="R61" s="64" t="s">
        <v>379</v>
      </c>
      <c r="S61" s="64">
        <v>-0.42609999999999998</v>
      </c>
      <c r="T61" s="64" t="s">
        <v>473</v>
      </c>
      <c r="U61" s="64">
        <v>17</v>
      </c>
      <c r="V61" s="64" t="s">
        <v>371</v>
      </c>
      <c r="W61" s="64">
        <v>-0.42580000000000001</v>
      </c>
      <c r="X61" s="64" t="s">
        <v>473</v>
      </c>
      <c r="Y61" s="64">
        <v>27</v>
      </c>
      <c r="Z61" s="64" t="s">
        <v>12</v>
      </c>
      <c r="AA61" s="64">
        <v>-0.52639999999999998</v>
      </c>
      <c r="AB61" s="64" t="s">
        <v>473</v>
      </c>
      <c r="AC61" s="64">
        <v>31</v>
      </c>
      <c r="AD61" s="64" t="s">
        <v>380</v>
      </c>
      <c r="AE61" s="64">
        <v>-0.48409999999999997</v>
      </c>
      <c r="AF61" s="64" t="s">
        <v>473</v>
      </c>
      <c r="AG61" s="64">
        <v>2</v>
      </c>
      <c r="AH61" s="64" t="s">
        <v>1</v>
      </c>
      <c r="AI61" s="64">
        <v>0.50739999999999996</v>
      </c>
      <c r="AJ61" s="64" t="s">
        <v>473</v>
      </c>
      <c r="AK61" s="64">
        <v>9</v>
      </c>
      <c r="AL61" s="64" t="s">
        <v>363</v>
      </c>
      <c r="AM61" s="64">
        <v>-0.41510000000000002</v>
      </c>
      <c r="AN61" s="64" t="s">
        <v>473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272CA-3619-4C95-ABD6-B7120593FF7A}">
  <dimension ref="A1:AN24"/>
  <sheetViews>
    <sheetView workbookViewId="0">
      <selection activeCell="AP18" sqref="AP18"/>
    </sheetView>
  </sheetViews>
  <sheetFormatPr defaultColWidth="20.1796875" defaultRowHeight="14.5" x14ac:dyDescent="0.35"/>
  <cols>
    <col min="1" max="1" width="11.36328125" customWidth="1"/>
    <col min="2" max="2" width="24.7265625" bestFit="1" customWidth="1"/>
    <col min="3" max="4" width="8" customWidth="1"/>
    <col min="5" max="5" width="9.453125" style="2" customWidth="1"/>
    <col min="6" max="6" width="15.81640625" bestFit="1" customWidth="1"/>
    <col min="7" max="8" width="9.26953125" customWidth="1"/>
    <col min="9" max="9" width="10.54296875" customWidth="1"/>
    <col min="10" max="10" width="15.81640625" bestFit="1" customWidth="1"/>
    <col min="11" max="12" width="9.08984375" customWidth="1"/>
    <col min="13" max="13" width="9.1796875" customWidth="1"/>
    <col min="14" max="14" width="16.1796875" customWidth="1"/>
    <col min="15" max="16" width="9.36328125" customWidth="1"/>
    <col min="17" max="17" width="11.54296875" customWidth="1"/>
    <col min="18" max="18" width="15.81640625" bestFit="1" customWidth="1"/>
    <col min="19" max="20" width="8.81640625" customWidth="1"/>
    <col min="21" max="21" width="11.7265625" customWidth="1"/>
    <col min="22" max="22" width="16.54296875" customWidth="1"/>
    <col min="23" max="23" width="8" bestFit="1" customWidth="1"/>
    <col min="24" max="24" width="9.7265625" customWidth="1"/>
    <col min="25" max="25" width="9" customWidth="1"/>
    <col min="26" max="26" width="15.81640625" bestFit="1" customWidth="1"/>
    <col min="27" max="27" width="8.7265625" customWidth="1"/>
    <col min="28" max="28" width="7.36328125" customWidth="1"/>
    <col min="29" max="29" width="10.1796875" customWidth="1"/>
    <col min="30" max="30" width="15.81640625" bestFit="1" customWidth="1"/>
    <col min="31" max="32" width="8.7265625" customWidth="1"/>
    <col min="33" max="33" width="9.453125" customWidth="1"/>
    <col min="34" max="34" width="15.81640625" bestFit="1" customWidth="1"/>
    <col min="35" max="36" width="8.453125" customWidth="1"/>
    <col min="37" max="37" width="9.453125" customWidth="1"/>
    <col min="38" max="38" width="15.81640625" bestFit="1" customWidth="1"/>
    <col min="39" max="39" width="8" bestFit="1" customWidth="1"/>
    <col min="40" max="40" width="7.6328125" customWidth="1"/>
  </cols>
  <sheetData>
    <row r="1" spans="1:40" x14ac:dyDescent="0.35">
      <c r="E1"/>
    </row>
    <row r="2" spans="1:40" x14ac:dyDescent="0.35">
      <c r="E2"/>
    </row>
    <row r="3" spans="1:40" x14ac:dyDescent="0.35">
      <c r="E3"/>
    </row>
    <row r="4" spans="1:40" x14ac:dyDescent="0.35">
      <c r="E4"/>
    </row>
    <row r="6" spans="1:40" ht="30" customHeight="1" x14ac:dyDescent="0.35">
      <c r="A6" s="74" t="s">
        <v>475</v>
      </c>
      <c r="B6" s="74" t="s">
        <v>476</v>
      </c>
      <c r="C6" s="74" t="s">
        <v>477</v>
      </c>
      <c r="D6" s="74" t="s">
        <v>478</v>
      </c>
      <c r="E6" s="74" t="s">
        <v>475</v>
      </c>
      <c r="F6" s="74" t="s">
        <v>476</v>
      </c>
      <c r="G6" s="74" t="s">
        <v>479</v>
      </c>
      <c r="H6" s="74" t="s">
        <v>480</v>
      </c>
      <c r="I6" s="74" t="s">
        <v>475</v>
      </c>
      <c r="J6" s="74" t="s">
        <v>476</v>
      </c>
      <c r="K6" s="74" t="s">
        <v>481</v>
      </c>
      <c r="L6" s="74" t="s">
        <v>482</v>
      </c>
      <c r="M6" s="74" t="s">
        <v>475</v>
      </c>
      <c r="N6" s="74" t="s">
        <v>476</v>
      </c>
      <c r="O6" s="74" t="s">
        <v>483</v>
      </c>
      <c r="P6" s="74" t="s">
        <v>484</v>
      </c>
      <c r="Q6" s="74" t="s">
        <v>475</v>
      </c>
      <c r="R6" s="74" t="s">
        <v>476</v>
      </c>
      <c r="S6" s="74" t="s">
        <v>485</v>
      </c>
      <c r="T6" s="74" t="s">
        <v>486</v>
      </c>
      <c r="U6" s="74" t="s">
        <v>475</v>
      </c>
      <c r="V6" s="74" t="s">
        <v>476</v>
      </c>
      <c r="W6" s="74" t="s">
        <v>487</v>
      </c>
      <c r="X6" s="74" t="s">
        <v>488</v>
      </c>
      <c r="Y6" s="74" t="s">
        <v>475</v>
      </c>
      <c r="Z6" s="74" t="s">
        <v>476</v>
      </c>
      <c r="AA6" s="74" t="s">
        <v>489</v>
      </c>
      <c r="AB6" s="74" t="s">
        <v>490</v>
      </c>
      <c r="AC6" s="74" t="s">
        <v>475</v>
      </c>
      <c r="AD6" s="74" t="s">
        <v>476</v>
      </c>
      <c r="AE6" s="74" t="s">
        <v>491</v>
      </c>
      <c r="AF6" s="74" t="s">
        <v>492</v>
      </c>
      <c r="AG6" s="74" t="s">
        <v>475</v>
      </c>
      <c r="AH6" s="74" t="s">
        <v>476</v>
      </c>
      <c r="AI6" s="74" t="s">
        <v>493</v>
      </c>
      <c r="AJ6" s="74" t="s">
        <v>494</v>
      </c>
      <c r="AK6" s="74" t="s">
        <v>475</v>
      </c>
      <c r="AL6" s="74" t="s">
        <v>476</v>
      </c>
      <c r="AM6" s="74" t="s">
        <v>495</v>
      </c>
      <c r="AN6" s="74" t="s">
        <v>496</v>
      </c>
    </row>
    <row r="7" spans="1:40" x14ac:dyDescent="0.35">
      <c r="A7" s="128">
        <v>16</v>
      </c>
      <c r="B7" s="129" t="s">
        <v>586</v>
      </c>
      <c r="C7" s="124">
        <v>0.24049999999999999</v>
      </c>
      <c r="D7" s="124">
        <v>1.54E-2</v>
      </c>
      <c r="E7" s="128">
        <v>9</v>
      </c>
      <c r="F7" s="129" t="s">
        <v>305</v>
      </c>
      <c r="G7" s="124">
        <v>0.2132</v>
      </c>
      <c r="H7" s="124">
        <v>3.2300000000000002E-2</v>
      </c>
      <c r="I7" s="2">
        <v>15</v>
      </c>
      <c r="J7" t="s">
        <v>308</v>
      </c>
      <c r="K7" s="39">
        <v>0.1731</v>
      </c>
      <c r="L7" s="39">
        <v>8.3500000000000005E-2</v>
      </c>
      <c r="M7" s="128">
        <v>14</v>
      </c>
      <c r="N7" s="129" t="s">
        <v>307</v>
      </c>
      <c r="O7" s="124">
        <v>0.20100000000000001</v>
      </c>
      <c r="P7" s="124">
        <v>4.3900000000000002E-2</v>
      </c>
      <c r="Q7" s="2">
        <v>1</v>
      </c>
      <c r="R7" t="s">
        <v>320</v>
      </c>
      <c r="S7" s="121">
        <v>0.16270000000000001</v>
      </c>
      <c r="T7" s="121">
        <v>0.1041</v>
      </c>
      <c r="U7" s="2">
        <v>4</v>
      </c>
      <c r="V7" t="s">
        <v>497</v>
      </c>
      <c r="W7" s="39">
        <v>0.1239</v>
      </c>
      <c r="X7" s="39">
        <v>0.217</v>
      </c>
      <c r="Y7" s="63">
        <v>2</v>
      </c>
      <c r="Z7" s="58" t="s">
        <v>321</v>
      </c>
      <c r="AA7" s="119">
        <v>0.2636</v>
      </c>
      <c r="AB7" s="119">
        <v>7.7000000000000002E-3</v>
      </c>
      <c r="AC7" s="128">
        <v>1</v>
      </c>
      <c r="AD7" s="129" t="s">
        <v>320</v>
      </c>
      <c r="AE7" s="124">
        <v>0.2064</v>
      </c>
      <c r="AF7" s="124">
        <v>3.8399999999999997E-2</v>
      </c>
      <c r="AG7" s="128">
        <v>7</v>
      </c>
      <c r="AH7" s="129" t="s">
        <v>498</v>
      </c>
      <c r="AI7" s="124">
        <v>0.2301</v>
      </c>
      <c r="AJ7" s="124">
        <v>2.06E-2</v>
      </c>
      <c r="AK7" s="2">
        <v>13</v>
      </c>
      <c r="AL7" t="s">
        <v>499</v>
      </c>
      <c r="AM7" s="39">
        <v>0.18890000000000001</v>
      </c>
      <c r="AN7" s="39">
        <v>5.8500000000000003E-2</v>
      </c>
    </row>
    <row r="8" spans="1:40" x14ac:dyDescent="0.35">
      <c r="A8" s="128">
        <v>6</v>
      </c>
      <c r="B8" s="129" t="s">
        <v>591</v>
      </c>
      <c r="C8" s="124">
        <v>0.2276</v>
      </c>
      <c r="D8" s="124">
        <v>2.2100000000000002E-2</v>
      </c>
      <c r="E8" s="2">
        <v>14</v>
      </c>
      <c r="F8" t="s">
        <v>307</v>
      </c>
      <c r="G8" s="39">
        <v>0.16600000000000001</v>
      </c>
      <c r="H8" s="39">
        <v>9.7100000000000006E-2</v>
      </c>
      <c r="I8" s="2">
        <v>13</v>
      </c>
      <c r="J8" t="s">
        <v>499</v>
      </c>
      <c r="K8" s="39">
        <v>0.13100000000000001</v>
      </c>
      <c r="L8" s="39">
        <v>0.1915</v>
      </c>
      <c r="M8" s="2">
        <v>9</v>
      </c>
      <c r="N8" t="s">
        <v>305</v>
      </c>
      <c r="O8" s="39">
        <v>0.1764</v>
      </c>
      <c r="P8" s="39">
        <v>7.7700000000000005E-2</v>
      </c>
      <c r="Q8" s="2">
        <v>8</v>
      </c>
      <c r="R8" t="s">
        <v>501</v>
      </c>
      <c r="S8" s="121">
        <v>0.12470000000000001</v>
      </c>
      <c r="T8" s="121">
        <v>0.214</v>
      </c>
      <c r="U8" s="2">
        <v>3</v>
      </c>
      <c r="V8" t="s">
        <v>322</v>
      </c>
      <c r="W8" s="39">
        <v>0.12280000000000001</v>
      </c>
      <c r="X8" s="39">
        <v>0.22109999999999999</v>
      </c>
      <c r="Y8" s="128">
        <v>5</v>
      </c>
      <c r="Z8" s="129" t="s">
        <v>502</v>
      </c>
      <c r="AA8" s="124">
        <v>0.2203</v>
      </c>
      <c r="AB8" s="124">
        <v>2.6800000000000001E-2</v>
      </c>
      <c r="AC8" s="2">
        <v>10</v>
      </c>
      <c r="AD8" t="s">
        <v>306</v>
      </c>
      <c r="AE8" s="39">
        <v>0.14280000000000001</v>
      </c>
      <c r="AF8" s="39">
        <v>0.15440000000000001</v>
      </c>
      <c r="AG8" s="128">
        <v>13</v>
      </c>
      <c r="AH8" s="129" t="s">
        <v>499</v>
      </c>
      <c r="AI8" s="124">
        <v>0.19570000000000001</v>
      </c>
      <c r="AJ8" s="124">
        <v>4.99E-2</v>
      </c>
      <c r="AK8" s="2">
        <v>11</v>
      </c>
      <c r="AL8" t="s">
        <v>503</v>
      </c>
      <c r="AM8" s="39">
        <v>0.1235</v>
      </c>
      <c r="AN8" s="39">
        <v>0.21870000000000001</v>
      </c>
    </row>
    <row r="9" spans="1:40" x14ac:dyDescent="0.35">
      <c r="A9" s="128">
        <v>7</v>
      </c>
      <c r="B9" s="129" t="s">
        <v>592</v>
      </c>
      <c r="C9" s="124">
        <v>0.20250000000000001</v>
      </c>
      <c r="D9" s="124">
        <v>4.2200000000000001E-2</v>
      </c>
      <c r="E9" s="2">
        <v>17</v>
      </c>
      <c r="F9" t="s">
        <v>310</v>
      </c>
      <c r="G9" s="39">
        <v>0.14180000000000001</v>
      </c>
      <c r="H9" s="39">
        <v>0.1573</v>
      </c>
      <c r="I9" s="2">
        <v>18</v>
      </c>
      <c r="J9" t="s">
        <v>311</v>
      </c>
      <c r="K9" s="39">
        <v>0.1051</v>
      </c>
      <c r="L9" s="39">
        <v>0.29570000000000002</v>
      </c>
      <c r="M9" s="2">
        <v>8</v>
      </c>
      <c r="N9" t="s">
        <v>501</v>
      </c>
      <c r="O9" s="39">
        <v>0.1595</v>
      </c>
      <c r="P9" s="39">
        <v>0.1111</v>
      </c>
      <c r="Q9" s="2">
        <v>10</v>
      </c>
      <c r="R9" t="s">
        <v>306</v>
      </c>
      <c r="S9" s="121">
        <v>4.8800000000000003E-2</v>
      </c>
      <c r="T9" s="121">
        <v>0.628</v>
      </c>
      <c r="U9" s="2">
        <v>12</v>
      </c>
      <c r="V9" t="s">
        <v>504</v>
      </c>
      <c r="W9" s="39">
        <v>0.1008</v>
      </c>
      <c r="X9" s="39">
        <v>0.31609999999999999</v>
      </c>
      <c r="Y9" s="128">
        <v>4</v>
      </c>
      <c r="Z9" s="129" t="s">
        <v>497</v>
      </c>
      <c r="AA9" s="124">
        <v>0.20580000000000001</v>
      </c>
      <c r="AB9" s="124">
        <v>3.8899999999999997E-2</v>
      </c>
      <c r="AC9" s="2">
        <v>13</v>
      </c>
      <c r="AD9" t="s">
        <v>499</v>
      </c>
      <c r="AE9" s="39">
        <v>0.13619999999999999</v>
      </c>
      <c r="AF9" s="39">
        <v>0.1744</v>
      </c>
      <c r="AG9" s="2">
        <v>4</v>
      </c>
      <c r="AH9" t="s">
        <v>497</v>
      </c>
      <c r="AI9" s="39">
        <v>0.15490000000000001</v>
      </c>
      <c r="AJ9" s="39">
        <v>0.122</v>
      </c>
      <c r="AK9" s="2">
        <v>4</v>
      </c>
      <c r="AL9" t="s">
        <v>497</v>
      </c>
      <c r="AM9" s="39">
        <v>0.1176</v>
      </c>
      <c r="AN9" s="39">
        <v>0.2414</v>
      </c>
    </row>
    <row r="10" spans="1:40" x14ac:dyDescent="0.35">
      <c r="A10" s="2">
        <v>10</v>
      </c>
      <c r="B10" t="s">
        <v>580</v>
      </c>
      <c r="C10" s="39">
        <v>0.1032</v>
      </c>
      <c r="D10" s="39">
        <v>0.30449999999999999</v>
      </c>
      <c r="E10" s="2">
        <v>10</v>
      </c>
      <c r="F10" t="s">
        <v>306</v>
      </c>
      <c r="G10" s="39">
        <v>0.1188</v>
      </c>
      <c r="H10" s="39">
        <v>0.2366</v>
      </c>
      <c r="I10" s="2">
        <v>17</v>
      </c>
      <c r="J10" t="s">
        <v>310</v>
      </c>
      <c r="K10" s="39">
        <v>0.1028</v>
      </c>
      <c r="L10" s="39">
        <v>0.30640000000000001</v>
      </c>
      <c r="M10" s="2">
        <v>7</v>
      </c>
      <c r="N10" t="s">
        <v>498</v>
      </c>
      <c r="O10" s="39">
        <v>0.12659999999999999</v>
      </c>
      <c r="P10" s="39">
        <v>0.2072</v>
      </c>
      <c r="Q10" s="2">
        <v>18</v>
      </c>
      <c r="R10" t="s">
        <v>311</v>
      </c>
      <c r="S10" s="121">
        <v>2.6200000000000001E-2</v>
      </c>
      <c r="T10" s="121">
        <v>0.79469999999999996</v>
      </c>
      <c r="U10" s="2">
        <v>10</v>
      </c>
      <c r="V10" t="s">
        <v>306</v>
      </c>
      <c r="W10" s="39">
        <v>0.1002</v>
      </c>
      <c r="X10" s="39">
        <v>0.31869999999999998</v>
      </c>
      <c r="Y10" s="128">
        <v>11</v>
      </c>
      <c r="Z10" s="129" t="s">
        <v>503</v>
      </c>
      <c r="AA10" s="124">
        <v>0.1983</v>
      </c>
      <c r="AB10" s="124">
        <v>4.6800000000000001E-2</v>
      </c>
      <c r="AC10" s="2">
        <v>3</v>
      </c>
      <c r="AD10" t="s">
        <v>322</v>
      </c>
      <c r="AE10" s="39">
        <v>9.5299999999999996E-2</v>
      </c>
      <c r="AF10" s="39">
        <v>0.34339999999999998</v>
      </c>
      <c r="AG10" s="2">
        <v>6</v>
      </c>
      <c r="AH10" t="s">
        <v>500</v>
      </c>
      <c r="AI10" s="39">
        <v>0.1231</v>
      </c>
      <c r="AJ10" s="39">
        <v>0.21990000000000001</v>
      </c>
      <c r="AK10" s="2">
        <v>5</v>
      </c>
      <c r="AL10" t="s">
        <v>502</v>
      </c>
      <c r="AM10" s="39">
        <v>0.1115</v>
      </c>
      <c r="AN10" s="39">
        <v>0.26690000000000003</v>
      </c>
    </row>
    <row r="11" spans="1:40" x14ac:dyDescent="0.35">
      <c r="A11" s="2">
        <v>9</v>
      </c>
      <c r="B11" t="s">
        <v>305</v>
      </c>
      <c r="C11" s="39">
        <v>6.6400000000000001E-2</v>
      </c>
      <c r="D11" s="39">
        <v>0.50960000000000005</v>
      </c>
      <c r="E11" s="2">
        <v>6</v>
      </c>
      <c r="F11" t="s">
        <v>500</v>
      </c>
      <c r="G11" s="39">
        <v>8.8499999999999995E-2</v>
      </c>
      <c r="H11" s="39">
        <v>0.37890000000000001</v>
      </c>
      <c r="I11" s="2">
        <v>2</v>
      </c>
      <c r="J11" t="s">
        <v>321</v>
      </c>
      <c r="K11" s="39">
        <v>9.1600000000000001E-2</v>
      </c>
      <c r="L11" s="39">
        <v>0.36230000000000001</v>
      </c>
      <c r="M11" s="2">
        <v>15</v>
      </c>
      <c r="N11" t="s">
        <v>308</v>
      </c>
      <c r="O11" s="39">
        <v>0.10879999999999999</v>
      </c>
      <c r="P11" s="39">
        <v>0.2787</v>
      </c>
      <c r="Q11" s="2">
        <v>5</v>
      </c>
      <c r="R11" t="s">
        <v>502</v>
      </c>
      <c r="S11" s="121">
        <v>2.5700000000000001E-2</v>
      </c>
      <c r="T11" s="121">
        <v>0.7984</v>
      </c>
      <c r="U11" s="2">
        <v>11</v>
      </c>
      <c r="V11" t="s">
        <v>503</v>
      </c>
      <c r="W11" s="39">
        <v>9.5500000000000002E-2</v>
      </c>
      <c r="X11" s="39">
        <v>0.34229999999999999</v>
      </c>
      <c r="Y11" s="2">
        <v>18</v>
      </c>
      <c r="Z11" t="s">
        <v>311</v>
      </c>
      <c r="AA11" s="39">
        <v>0.1066</v>
      </c>
      <c r="AB11" s="39">
        <v>0.28849999999999998</v>
      </c>
      <c r="AC11" s="2">
        <v>16</v>
      </c>
      <c r="AD11" t="s">
        <v>309</v>
      </c>
      <c r="AE11" s="39">
        <v>4.3400000000000001E-2</v>
      </c>
      <c r="AF11" s="39">
        <v>0.6663</v>
      </c>
      <c r="AG11" s="2">
        <v>5</v>
      </c>
      <c r="AH11" t="s">
        <v>502</v>
      </c>
      <c r="AI11" s="39">
        <v>0.1188</v>
      </c>
      <c r="AJ11" s="39">
        <v>0.23680000000000001</v>
      </c>
      <c r="AK11" s="2">
        <v>3</v>
      </c>
      <c r="AL11" t="s">
        <v>322</v>
      </c>
      <c r="AM11" s="39">
        <v>8.7499999999999994E-2</v>
      </c>
      <c r="AN11" s="39">
        <v>0.38419999999999999</v>
      </c>
    </row>
    <row r="12" spans="1:40" x14ac:dyDescent="0.35">
      <c r="A12" s="2">
        <v>4</v>
      </c>
      <c r="B12" t="s">
        <v>589</v>
      </c>
      <c r="C12" s="39">
        <v>-9.35E-2</v>
      </c>
      <c r="D12" s="39">
        <v>0.35249999999999998</v>
      </c>
      <c r="E12" s="2">
        <v>18</v>
      </c>
      <c r="F12" t="s">
        <v>311</v>
      </c>
      <c r="G12" s="39">
        <v>6.5500000000000003E-2</v>
      </c>
      <c r="H12" s="39">
        <v>0.51529999999999998</v>
      </c>
      <c r="I12" s="2">
        <v>11</v>
      </c>
      <c r="J12" t="s">
        <v>503</v>
      </c>
      <c r="K12" s="39">
        <v>6.88E-2</v>
      </c>
      <c r="L12" s="39">
        <v>0.49409999999999998</v>
      </c>
      <c r="M12" s="2">
        <v>6</v>
      </c>
      <c r="N12" t="s">
        <v>500</v>
      </c>
      <c r="O12" s="39">
        <v>0.108</v>
      </c>
      <c r="P12" s="39">
        <v>0.2823</v>
      </c>
      <c r="Q12" s="2">
        <v>16</v>
      </c>
      <c r="R12" t="s">
        <v>309</v>
      </c>
      <c r="S12" s="121">
        <v>2.1999999999999999E-2</v>
      </c>
      <c r="T12" s="121">
        <v>0.82709999999999995</v>
      </c>
      <c r="U12" s="2">
        <v>5</v>
      </c>
      <c r="V12" t="s">
        <v>502</v>
      </c>
      <c r="W12" s="39">
        <v>9.4899999999999998E-2</v>
      </c>
      <c r="X12" s="39">
        <v>0.3453</v>
      </c>
      <c r="Y12" s="2">
        <v>12</v>
      </c>
      <c r="Z12" t="s">
        <v>504</v>
      </c>
      <c r="AA12" s="39">
        <v>0.1023</v>
      </c>
      <c r="AB12" s="39">
        <v>0.3085</v>
      </c>
      <c r="AC12" s="2">
        <v>5</v>
      </c>
      <c r="AD12" t="s">
        <v>502</v>
      </c>
      <c r="AE12" s="39">
        <v>3.1699999999999999E-2</v>
      </c>
      <c r="AF12" s="39">
        <v>0.75290000000000001</v>
      </c>
      <c r="AG12" s="2">
        <v>16</v>
      </c>
      <c r="AH12" t="s">
        <v>309</v>
      </c>
      <c r="AI12" s="39">
        <v>7.3899999999999993E-2</v>
      </c>
      <c r="AJ12" s="39">
        <v>0.46289999999999998</v>
      </c>
      <c r="AK12" s="2">
        <v>12</v>
      </c>
      <c r="AL12" t="s">
        <v>504</v>
      </c>
      <c r="AM12" s="39">
        <v>6.9699999999999998E-2</v>
      </c>
      <c r="AN12" s="39">
        <v>0.48859999999999998</v>
      </c>
    </row>
    <row r="13" spans="1:40" x14ac:dyDescent="0.35">
      <c r="A13" s="2">
        <v>1</v>
      </c>
      <c r="B13" t="s">
        <v>320</v>
      </c>
      <c r="C13" s="39">
        <v>-0.1137</v>
      </c>
      <c r="D13" s="39">
        <v>0.25740000000000002</v>
      </c>
      <c r="E13" s="2">
        <v>8</v>
      </c>
      <c r="F13" t="s">
        <v>501</v>
      </c>
      <c r="G13" s="39">
        <v>3.9300000000000002E-2</v>
      </c>
      <c r="H13" s="39">
        <v>0.69669999999999999</v>
      </c>
      <c r="I13" s="2">
        <v>4</v>
      </c>
      <c r="J13" t="s">
        <v>497</v>
      </c>
      <c r="K13" s="39">
        <v>6.7100000000000007E-2</v>
      </c>
      <c r="L13" s="39">
        <v>0.50490000000000002</v>
      </c>
      <c r="M13" s="2">
        <v>18</v>
      </c>
      <c r="N13" t="s">
        <v>311</v>
      </c>
      <c r="O13" s="39">
        <v>8.6900000000000005E-2</v>
      </c>
      <c r="P13" s="39">
        <v>0.3876</v>
      </c>
      <c r="Q13" s="2">
        <v>15</v>
      </c>
      <c r="R13" t="s">
        <v>308</v>
      </c>
      <c r="S13" s="121">
        <v>1.29E-2</v>
      </c>
      <c r="T13" s="121">
        <v>0.89829999999999999</v>
      </c>
      <c r="U13" s="2">
        <v>2</v>
      </c>
      <c r="V13" t="s">
        <v>321</v>
      </c>
      <c r="W13" s="39">
        <v>8.2699999999999996E-2</v>
      </c>
      <c r="X13" s="39">
        <v>0.41089999999999999</v>
      </c>
      <c r="Y13" s="2">
        <v>10</v>
      </c>
      <c r="Z13" t="s">
        <v>306</v>
      </c>
      <c r="AA13" s="39">
        <v>6.7799999999999999E-2</v>
      </c>
      <c r="AB13" s="39">
        <v>0.50080000000000002</v>
      </c>
      <c r="AC13" s="2">
        <v>7</v>
      </c>
      <c r="AD13" t="s">
        <v>498</v>
      </c>
      <c r="AE13" s="39">
        <v>-3.44E-2</v>
      </c>
      <c r="AF13" s="39">
        <v>0.73280000000000001</v>
      </c>
      <c r="AG13" s="2">
        <v>15</v>
      </c>
      <c r="AH13" t="s">
        <v>308</v>
      </c>
      <c r="AI13" s="39">
        <v>6.3700000000000007E-2</v>
      </c>
      <c r="AJ13" s="39">
        <v>0.52700000000000002</v>
      </c>
      <c r="AK13" s="2">
        <v>16</v>
      </c>
      <c r="AL13" t="s">
        <v>309</v>
      </c>
      <c r="AM13" s="39">
        <v>6.0400000000000002E-2</v>
      </c>
      <c r="AN13" s="39">
        <v>0.54879999999999995</v>
      </c>
    </row>
    <row r="14" spans="1:40" x14ac:dyDescent="0.35">
      <c r="A14" s="2">
        <v>5</v>
      </c>
      <c r="B14" t="s">
        <v>590</v>
      </c>
      <c r="C14" s="39">
        <v>-0.11650000000000001</v>
      </c>
      <c r="D14" s="39">
        <v>0.24610000000000001</v>
      </c>
      <c r="E14" s="2">
        <v>7</v>
      </c>
      <c r="F14" t="s">
        <v>498</v>
      </c>
      <c r="G14" s="39">
        <v>3.3099999999999997E-2</v>
      </c>
      <c r="H14" s="39">
        <v>0.74250000000000005</v>
      </c>
      <c r="I14" s="2">
        <v>12</v>
      </c>
      <c r="J14" t="s">
        <v>504</v>
      </c>
      <c r="K14" s="39">
        <v>5.9700000000000003E-2</v>
      </c>
      <c r="L14" s="39">
        <v>0.55310000000000004</v>
      </c>
      <c r="M14" s="2">
        <v>17</v>
      </c>
      <c r="N14" t="s">
        <v>310</v>
      </c>
      <c r="O14" s="39">
        <v>2.8199999999999999E-2</v>
      </c>
      <c r="P14" s="39">
        <v>0.77980000000000005</v>
      </c>
      <c r="Q14" s="2">
        <v>2</v>
      </c>
      <c r="R14" t="s">
        <v>321</v>
      </c>
      <c r="S14" s="121">
        <v>1.0800000000000001E-2</v>
      </c>
      <c r="T14" s="121">
        <v>0.9143</v>
      </c>
      <c r="U14" s="2">
        <v>17</v>
      </c>
      <c r="V14" t="s">
        <v>310</v>
      </c>
      <c r="W14" s="39">
        <v>7.51E-2</v>
      </c>
      <c r="X14" s="39">
        <v>0.45540000000000003</v>
      </c>
      <c r="Y14" s="2">
        <v>14</v>
      </c>
      <c r="Z14" t="s">
        <v>307</v>
      </c>
      <c r="AA14" s="39">
        <v>5.8900000000000001E-2</v>
      </c>
      <c r="AB14" s="39">
        <v>0.55830000000000002</v>
      </c>
      <c r="AC14" s="2">
        <v>17</v>
      </c>
      <c r="AD14" t="s">
        <v>310</v>
      </c>
      <c r="AE14" s="39">
        <v>-3.5400000000000001E-2</v>
      </c>
      <c r="AF14" s="39">
        <v>0.72519999999999996</v>
      </c>
      <c r="AG14" s="2">
        <v>11</v>
      </c>
      <c r="AH14" t="s">
        <v>503</v>
      </c>
      <c r="AI14" s="39">
        <v>3.1899999999999998E-2</v>
      </c>
      <c r="AJ14" s="39">
        <v>0.75119999999999998</v>
      </c>
      <c r="AK14" s="2">
        <v>18</v>
      </c>
      <c r="AL14" t="s">
        <v>311</v>
      </c>
      <c r="AM14" s="39">
        <v>5.3600000000000002E-2</v>
      </c>
      <c r="AN14" s="39">
        <v>0.59460000000000002</v>
      </c>
    </row>
    <row r="15" spans="1:40" x14ac:dyDescent="0.35">
      <c r="A15" s="2">
        <v>2</v>
      </c>
      <c r="B15" t="s">
        <v>321</v>
      </c>
      <c r="C15" s="39">
        <v>-0.14019999999999999</v>
      </c>
      <c r="D15" s="39">
        <v>0.16200000000000001</v>
      </c>
      <c r="E15" s="2">
        <v>2</v>
      </c>
      <c r="F15" t="s">
        <v>321</v>
      </c>
      <c r="G15" s="39">
        <v>2.4299999999999999E-2</v>
      </c>
      <c r="H15" s="39">
        <v>0.80910000000000004</v>
      </c>
      <c r="I15" s="2">
        <v>5</v>
      </c>
      <c r="J15" t="s">
        <v>502</v>
      </c>
      <c r="K15" s="39">
        <v>4.9000000000000002E-2</v>
      </c>
      <c r="L15" s="39">
        <v>0.62670000000000003</v>
      </c>
      <c r="M15" s="2">
        <v>4</v>
      </c>
      <c r="N15" t="s">
        <v>497</v>
      </c>
      <c r="O15" s="39">
        <v>-2.8E-3</v>
      </c>
      <c r="P15" s="39">
        <v>0.97789999999999999</v>
      </c>
      <c r="Q15" s="2">
        <v>6</v>
      </c>
      <c r="R15" t="s">
        <v>500</v>
      </c>
      <c r="S15" s="121">
        <v>-6.1000000000000004E-3</v>
      </c>
      <c r="T15" s="121">
        <v>0.95169999999999999</v>
      </c>
      <c r="U15" s="2">
        <v>8</v>
      </c>
      <c r="V15" t="s">
        <v>501</v>
      </c>
      <c r="W15" s="39">
        <v>3.7699999999999997E-2</v>
      </c>
      <c r="X15" s="39">
        <v>0.70850000000000002</v>
      </c>
      <c r="Y15" s="2">
        <v>17</v>
      </c>
      <c r="Z15" t="s">
        <v>310</v>
      </c>
      <c r="AA15" s="39">
        <v>4.8899999999999999E-2</v>
      </c>
      <c r="AB15" s="39">
        <v>0.627</v>
      </c>
      <c r="AC15" s="2">
        <v>14</v>
      </c>
      <c r="AD15" t="s">
        <v>307</v>
      </c>
      <c r="AE15" s="39">
        <v>-3.5799999999999998E-2</v>
      </c>
      <c r="AF15" s="39">
        <v>0.72230000000000005</v>
      </c>
      <c r="AG15" s="2">
        <v>10</v>
      </c>
      <c r="AH15" t="s">
        <v>306</v>
      </c>
      <c r="AI15" s="39">
        <v>2.63E-2</v>
      </c>
      <c r="AJ15" s="39">
        <v>0.79400000000000004</v>
      </c>
      <c r="AK15" s="2">
        <v>6</v>
      </c>
      <c r="AL15" t="s">
        <v>500</v>
      </c>
      <c r="AM15" s="39">
        <v>3.2800000000000003E-2</v>
      </c>
      <c r="AN15" s="39">
        <v>0.74470000000000003</v>
      </c>
    </row>
    <row r="16" spans="1:40" x14ac:dyDescent="0.35">
      <c r="A16" s="2">
        <v>15</v>
      </c>
      <c r="B16" t="s">
        <v>585</v>
      </c>
      <c r="C16" s="39">
        <v>-0.1691</v>
      </c>
      <c r="D16" s="39">
        <v>9.0899999999999995E-2</v>
      </c>
      <c r="E16" s="2">
        <v>12</v>
      </c>
      <c r="F16" t="s">
        <v>504</v>
      </c>
      <c r="G16" s="39">
        <v>-2.0199999999999999E-2</v>
      </c>
      <c r="H16" s="39">
        <v>0.84089999999999998</v>
      </c>
      <c r="I16" s="2">
        <v>7</v>
      </c>
      <c r="J16" t="s">
        <v>498</v>
      </c>
      <c r="K16" s="39">
        <v>4.2299999999999997E-2</v>
      </c>
      <c r="L16" s="39">
        <v>0.67459999999999998</v>
      </c>
      <c r="M16" s="2">
        <v>16</v>
      </c>
      <c r="N16" t="s">
        <v>309</v>
      </c>
      <c r="O16" s="39">
        <v>-6.4000000000000003E-3</v>
      </c>
      <c r="P16" s="39">
        <v>0.94920000000000004</v>
      </c>
      <c r="Q16" s="2">
        <v>9</v>
      </c>
      <c r="R16" t="s">
        <v>305</v>
      </c>
      <c r="S16" s="121">
        <v>-1.89E-2</v>
      </c>
      <c r="T16" s="121">
        <v>0.85140000000000005</v>
      </c>
      <c r="U16" s="2">
        <v>16</v>
      </c>
      <c r="V16" t="s">
        <v>309</v>
      </c>
      <c r="W16" s="39">
        <v>3.7199999999999997E-2</v>
      </c>
      <c r="X16" s="39">
        <v>0.71189999999999998</v>
      </c>
      <c r="Y16" s="2">
        <v>7</v>
      </c>
      <c r="Z16" t="s">
        <v>498</v>
      </c>
      <c r="AA16" s="39">
        <v>4.6899999999999997E-2</v>
      </c>
      <c r="AB16" s="39">
        <v>0.64149999999999996</v>
      </c>
      <c r="AC16" s="2">
        <v>11</v>
      </c>
      <c r="AD16" t="s">
        <v>503</v>
      </c>
      <c r="AE16" s="39">
        <v>-3.9E-2</v>
      </c>
      <c r="AF16" s="39">
        <v>0.69850000000000001</v>
      </c>
      <c r="AG16" s="2">
        <v>2</v>
      </c>
      <c r="AH16" t="s">
        <v>321</v>
      </c>
      <c r="AI16" s="39">
        <v>1.67E-2</v>
      </c>
      <c r="AJ16" s="39">
        <v>0.86799999999999999</v>
      </c>
      <c r="AK16" s="2">
        <v>15</v>
      </c>
      <c r="AL16" t="s">
        <v>308</v>
      </c>
      <c r="AM16" s="39">
        <v>1.9199999999999998E-2</v>
      </c>
      <c r="AN16" s="39">
        <v>0.84899999999999998</v>
      </c>
    </row>
    <row r="17" spans="1:40" x14ac:dyDescent="0.35">
      <c r="A17" s="2">
        <v>13</v>
      </c>
      <c r="B17" t="s">
        <v>582</v>
      </c>
      <c r="C17" s="39">
        <v>-0.17349999999999999</v>
      </c>
      <c r="D17" s="39">
        <v>8.2799999999999999E-2</v>
      </c>
      <c r="E17" s="2">
        <v>13</v>
      </c>
      <c r="F17" t="s">
        <v>499</v>
      </c>
      <c r="G17" s="39">
        <v>-3.1300000000000001E-2</v>
      </c>
      <c r="H17" s="39">
        <v>0.75609999999999999</v>
      </c>
      <c r="I17" s="2">
        <v>14</v>
      </c>
      <c r="J17" t="s">
        <v>307</v>
      </c>
      <c r="K17" s="39">
        <v>4.0399999999999998E-2</v>
      </c>
      <c r="L17" s="39">
        <v>0.68859999999999999</v>
      </c>
      <c r="M17" s="2">
        <v>10</v>
      </c>
      <c r="N17" t="s">
        <v>306</v>
      </c>
      <c r="O17" s="39">
        <v>-7.4000000000000003E-3</v>
      </c>
      <c r="P17" s="39">
        <v>0.94140000000000001</v>
      </c>
      <c r="Q17" s="2">
        <v>14</v>
      </c>
      <c r="R17" t="s">
        <v>307</v>
      </c>
      <c r="S17" s="121">
        <v>-4.8399999999999999E-2</v>
      </c>
      <c r="T17" s="121">
        <v>0.63100000000000001</v>
      </c>
      <c r="U17" s="2">
        <v>7</v>
      </c>
      <c r="V17" t="s">
        <v>498</v>
      </c>
      <c r="W17" s="39">
        <v>2.7199999999999998E-2</v>
      </c>
      <c r="X17" s="39">
        <v>0.78680000000000005</v>
      </c>
      <c r="Y17" s="2">
        <v>15</v>
      </c>
      <c r="Z17" t="s">
        <v>308</v>
      </c>
      <c r="AA17" s="39">
        <v>3.5799999999999998E-2</v>
      </c>
      <c r="AB17" s="39">
        <v>0.72219999999999995</v>
      </c>
      <c r="AC17" s="2">
        <v>2</v>
      </c>
      <c r="AD17" t="s">
        <v>321</v>
      </c>
      <c r="AE17" s="39">
        <v>-6.1899999999999997E-2</v>
      </c>
      <c r="AF17" s="39">
        <v>0.53849999999999998</v>
      </c>
      <c r="AG17" s="2">
        <v>12</v>
      </c>
      <c r="AH17" t="s">
        <v>504</v>
      </c>
      <c r="AI17" s="39">
        <v>-2.8E-3</v>
      </c>
      <c r="AJ17" s="39">
        <v>0.97760000000000002</v>
      </c>
      <c r="AK17" s="2">
        <v>2</v>
      </c>
      <c r="AL17" t="s">
        <v>321</v>
      </c>
      <c r="AM17" s="39">
        <v>1.7500000000000002E-2</v>
      </c>
      <c r="AN17" s="39">
        <v>0.86199999999999999</v>
      </c>
    </row>
    <row r="18" spans="1:40" x14ac:dyDescent="0.35">
      <c r="A18" s="2">
        <v>17</v>
      </c>
      <c r="B18" t="s">
        <v>587</v>
      </c>
      <c r="C18" s="39">
        <v>-0.1784</v>
      </c>
      <c r="D18" s="39">
        <v>7.4300000000000005E-2</v>
      </c>
      <c r="E18" s="2">
        <v>11</v>
      </c>
      <c r="F18" t="s">
        <v>503</v>
      </c>
      <c r="G18" s="39">
        <v>-3.5000000000000003E-2</v>
      </c>
      <c r="H18" s="39">
        <v>0.72789999999999999</v>
      </c>
      <c r="I18" s="2">
        <v>1</v>
      </c>
      <c r="J18" t="s">
        <v>320</v>
      </c>
      <c r="K18" s="39">
        <v>4.0300000000000002E-2</v>
      </c>
      <c r="L18" s="39">
        <v>0.68869999999999998</v>
      </c>
      <c r="M18" s="2">
        <v>2</v>
      </c>
      <c r="N18" t="s">
        <v>321</v>
      </c>
      <c r="O18" s="39">
        <v>-7.7000000000000002E-3</v>
      </c>
      <c r="P18" s="39">
        <v>0.93899999999999995</v>
      </c>
      <c r="Q18" s="2">
        <v>7</v>
      </c>
      <c r="R18" t="s">
        <v>498</v>
      </c>
      <c r="S18" s="121">
        <v>-7.0900000000000005E-2</v>
      </c>
      <c r="T18" s="121">
        <v>0.48139999999999999</v>
      </c>
      <c r="U18" s="2">
        <v>15</v>
      </c>
      <c r="V18" t="s">
        <v>308</v>
      </c>
      <c r="W18" s="39">
        <v>1.5599999999999999E-2</v>
      </c>
      <c r="X18" s="39">
        <v>0.87680000000000002</v>
      </c>
      <c r="Y18" s="2">
        <v>1</v>
      </c>
      <c r="Z18" t="s">
        <v>320</v>
      </c>
      <c r="AA18" s="39">
        <v>2.7699999999999999E-2</v>
      </c>
      <c r="AB18" s="39">
        <v>0.78310000000000002</v>
      </c>
      <c r="AC18" s="2">
        <v>8</v>
      </c>
      <c r="AD18" t="s">
        <v>501</v>
      </c>
      <c r="AE18" s="39">
        <v>-7.5499999999999998E-2</v>
      </c>
      <c r="AF18" s="39">
        <v>0.45300000000000001</v>
      </c>
      <c r="AG18" s="2">
        <v>9</v>
      </c>
      <c r="AH18" t="s">
        <v>305</v>
      </c>
      <c r="AI18" s="39">
        <v>-2.0299999999999999E-2</v>
      </c>
      <c r="AJ18" s="39">
        <v>0.84060000000000001</v>
      </c>
      <c r="AK18" s="2">
        <v>7</v>
      </c>
      <c r="AL18" t="s">
        <v>498</v>
      </c>
      <c r="AM18" s="39">
        <v>3.5999999999999999E-3</v>
      </c>
      <c r="AN18" s="39">
        <v>0.97170000000000001</v>
      </c>
    </row>
    <row r="19" spans="1:40" x14ac:dyDescent="0.35">
      <c r="A19" s="128">
        <v>11</v>
      </c>
      <c r="B19" s="129" t="s">
        <v>584</v>
      </c>
      <c r="C19" s="124">
        <v>-0.1893</v>
      </c>
      <c r="D19" s="124">
        <v>5.8000000000000003E-2</v>
      </c>
      <c r="E19" s="2">
        <v>16</v>
      </c>
      <c r="F19" t="s">
        <v>309</v>
      </c>
      <c r="G19" s="39">
        <v>-3.7199999999999997E-2</v>
      </c>
      <c r="H19" s="39">
        <v>0.71189999999999998</v>
      </c>
      <c r="I19" s="2">
        <v>3</v>
      </c>
      <c r="J19" t="s">
        <v>322</v>
      </c>
      <c r="K19" s="39">
        <v>2.9100000000000001E-2</v>
      </c>
      <c r="L19" s="39">
        <v>0.77259999999999995</v>
      </c>
      <c r="M19" s="2">
        <v>13</v>
      </c>
      <c r="N19" t="s">
        <v>499</v>
      </c>
      <c r="O19" s="39">
        <v>-9.4999999999999998E-3</v>
      </c>
      <c r="P19" s="39">
        <v>0.92510000000000003</v>
      </c>
      <c r="Q19" s="2">
        <v>3</v>
      </c>
      <c r="R19" t="s">
        <v>322</v>
      </c>
      <c r="S19" s="121">
        <v>-8.4000000000000005E-2</v>
      </c>
      <c r="T19" s="121">
        <v>0.40350000000000003</v>
      </c>
      <c r="U19" s="2">
        <v>9</v>
      </c>
      <c r="V19" t="s">
        <v>305</v>
      </c>
      <c r="W19" s="39">
        <v>1.9E-3</v>
      </c>
      <c r="X19" s="39">
        <v>0.98460000000000003</v>
      </c>
      <c r="Y19" s="2">
        <v>6</v>
      </c>
      <c r="Z19" t="s">
        <v>500</v>
      </c>
      <c r="AA19" s="39">
        <v>1.4500000000000001E-2</v>
      </c>
      <c r="AB19" s="39">
        <v>0.88590000000000002</v>
      </c>
      <c r="AC19" s="2">
        <v>18</v>
      </c>
      <c r="AD19" t="s">
        <v>311</v>
      </c>
      <c r="AE19" s="39">
        <v>-8.9399999999999993E-2</v>
      </c>
      <c r="AF19" s="39">
        <v>0.37409999999999999</v>
      </c>
      <c r="AG19" s="2">
        <v>18</v>
      </c>
      <c r="AH19" t="s">
        <v>311</v>
      </c>
      <c r="AI19" s="39">
        <v>-2.5000000000000001E-2</v>
      </c>
      <c r="AJ19" s="39">
        <v>0.80379999999999996</v>
      </c>
      <c r="AK19" s="2">
        <v>8</v>
      </c>
      <c r="AL19" t="s">
        <v>501</v>
      </c>
      <c r="AM19" s="39">
        <v>-7.3000000000000001E-3</v>
      </c>
      <c r="AN19" s="39">
        <v>0.94199999999999995</v>
      </c>
    </row>
    <row r="20" spans="1:40" x14ac:dyDescent="0.35">
      <c r="A20" s="128">
        <v>12</v>
      </c>
      <c r="B20" s="129" t="s">
        <v>593</v>
      </c>
      <c r="C20" s="124">
        <v>-0.19359999999999999</v>
      </c>
      <c r="D20" s="124">
        <v>5.2400000000000002E-2</v>
      </c>
      <c r="E20" s="2">
        <v>15</v>
      </c>
      <c r="F20" t="s">
        <v>308</v>
      </c>
      <c r="G20" s="39">
        <v>-4.02E-2</v>
      </c>
      <c r="H20" s="39">
        <v>0.68940000000000001</v>
      </c>
      <c r="I20" s="2">
        <v>16</v>
      </c>
      <c r="J20" t="s">
        <v>309</v>
      </c>
      <c r="K20" s="39">
        <v>2.86E-2</v>
      </c>
      <c r="L20" s="39">
        <v>0.77659999999999996</v>
      </c>
      <c r="M20" s="2">
        <v>3</v>
      </c>
      <c r="N20" t="s">
        <v>322</v>
      </c>
      <c r="O20" s="39">
        <v>-5.9900000000000002E-2</v>
      </c>
      <c r="P20" s="39">
        <v>0.55179999999999996</v>
      </c>
      <c r="Q20" s="2">
        <v>4</v>
      </c>
      <c r="R20" t="s">
        <v>497</v>
      </c>
      <c r="S20" s="121">
        <v>-8.9899999999999994E-2</v>
      </c>
      <c r="T20" s="121">
        <v>0.37140000000000001</v>
      </c>
      <c r="U20" s="2">
        <v>14</v>
      </c>
      <c r="V20" t="s">
        <v>307</v>
      </c>
      <c r="W20" s="39">
        <v>-1.5699999999999999E-2</v>
      </c>
      <c r="X20" s="39">
        <v>0.87590000000000001</v>
      </c>
      <c r="Y20" s="2">
        <v>16</v>
      </c>
      <c r="Z20" t="s">
        <v>309</v>
      </c>
      <c r="AA20" s="39">
        <v>1.0800000000000001E-2</v>
      </c>
      <c r="AB20" s="39">
        <v>0.91449999999999998</v>
      </c>
      <c r="AC20" s="2">
        <v>9</v>
      </c>
      <c r="AD20" t="s">
        <v>305</v>
      </c>
      <c r="AE20" s="39">
        <v>-0.1099</v>
      </c>
      <c r="AF20" s="39">
        <v>0.2737</v>
      </c>
      <c r="AG20" s="2">
        <v>14</v>
      </c>
      <c r="AH20" t="s">
        <v>307</v>
      </c>
      <c r="AI20" s="39">
        <v>-5.1200000000000002E-2</v>
      </c>
      <c r="AJ20" s="39">
        <v>0.61109999999999998</v>
      </c>
      <c r="AK20" s="2">
        <v>10</v>
      </c>
      <c r="AL20" t="s">
        <v>306</v>
      </c>
      <c r="AM20" s="39">
        <v>-2.18E-2</v>
      </c>
      <c r="AN20" s="39">
        <v>0.8286</v>
      </c>
    </row>
    <row r="21" spans="1:40" x14ac:dyDescent="0.35">
      <c r="A21" s="128">
        <v>18</v>
      </c>
      <c r="B21" s="129" t="s">
        <v>588</v>
      </c>
      <c r="C21" s="124">
        <v>-0.24479999999999999</v>
      </c>
      <c r="D21" s="124">
        <v>1.3599999999999999E-2</v>
      </c>
      <c r="E21" s="2">
        <v>4</v>
      </c>
      <c r="F21" t="s">
        <v>497</v>
      </c>
      <c r="G21" s="39">
        <v>-6.3799999999999996E-2</v>
      </c>
      <c r="H21" s="39">
        <v>0.52629999999999999</v>
      </c>
      <c r="I21" s="2">
        <v>8</v>
      </c>
      <c r="J21" t="s">
        <v>501</v>
      </c>
      <c r="K21" s="39">
        <v>-7.3000000000000001E-3</v>
      </c>
      <c r="L21" s="39">
        <v>0.94220000000000004</v>
      </c>
      <c r="M21" s="2">
        <v>12</v>
      </c>
      <c r="N21" t="s">
        <v>504</v>
      </c>
      <c r="O21" s="39">
        <v>-7.5200000000000003E-2</v>
      </c>
      <c r="P21" s="39">
        <v>0.4546</v>
      </c>
      <c r="Q21" s="2">
        <v>17</v>
      </c>
      <c r="R21" t="s">
        <v>310</v>
      </c>
      <c r="S21" s="121">
        <v>-0.12189999999999999</v>
      </c>
      <c r="T21" s="121">
        <v>0.22470000000000001</v>
      </c>
      <c r="U21" s="2">
        <v>18</v>
      </c>
      <c r="V21" t="s">
        <v>311</v>
      </c>
      <c r="W21" s="39">
        <v>-1.9300000000000001E-2</v>
      </c>
      <c r="X21" s="39">
        <v>0.84840000000000004</v>
      </c>
      <c r="Y21" s="2">
        <v>8</v>
      </c>
      <c r="Z21" t="s">
        <v>501</v>
      </c>
      <c r="AA21" s="39">
        <v>1.5E-3</v>
      </c>
      <c r="AB21" s="39">
        <v>0.98819999999999997</v>
      </c>
      <c r="AC21" s="2">
        <v>4</v>
      </c>
      <c r="AD21" t="s">
        <v>497</v>
      </c>
      <c r="AE21" s="39">
        <v>-0.11609999999999999</v>
      </c>
      <c r="AF21" s="39">
        <v>0.24779999999999999</v>
      </c>
      <c r="AG21" s="2">
        <v>3</v>
      </c>
      <c r="AH21" t="s">
        <v>322</v>
      </c>
      <c r="AI21" s="39">
        <v>-6.7900000000000002E-2</v>
      </c>
      <c r="AJ21" s="39">
        <v>0.5</v>
      </c>
      <c r="AK21" s="2">
        <v>14</v>
      </c>
      <c r="AL21" t="s">
        <v>307</v>
      </c>
      <c r="AM21" s="39">
        <v>-3.0300000000000001E-2</v>
      </c>
      <c r="AN21" s="39">
        <v>0.76390000000000002</v>
      </c>
    </row>
    <row r="22" spans="1:40" x14ac:dyDescent="0.35">
      <c r="A22" s="63">
        <v>14</v>
      </c>
      <c r="B22" s="58" t="s">
        <v>583</v>
      </c>
      <c r="C22" s="119">
        <v>-0.25619999999999998</v>
      </c>
      <c r="D22" s="119">
        <v>9.7000000000000003E-3</v>
      </c>
      <c r="E22" s="2">
        <v>1</v>
      </c>
      <c r="F22" t="s">
        <v>320</v>
      </c>
      <c r="G22" s="39">
        <v>-8.0500000000000002E-2</v>
      </c>
      <c r="H22" s="39">
        <v>0.42330000000000001</v>
      </c>
      <c r="I22" s="2">
        <v>6</v>
      </c>
      <c r="J22" t="s">
        <v>500</v>
      </c>
      <c r="K22" s="39">
        <v>-5.0500000000000003E-2</v>
      </c>
      <c r="L22" s="39">
        <v>0.6159</v>
      </c>
      <c r="M22" s="2">
        <v>11</v>
      </c>
      <c r="N22" t="s">
        <v>503</v>
      </c>
      <c r="O22" s="39">
        <v>-7.8399999999999997E-2</v>
      </c>
      <c r="P22" s="39">
        <v>0.436</v>
      </c>
      <c r="Q22" s="2">
        <v>11</v>
      </c>
      <c r="R22" t="s">
        <v>503</v>
      </c>
      <c r="S22" s="121">
        <v>-0.13339999999999999</v>
      </c>
      <c r="T22" s="121">
        <v>0.1835</v>
      </c>
      <c r="U22" s="2">
        <v>6</v>
      </c>
      <c r="V22" t="s">
        <v>500</v>
      </c>
      <c r="W22" s="39">
        <v>-3.3599999999999998E-2</v>
      </c>
      <c r="X22" s="39">
        <v>0.73899999999999999</v>
      </c>
      <c r="Y22" s="2">
        <v>13</v>
      </c>
      <c r="Z22" t="s">
        <v>499</v>
      </c>
      <c r="AA22" s="39">
        <v>-4.7800000000000002E-2</v>
      </c>
      <c r="AB22" s="39">
        <v>0.63490000000000002</v>
      </c>
      <c r="AC22" s="2">
        <v>12</v>
      </c>
      <c r="AD22" t="s">
        <v>504</v>
      </c>
      <c r="AE22" s="39">
        <v>-0.1236</v>
      </c>
      <c r="AF22" s="39">
        <v>0.21820000000000001</v>
      </c>
      <c r="AG22" s="2">
        <v>1</v>
      </c>
      <c r="AH22" t="s">
        <v>320</v>
      </c>
      <c r="AI22" s="39">
        <v>-0.12039999999999999</v>
      </c>
      <c r="AJ22" s="39">
        <v>0.2306</v>
      </c>
      <c r="AK22" s="2">
        <v>1</v>
      </c>
      <c r="AL22" t="s">
        <v>320</v>
      </c>
      <c r="AM22" s="39">
        <v>-0.1046</v>
      </c>
      <c r="AN22" s="39">
        <v>0.29770000000000002</v>
      </c>
    </row>
    <row r="23" spans="1:40" x14ac:dyDescent="0.35">
      <c r="A23" s="63">
        <v>8</v>
      </c>
      <c r="B23" s="58" t="s">
        <v>77</v>
      </c>
      <c r="C23" s="119">
        <v>-0.29549999999999998</v>
      </c>
      <c r="D23" s="119">
        <v>2.7000000000000001E-3</v>
      </c>
      <c r="E23" s="2">
        <v>5</v>
      </c>
      <c r="F23" t="s">
        <v>502</v>
      </c>
      <c r="G23" s="39">
        <v>-9.7799999999999998E-2</v>
      </c>
      <c r="H23" s="39">
        <v>0.33040000000000003</v>
      </c>
      <c r="I23" s="2">
        <v>10</v>
      </c>
      <c r="J23" t="s">
        <v>306</v>
      </c>
      <c r="K23" s="39">
        <v>-8.9200000000000002E-2</v>
      </c>
      <c r="L23" s="39">
        <v>0.375</v>
      </c>
      <c r="M23" s="2">
        <v>5</v>
      </c>
      <c r="N23" t="s">
        <v>502</v>
      </c>
      <c r="O23" s="39">
        <v>-0.153</v>
      </c>
      <c r="P23" s="39">
        <v>0.1265</v>
      </c>
      <c r="Q23" s="2">
        <v>12</v>
      </c>
      <c r="R23" t="s">
        <v>504</v>
      </c>
      <c r="S23" s="121">
        <v>-0.1434</v>
      </c>
      <c r="T23" s="121">
        <v>0.1525</v>
      </c>
      <c r="U23" s="2">
        <v>1</v>
      </c>
      <c r="V23" t="s">
        <v>320</v>
      </c>
      <c r="W23" s="39">
        <v>-6.3600000000000004E-2</v>
      </c>
      <c r="X23" s="39">
        <v>0.52769999999999995</v>
      </c>
      <c r="Y23" s="2">
        <v>3</v>
      </c>
      <c r="Z23" t="s">
        <v>322</v>
      </c>
      <c r="AA23" s="39">
        <v>-5.5300000000000002E-2</v>
      </c>
      <c r="AB23" s="39">
        <v>0.58299999999999996</v>
      </c>
      <c r="AC23" s="128">
        <v>15</v>
      </c>
      <c r="AD23" s="129" t="s">
        <v>308</v>
      </c>
      <c r="AE23" s="124">
        <v>-0.20549999999999999</v>
      </c>
      <c r="AF23" s="124">
        <v>3.9300000000000002E-2</v>
      </c>
      <c r="AG23" s="2">
        <v>17</v>
      </c>
      <c r="AH23" t="s">
        <v>310</v>
      </c>
      <c r="AI23" s="39">
        <v>-0.1726</v>
      </c>
      <c r="AJ23" s="39">
        <v>8.4400000000000003E-2</v>
      </c>
      <c r="AK23" s="2">
        <v>9</v>
      </c>
      <c r="AL23" t="s">
        <v>305</v>
      </c>
      <c r="AM23" s="39">
        <v>-0.1295</v>
      </c>
      <c r="AN23" s="39">
        <v>0.1966</v>
      </c>
    </row>
    <row r="24" spans="1:40" x14ac:dyDescent="0.35">
      <c r="A24" s="64">
        <v>3</v>
      </c>
      <c r="B24" s="65" t="s">
        <v>322</v>
      </c>
      <c r="C24" s="120">
        <v>-0.3009</v>
      </c>
      <c r="D24" s="120">
        <v>2.2000000000000001E-3</v>
      </c>
      <c r="E24" s="4">
        <v>3</v>
      </c>
      <c r="F24" s="5" t="s">
        <v>322</v>
      </c>
      <c r="G24" s="123">
        <v>-0.17380000000000001</v>
      </c>
      <c r="H24" s="123">
        <v>8.2100000000000006E-2</v>
      </c>
      <c r="I24" s="4">
        <v>9</v>
      </c>
      <c r="J24" s="5" t="s">
        <v>305</v>
      </c>
      <c r="K24" s="123">
        <v>-9.5699999999999993E-2</v>
      </c>
      <c r="L24" s="123">
        <v>0.3412</v>
      </c>
      <c r="M24" s="4">
        <v>1</v>
      </c>
      <c r="N24" s="5" t="s">
        <v>320</v>
      </c>
      <c r="O24" s="123">
        <v>-0.1653</v>
      </c>
      <c r="P24" s="123">
        <v>9.8599999999999993E-2</v>
      </c>
      <c r="Q24" s="4">
        <v>13</v>
      </c>
      <c r="R24" s="5" t="s">
        <v>499</v>
      </c>
      <c r="S24" s="122">
        <v>-0.1754</v>
      </c>
      <c r="T24" s="122">
        <v>7.9399999999999998E-2</v>
      </c>
      <c r="U24" s="4">
        <v>13</v>
      </c>
      <c r="V24" s="5" t="s">
        <v>499</v>
      </c>
      <c r="W24" s="123">
        <v>-0.1719</v>
      </c>
      <c r="X24" s="123">
        <v>8.5699999999999998E-2</v>
      </c>
      <c r="Y24" s="4">
        <v>9</v>
      </c>
      <c r="Z24" s="5" t="s">
        <v>305</v>
      </c>
      <c r="AA24" s="123">
        <v>-9.8000000000000004E-2</v>
      </c>
      <c r="AB24" s="123">
        <v>0.32940000000000003</v>
      </c>
      <c r="AC24" s="130">
        <v>6</v>
      </c>
      <c r="AD24" s="131" t="s">
        <v>500</v>
      </c>
      <c r="AE24" s="126">
        <v>-0.2094</v>
      </c>
      <c r="AF24" s="126">
        <v>3.56E-2</v>
      </c>
      <c r="AG24" s="4">
        <v>8</v>
      </c>
      <c r="AH24" s="5" t="s">
        <v>501</v>
      </c>
      <c r="AI24" s="123">
        <v>-0.18720000000000001</v>
      </c>
      <c r="AJ24" s="123">
        <v>6.08E-2</v>
      </c>
      <c r="AK24" s="4">
        <v>17</v>
      </c>
      <c r="AL24" s="131" t="s">
        <v>310</v>
      </c>
      <c r="AM24" s="126">
        <v>-0.22270000000000001</v>
      </c>
      <c r="AN24" s="126">
        <v>2.52E-2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8C342-06DB-4E3E-AA99-882B9DE3E29A}">
  <dimension ref="A3:BH17"/>
  <sheetViews>
    <sheetView workbookViewId="0">
      <selection activeCell="M29" sqref="M29"/>
    </sheetView>
  </sheetViews>
  <sheetFormatPr defaultColWidth="8.7265625" defaultRowHeight="14.5" x14ac:dyDescent="0.35"/>
  <cols>
    <col min="1" max="1" width="8.26953125" style="36" customWidth="1"/>
    <col min="2" max="2" width="21.1796875" style="36" bestFit="1" customWidth="1"/>
    <col min="3" max="3" width="10.54296875" style="36" bestFit="1" customWidth="1"/>
    <col min="4" max="4" width="9.7265625" style="36" customWidth="1"/>
    <col min="5" max="6" width="8.54296875" style="36" bestFit="1" customWidth="1"/>
    <col min="7" max="8" width="8" style="36" bestFit="1" customWidth="1"/>
    <col min="9" max="9" width="7.54296875" style="36" bestFit="1" customWidth="1"/>
    <col min="10" max="21" width="9.1796875" style="36" bestFit="1" customWidth="1"/>
    <col min="22" max="29" width="9.26953125" style="36" bestFit="1" customWidth="1"/>
    <col min="30" max="30" width="5.81640625" style="36" bestFit="1" customWidth="1"/>
    <col min="31" max="31" width="7.54296875" style="36" bestFit="1" customWidth="1"/>
    <col min="32" max="32" width="5.453125" style="36" bestFit="1" customWidth="1"/>
    <col min="33" max="35" width="11.1796875" style="36" bestFit="1" customWidth="1"/>
    <col min="36" max="42" width="10.54296875" style="36" bestFit="1" customWidth="1"/>
    <col min="43" max="43" width="11.1796875" style="36" bestFit="1" customWidth="1"/>
    <col min="44" max="44" width="12.1796875" style="36" bestFit="1" customWidth="1"/>
    <col min="45" max="45" width="11.54296875" style="36" bestFit="1" customWidth="1"/>
    <col min="46" max="46" width="11.26953125" style="36" bestFit="1" customWidth="1"/>
    <col min="47" max="47" width="11.54296875" style="36" bestFit="1" customWidth="1"/>
    <col min="48" max="56" width="10.7265625" style="36" bestFit="1" customWidth="1"/>
    <col min="57" max="57" width="11.7265625" style="36" bestFit="1" customWidth="1"/>
    <col min="58" max="58" width="6.81640625" style="36" bestFit="1" customWidth="1"/>
    <col min="59" max="59" width="9.54296875" style="36" bestFit="1" customWidth="1"/>
    <col min="60" max="60" width="7.81640625" style="36" bestFit="1" customWidth="1"/>
    <col min="61" max="61" width="8.453125" style="36" bestFit="1" customWidth="1"/>
    <col min="62" max="62" width="9.54296875" style="36" bestFit="1" customWidth="1"/>
    <col min="63" max="63" width="8.54296875" style="36" bestFit="1" customWidth="1"/>
    <col min="64" max="64" width="6.81640625" style="36" bestFit="1" customWidth="1"/>
    <col min="65" max="65" width="7.453125" style="36" bestFit="1" customWidth="1"/>
    <col min="66" max="66" width="8.54296875" style="36" bestFit="1" customWidth="1"/>
    <col min="67" max="67" width="6.81640625" style="36" bestFit="1" customWidth="1"/>
    <col min="68" max="16384" width="8.7265625" style="36"/>
  </cols>
  <sheetData>
    <row r="3" spans="1:60" x14ac:dyDescent="0.35">
      <c r="C3"/>
      <c r="D3"/>
    </row>
    <row r="4" spans="1:60" x14ac:dyDescent="0.35">
      <c r="A4" s="150" t="s">
        <v>37</v>
      </c>
      <c r="B4" s="142"/>
      <c r="C4" s="142"/>
      <c r="D4" s="151" t="s">
        <v>358</v>
      </c>
      <c r="E4" s="79" t="s">
        <v>360</v>
      </c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79"/>
    </row>
    <row r="5" spans="1:60" x14ac:dyDescent="0.35">
      <c r="A5" s="99" t="s">
        <v>39</v>
      </c>
      <c r="B5" s="100" t="s">
        <v>41</v>
      </c>
      <c r="C5" s="100" t="s">
        <v>40</v>
      </c>
      <c r="D5" s="152"/>
      <c r="E5" s="24" t="s">
        <v>0</v>
      </c>
      <c r="F5" s="24" t="s">
        <v>1</v>
      </c>
      <c r="G5" s="24" t="s">
        <v>2</v>
      </c>
      <c r="H5" s="24" t="s">
        <v>3</v>
      </c>
      <c r="I5" s="24" t="s">
        <v>4</v>
      </c>
      <c r="J5" s="24" t="s">
        <v>5</v>
      </c>
      <c r="K5" s="24" t="s">
        <v>361</v>
      </c>
      <c r="L5" s="24" t="s">
        <v>362</v>
      </c>
      <c r="M5" s="24" t="s">
        <v>363</v>
      </c>
      <c r="N5" s="24" t="s">
        <v>364</v>
      </c>
      <c r="O5" s="24" t="s">
        <v>365</v>
      </c>
      <c r="P5" s="24" t="s">
        <v>366</v>
      </c>
      <c r="Q5" s="24" t="s">
        <v>367</v>
      </c>
      <c r="R5" s="24" t="s">
        <v>368</v>
      </c>
      <c r="S5" s="24" t="s">
        <v>369</v>
      </c>
      <c r="T5" s="24" t="s">
        <v>370</v>
      </c>
      <c r="U5" s="24" t="s">
        <v>371</v>
      </c>
      <c r="V5" s="24" t="s">
        <v>372</v>
      </c>
      <c r="W5" s="24" t="s">
        <v>373</v>
      </c>
      <c r="X5" s="24" t="s">
        <v>374</v>
      </c>
      <c r="Y5" s="24" t="s">
        <v>375</v>
      </c>
      <c r="Z5" s="24" t="s">
        <v>376</v>
      </c>
      <c r="AA5" s="24" t="s">
        <v>377</v>
      </c>
      <c r="AB5" s="24" t="s">
        <v>9</v>
      </c>
      <c r="AC5" s="24" t="s">
        <v>11</v>
      </c>
      <c r="AD5" s="24" t="s">
        <v>10</v>
      </c>
      <c r="AE5" s="24" t="s">
        <v>12</v>
      </c>
      <c r="AF5" s="24" t="s">
        <v>13</v>
      </c>
      <c r="AG5" s="24" t="s">
        <v>378</v>
      </c>
      <c r="AH5" s="24" t="s">
        <v>379</v>
      </c>
      <c r="AI5" s="24" t="s">
        <v>380</v>
      </c>
      <c r="AJ5" s="92" t="s">
        <v>381</v>
      </c>
      <c r="AK5" s="24" t="s">
        <v>382</v>
      </c>
      <c r="AL5" s="24" t="s">
        <v>383</v>
      </c>
      <c r="AM5" s="24" t="s">
        <v>384</v>
      </c>
      <c r="AN5" s="24" t="s">
        <v>385</v>
      </c>
      <c r="AO5" s="24" t="s">
        <v>386</v>
      </c>
      <c r="AP5" s="24" t="s">
        <v>387</v>
      </c>
      <c r="AQ5" s="24" t="s">
        <v>388</v>
      </c>
      <c r="AR5" s="24" t="s">
        <v>389</v>
      </c>
      <c r="AS5" s="24" t="s">
        <v>390</v>
      </c>
      <c r="AT5" s="24" t="s">
        <v>391</v>
      </c>
      <c r="AU5" s="24" t="s">
        <v>392</v>
      </c>
      <c r="AV5" s="24" t="s">
        <v>393</v>
      </c>
      <c r="AW5" s="24" t="s">
        <v>394</v>
      </c>
      <c r="AX5" s="24" t="s">
        <v>395</v>
      </c>
      <c r="AY5" s="24" t="s">
        <v>396</v>
      </c>
      <c r="AZ5" s="24" t="s">
        <v>397</v>
      </c>
      <c r="BA5" s="24" t="s">
        <v>398</v>
      </c>
      <c r="BB5" s="24" t="s">
        <v>18</v>
      </c>
      <c r="BC5" s="24" t="s">
        <v>17</v>
      </c>
      <c r="BD5" s="24" t="s">
        <v>19</v>
      </c>
      <c r="BE5" s="24" t="s">
        <v>20</v>
      </c>
      <c r="BF5" s="24" t="s">
        <v>21</v>
      </c>
      <c r="BG5" s="24" t="s">
        <v>22</v>
      </c>
      <c r="BH5" s="24" t="s">
        <v>23</v>
      </c>
    </row>
    <row r="6" spans="1:60" x14ac:dyDescent="0.35">
      <c r="A6" s="28">
        <v>1</v>
      </c>
      <c r="B6" s="66" t="s">
        <v>42</v>
      </c>
      <c r="C6" s="16" t="s">
        <v>24</v>
      </c>
      <c r="D6" s="2">
        <v>71</v>
      </c>
      <c r="E6" s="49">
        <v>2.323943661971831</v>
      </c>
      <c r="F6" s="49">
        <v>0.95774647887323938</v>
      </c>
      <c r="G6" s="49">
        <v>0.84507042253521125</v>
      </c>
      <c r="H6" s="29">
        <v>177.81690140845072</v>
      </c>
      <c r="I6" s="49">
        <v>43.326760563380283</v>
      </c>
      <c r="J6" s="49">
        <v>0</v>
      </c>
      <c r="K6" s="49">
        <v>0.63235294117647056</v>
      </c>
      <c r="L6" s="49">
        <v>0.25</v>
      </c>
      <c r="M6" s="49">
        <v>0.11764705882352941</v>
      </c>
      <c r="N6" s="49">
        <v>7.3529411764705885E-2</v>
      </c>
      <c r="O6" s="49">
        <v>0.80882352941176472</v>
      </c>
      <c r="P6" s="49">
        <v>0</v>
      </c>
      <c r="Q6" s="49">
        <v>0.11764705882352941</v>
      </c>
      <c r="R6" s="49">
        <v>0</v>
      </c>
      <c r="S6" s="49">
        <v>0</v>
      </c>
      <c r="T6" s="49">
        <v>0</v>
      </c>
      <c r="U6" s="49">
        <v>7.3529411764705885E-2</v>
      </c>
      <c r="V6" s="49">
        <v>4.4117647058823532E-2</v>
      </c>
      <c r="W6" s="49">
        <v>0.10294117647058823</v>
      </c>
      <c r="X6" s="49">
        <v>0.6470588235294118</v>
      </c>
      <c r="Y6" s="49">
        <v>0.13235294117647059</v>
      </c>
      <c r="Z6" s="49">
        <v>0</v>
      </c>
      <c r="AA6" s="49">
        <v>0</v>
      </c>
      <c r="AB6" s="49">
        <v>0.12676056338028169</v>
      </c>
      <c r="AC6" s="49">
        <v>3.5211267605633805</v>
      </c>
      <c r="AD6" s="49">
        <v>0.95774647887323938</v>
      </c>
      <c r="AE6" s="49">
        <v>1.3661971830985915</v>
      </c>
      <c r="AF6" s="49">
        <v>2.056338028169014</v>
      </c>
      <c r="AG6" s="49">
        <v>0.79591836734693877</v>
      </c>
      <c r="AH6" s="49">
        <v>0.20408163265306123</v>
      </c>
      <c r="AI6" s="49">
        <v>0.20408163265306123</v>
      </c>
      <c r="AJ6" s="49">
        <v>0.59183673469387754</v>
      </c>
      <c r="AK6" s="49">
        <v>0</v>
      </c>
      <c r="AL6" s="49">
        <v>0</v>
      </c>
      <c r="AM6" s="49">
        <v>0</v>
      </c>
      <c r="AN6" s="49">
        <v>0</v>
      </c>
      <c r="AO6" s="49">
        <v>0.20408163265306123</v>
      </c>
      <c r="AP6" s="49">
        <v>0</v>
      </c>
      <c r="AQ6" s="49">
        <v>0</v>
      </c>
      <c r="AR6" s="49">
        <v>0</v>
      </c>
      <c r="AS6" s="49">
        <v>0.18367346938775511</v>
      </c>
      <c r="AT6" s="49">
        <v>0.30612244897959184</v>
      </c>
      <c r="AU6" s="49">
        <v>8.1632653061224483E-2</v>
      </c>
      <c r="AV6" s="49">
        <v>0.22448979591836735</v>
      </c>
      <c r="AW6" s="49">
        <v>0</v>
      </c>
      <c r="AX6" s="49">
        <v>0</v>
      </c>
      <c r="AY6" s="49">
        <v>0</v>
      </c>
      <c r="AZ6" s="49">
        <v>0.20408163265306123</v>
      </c>
      <c r="BA6" s="49">
        <v>0</v>
      </c>
      <c r="BB6" s="49">
        <v>0.6901408450704225</v>
      </c>
      <c r="BC6" s="49">
        <v>9.8591549295774641E-2</v>
      </c>
      <c r="BD6" s="49">
        <v>4.577464788732394</v>
      </c>
      <c r="BE6" s="49">
        <v>2.084507042253521</v>
      </c>
      <c r="BF6" s="49">
        <v>0.87323943661971826</v>
      </c>
      <c r="BG6" s="49">
        <v>2.211267605633803</v>
      </c>
      <c r="BH6" s="29">
        <v>102.95774647887323</v>
      </c>
    </row>
    <row r="7" spans="1:60" x14ac:dyDescent="0.35">
      <c r="A7" s="28">
        <v>2</v>
      </c>
      <c r="B7" s="17" t="s">
        <v>44</v>
      </c>
      <c r="C7" s="16" t="s">
        <v>26</v>
      </c>
      <c r="D7" s="2">
        <v>171</v>
      </c>
      <c r="E7" s="49">
        <v>2.3742690058479532</v>
      </c>
      <c r="F7" s="49">
        <v>0.80116959064327486</v>
      </c>
      <c r="G7" s="49">
        <v>0.99415204678362568</v>
      </c>
      <c r="H7" s="29">
        <v>187.36257309941521</v>
      </c>
      <c r="I7" s="49">
        <v>40.887134502923963</v>
      </c>
      <c r="J7" s="49">
        <v>5.2631578947368418E-2</v>
      </c>
      <c r="K7" s="49">
        <v>0.98657718120805371</v>
      </c>
      <c r="L7" s="49">
        <v>0</v>
      </c>
      <c r="M7" s="49">
        <v>1.3422818791946308E-2</v>
      </c>
      <c r="N7" s="49">
        <v>4.0268456375838924E-2</v>
      </c>
      <c r="O7" s="49">
        <v>0.94630872483221473</v>
      </c>
      <c r="P7" s="49">
        <v>0</v>
      </c>
      <c r="Q7" s="49">
        <v>6.7114093959731542E-3</v>
      </c>
      <c r="R7" s="49">
        <v>6.7114093959731542E-3</v>
      </c>
      <c r="S7" s="49">
        <v>0</v>
      </c>
      <c r="T7" s="49">
        <v>0</v>
      </c>
      <c r="U7" s="49">
        <v>0.10067114093959731</v>
      </c>
      <c r="V7" s="49">
        <v>0</v>
      </c>
      <c r="W7" s="49">
        <v>3.3557046979865772E-2</v>
      </c>
      <c r="X7" s="49">
        <v>0.53691275167785235</v>
      </c>
      <c r="Y7" s="49">
        <v>0.32885906040268459</v>
      </c>
      <c r="Z7" s="49">
        <v>0</v>
      </c>
      <c r="AA7" s="49">
        <v>0</v>
      </c>
      <c r="AB7" s="49">
        <v>0.2807017543859649</v>
      </c>
      <c r="AC7" s="49">
        <v>3.2690058479532165</v>
      </c>
      <c r="AD7" s="49">
        <v>0.87134502923976609</v>
      </c>
      <c r="AE7" s="49">
        <v>1.7251461988304093</v>
      </c>
      <c r="AF7" s="49">
        <v>2.0292397660818713</v>
      </c>
      <c r="AG7" s="49">
        <v>0.97931034482758617</v>
      </c>
      <c r="AH7" s="49">
        <v>2.0689655172413793E-2</v>
      </c>
      <c r="AI7" s="49">
        <v>0.15862068965517243</v>
      </c>
      <c r="AJ7" s="49">
        <v>0.82068965517241377</v>
      </c>
      <c r="AK7" s="49">
        <v>0</v>
      </c>
      <c r="AL7" s="49">
        <v>0</v>
      </c>
      <c r="AM7" s="49">
        <v>6.8965517241379309E-3</v>
      </c>
      <c r="AN7" s="49">
        <v>0</v>
      </c>
      <c r="AO7" s="49">
        <v>1.3793103448275862E-2</v>
      </c>
      <c r="AP7" s="49">
        <v>0</v>
      </c>
      <c r="AQ7" s="49">
        <v>0</v>
      </c>
      <c r="AR7" s="49">
        <v>0</v>
      </c>
      <c r="AS7" s="49">
        <v>0.18620689655172415</v>
      </c>
      <c r="AT7" s="49">
        <v>2.7586206896551724E-2</v>
      </c>
      <c r="AU7" s="49">
        <v>0</v>
      </c>
      <c r="AV7" s="49">
        <v>0.33103448275862069</v>
      </c>
      <c r="AW7" s="49">
        <v>0</v>
      </c>
      <c r="AX7" s="49">
        <v>0</v>
      </c>
      <c r="AY7" s="49">
        <v>1.3793103448275862E-2</v>
      </c>
      <c r="AZ7" s="49">
        <v>0.44137931034482758</v>
      </c>
      <c r="BA7" s="49">
        <v>0</v>
      </c>
      <c r="BB7" s="49">
        <v>0.84795321637426901</v>
      </c>
      <c r="BC7" s="49">
        <v>0.2807017543859649</v>
      </c>
      <c r="BD7" s="49">
        <v>4.1637426900584797</v>
      </c>
      <c r="BE7" s="49">
        <v>2.1695906432748537</v>
      </c>
      <c r="BF7" s="49">
        <v>0.98830409356725146</v>
      </c>
      <c r="BG7" s="49">
        <v>2.128654970760234</v>
      </c>
      <c r="BH7" s="29">
        <v>105.00584795321637</v>
      </c>
    </row>
    <row r="8" spans="1:60" x14ac:dyDescent="0.35">
      <c r="A8" s="28">
        <v>3</v>
      </c>
      <c r="B8" s="17" t="s">
        <v>46</v>
      </c>
      <c r="C8" s="16" t="s">
        <v>27</v>
      </c>
      <c r="D8" s="2">
        <v>55</v>
      </c>
      <c r="E8" s="49">
        <v>1.8909090909090909</v>
      </c>
      <c r="F8" s="49">
        <v>0.92727272727272725</v>
      </c>
      <c r="G8" s="49">
        <v>0.89090909090909087</v>
      </c>
      <c r="H8" s="29">
        <v>180.98181818181817</v>
      </c>
      <c r="I8" s="49">
        <v>43.078181818181811</v>
      </c>
      <c r="J8" s="49">
        <v>0</v>
      </c>
      <c r="K8" s="49">
        <v>0.7857142857142857</v>
      </c>
      <c r="L8" s="49">
        <v>0.16666666666666666</v>
      </c>
      <c r="M8" s="49">
        <v>4.7619047619047616E-2</v>
      </c>
      <c r="N8" s="49">
        <v>0.26190476190476192</v>
      </c>
      <c r="O8" s="49">
        <v>0.69047619047619047</v>
      </c>
      <c r="P8" s="49">
        <v>0</v>
      </c>
      <c r="Q8" s="49">
        <v>2.3809523809523808E-2</v>
      </c>
      <c r="R8" s="49">
        <v>2.3809523809523808E-2</v>
      </c>
      <c r="S8" s="49">
        <v>0</v>
      </c>
      <c r="T8" s="49">
        <v>0</v>
      </c>
      <c r="U8" s="49">
        <v>2.3809523809523808E-2</v>
      </c>
      <c r="V8" s="49">
        <v>0</v>
      </c>
      <c r="W8" s="49">
        <v>2.3809523809523808E-2</v>
      </c>
      <c r="X8" s="49">
        <v>0.90476190476190477</v>
      </c>
      <c r="Y8" s="49">
        <v>4.7619047619047616E-2</v>
      </c>
      <c r="Z8" s="49">
        <v>0</v>
      </c>
      <c r="AA8" s="49">
        <v>0</v>
      </c>
      <c r="AB8" s="49">
        <v>5.4545454545454543E-2</v>
      </c>
      <c r="AC8" s="49">
        <v>3.709090909090909</v>
      </c>
      <c r="AD8" s="49">
        <v>0.76363636363636367</v>
      </c>
      <c r="AE8" s="49">
        <v>1.4363636363636363</v>
      </c>
      <c r="AF8" s="49">
        <v>2.1818181818181817</v>
      </c>
      <c r="AG8" s="49">
        <v>0.7142857142857143</v>
      </c>
      <c r="AH8" s="49">
        <v>0.2857142857142857</v>
      </c>
      <c r="AI8" s="49">
        <v>0.11428571428571428</v>
      </c>
      <c r="AJ8" s="49">
        <v>0.5714285714285714</v>
      </c>
      <c r="AK8" s="49">
        <v>0</v>
      </c>
      <c r="AL8" s="49">
        <v>0</v>
      </c>
      <c r="AM8" s="49">
        <v>8.5714285714285715E-2</v>
      </c>
      <c r="AN8" s="49">
        <v>0.11428571428571428</v>
      </c>
      <c r="AO8" s="49">
        <v>0</v>
      </c>
      <c r="AP8" s="49">
        <v>2.8571428571428571E-2</v>
      </c>
      <c r="AQ8" s="49">
        <v>0</v>
      </c>
      <c r="AR8" s="49">
        <v>8.5714285714285715E-2</v>
      </c>
      <c r="AS8" s="49">
        <v>0</v>
      </c>
      <c r="AT8" s="49">
        <v>0.25714285714285712</v>
      </c>
      <c r="AU8" s="49">
        <v>0</v>
      </c>
      <c r="AV8" s="49">
        <v>0.11428571428571428</v>
      </c>
      <c r="AW8" s="49">
        <v>0</v>
      </c>
      <c r="AX8" s="49">
        <v>0</v>
      </c>
      <c r="AY8" s="49">
        <v>8.5714285714285715E-2</v>
      </c>
      <c r="AZ8" s="49">
        <v>0.51428571428571423</v>
      </c>
      <c r="BA8" s="49">
        <v>2.8571428571428571E-2</v>
      </c>
      <c r="BB8" s="49">
        <v>0.63636363636363635</v>
      </c>
      <c r="BC8" s="49">
        <v>9.0909090909090912E-2</v>
      </c>
      <c r="BD8" s="49">
        <v>4.7454545454545451</v>
      </c>
      <c r="BE8" s="49">
        <v>1.8</v>
      </c>
      <c r="BF8" s="49">
        <v>0.90909090909090906</v>
      </c>
      <c r="BG8" s="49">
        <v>2.2000000000000002</v>
      </c>
      <c r="BH8" s="29">
        <v>100.74545454545455</v>
      </c>
    </row>
    <row r="9" spans="1:60" x14ac:dyDescent="0.35">
      <c r="A9" s="28">
        <v>4</v>
      </c>
      <c r="B9" s="17" t="s">
        <v>48</v>
      </c>
      <c r="C9" s="16" t="s">
        <v>28</v>
      </c>
      <c r="D9" s="2">
        <v>260</v>
      </c>
      <c r="E9" s="49">
        <v>2.9230769230769229</v>
      </c>
      <c r="F9" s="49">
        <v>0.93461538461538463</v>
      </c>
      <c r="G9" s="49">
        <v>0.91538461538461535</v>
      </c>
      <c r="H9" s="29">
        <v>188.41538461538462</v>
      </c>
      <c r="I9" s="49">
        <v>79.686923076923051</v>
      </c>
      <c r="J9" s="49">
        <v>6.5384615384615388E-2</v>
      </c>
      <c r="K9" s="49">
        <v>0.78389830508474578</v>
      </c>
      <c r="L9" s="49">
        <v>0.21610169491525424</v>
      </c>
      <c r="M9" s="49">
        <v>0</v>
      </c>
      <c r="N9" s="49">
        <v>6.7796610169491525E-2</v>
      </c>
      <c r="O9" s="49">
        <v>0.92796610169491522</v>
      </c>
      <c r="P9" s="49">
        <v>0</v>
      </c>
      <c r="Q9" s="49">
        <v>4.2372881355932203E-3</v>
      </c>
      <c r="R9" s="49">
        <v>0</v>
      </c>
      <c r="S9" s="49">
        <v>0</v>
      </c>
      <c r="T9" s="49">
        <v>0</v>
      </c>
      <c r="U9" s="49">
        <v>0.26271186440677968</v>
      </c>
      <c r="V9" s="49">
        <v>8.4745762711864406E-3</v>
      </c>
      <c r="W9" s="49">
        <v>3.3898305084745763E-2</v>
      </c>
      <c r="X9" s="49">
        <v>0.60169491525423724</v>
      </c>
      <c r="Y9" s="49">
        <v>9.3220338983050849E-2</v>
      </c>
      <c r="Z9" s="49">
        <v>0</v>
      </c>
      <c r="AA9" s="49">
        <v>0</v>
      </c>
      <c r="AB9" s="49">
        <v>4.230769230769231E-2</v>
      </c>
      <c r="AC9" s="49">
        <v>4.0307692307692307</v>
      </c>
      <c r="AD9" s="49">
        <v>0.90769230769230769</v>
      </c>
      <c r="AE9" s="49">
        <v>0.99615384615384617</v>
      </c>
      <c r="AF9" s="49">
        <v>2.0115384615384615</v>
      </c>
      <c r="AG9" s="49">
        <v>0.88340807174887892</v>
      </c>
      <c r="AH9" s="49">
        <v>0.11659192825112108</v>
      </c>
      <c r="AI9" s="49">
        <v>8.520179372197309E-2</v>
      </c>
      <c r="AJ9" s="49">
        <v>0.7982062780269058</v>
      </c>
      <c r="AK9" s="49">
        <v>0</v>
      </c>
      <c r="AL9" s="49">
        <v>4.4843049327354259E-3</v>
      </c>
      <c r="AM9" s="49">
        <v>3.1390134529147982E-2</v>
      </c>
      <c r="AN9" s="49">
        <v>0</v>
      </c>
      <c r="AO9" s="49">
        <v>1.7937219730941704E-2</v>
      </c>
      <c r="AP9" s="49">
        <v>0</v>
      </c>
      <c r="AQ9" s="49">
        <v>2.6905829596412557E-2</v>
      </c>
      <c r="AR9" s="49">
        <v>3.5874439461883408E-2</v>
      </c>
      <c r="AS9" s="49">
        <v>0</v>
      </c>
      <c r="AT9" s="49">
        <v>9.8654708520179366E-2</v>
      </c>
      <c r="AU9" s="49">
        <v>8.520179372197309E-2</v>
      </c>
      <c r="AV9" s="49">
        <v>4.9327354260089683E-2</v>
      </c>
      <c r="AW9" s="49">
        <v>5.3811659192825115E-2</v>
      </c>
      <c r="AX9" s="49">
        <v>1.3452914798206279E-2</v>
      </c>
      <c r="AY9" s="49">
        <v>0.26457399103139012</v>
      </c>
      <c r="AZ9" s="49">
        <v>0.4349775784753363</v>
      </c>
      <c r="BA9" s="49">
        <v>0</v>
      </c>
      <c r="BB9" s="49">
        <v>0.85769230769230764</v>
      </c>
      <c r="BC9" s="49">
        <v>4.230769230769231E-2</v>
      </c>
      <c r="BD9" s="49">
        <v>3.8153846153846156</v>
      </c>
      <c r="BE9" s="49">
        <v>1.6730769230769231</v>
      </c>
      <c r="BF9" s="49">
        <v>0.84230769230769231</v>
      </c>
      <c r="BG9" s="49">
        <v>2.7538461538461538</v>
      </c>
      <c r="BH9" s="29">
        <v>106.66538461538461</v>
      </c>
    </row>
    <row r="10" spans="1:60" x14ac:dyDescent="0.35">
      <c r="A10" s="28">
        <v>5</v>
      </c>
      <c r="B10" s="17" t="s">
        <v>50</v>
      </c>
      <c r="C10" s="16" t="s">
        <v>29</v>
      </c>
      <c r="D10" s="2">
        <v>119</v>
      </c>
      <c r="E10" s="49">
        <v>2.6890756302521011</v>
      </c>
      <c r="F10" s="49">
        <v>0.78151260504201681</v>
      </c>
      <c r="G10" s="49">
        <v>0.9327731092436975</v>
      </c>
      <c r="H10" s="29">
        <v>196.73109243697479</v>
      </c>
      <c r="I10" s="49">
        <v>50.868067226890759</v>
      </c>
      <c r="J10" s="49">
        <v>2.5210084033613446E-2</v>
      </c>
      <c r="K10" s="49">
        <v>0.60377358490566035</v>
      </c>
      <c r="L10" s="49">
        <v>0.35849056603773582</v>
      </c>
      <c r="M10" s="49">
        <v>3.7735849056603772E-2</v>
      </c>
      <c r="N10" s="49">
        <v>0.21698113207547171</v>
      </c>
      <c r="O10" s="49">
        <v>0.74528301886792447</v>
      </c>
      <c r="P10" s="49">
        <v>0</v>
      </c>
      <c r="Q10" s="49">
        <v>9.433962264150943E-3</v>
      </c>
      <c r="R10" s="49">
        <v>2.8301886792452831E-2</v>
      </c>
      <c r="S10" s="49">
        <v>0</v>
      </c>
      <c r="T10" s="49">
        <v>0</v>
      </c>
      <c r="U10" s="49">
        <v>0.35849056603773582</v>
      </c>
      <c r="V10" s="49">
        <v>0.12264150943396226</v>
      </c>
      <c r="W10" s="49">
        <v>0</v>
      </c>
      <c r="X10" s="49">
        <v>0.49056603773584906</v>
      </c>
      <c r="Y10" s="49">
        <v>0</v>
      </c>
      <c r="Z10" s="49">
        <v>2.8301886792452831E-2</v>
      </c>
      <c r="AA10" s="49">
        <v>0</v>
      </c>
      <c r="AB10" s="49">
        <v>8.4033613445378148E-3</v>
      </c>
      <c r="AC10" s="49">
        <v>3.134453781512605</v>
      </c>
      <c r="AD10" s="49">
        <v>0.89075630252100846</v>
      </c>
      <c r="AE10" s="49">
        <v>1.5546218487394958</v>
      </c>
      <c r="AF10" s="49">
        <v>1.9915966386554622</v>
      </c>
      <c r="AG10" s="49">
        <v>0.94117647058823528</v>
      </c>
      <c r="AH10" s="49">
        <v>5.8823529411764705E-2</v>
      </c>
      <c r="AI10" s="49">
        <v>0.29411764705882354</v>
      </c>
      <c r="AJ10" s="49">
        <v>0.61764705882352944</v>
      </c>
      <c r="AK10" s="49">
        <v>4.4117647058823532E-2</v>
      </c>
      <c r="AL10" s="49">
        <v>0</v>
      </c>
      <c r="AM10" s="49">
        <v>4.4117647058823532E-2</v>
      </c>
      <c r="AN10" s="49">
        <v>0</v>
      </c>
      <c r="AO10" s="49">
        <v>0</v>
      </c>
      <c r="AP10" s="49">
        <v>0</v>
      </c>
      <c r="AQ10" s="49">
        <v>0</v>
      </c>
      <c r="AR10" s="49">
        <v>0</v>
      </c>
      <c r="AS10" s="49">
        <v>0</v>
      </c>
      <c r="AT10" s="49">
        <v>1.4705882352941176E-2</v>
      </c>
      <c r="AU10" s="49">
        <v>0.41176470588235292</v>
      </c>
      <c r="AV10" s="49">
        <v>5.8823529411764705E-2</v>
      </c>
      <c r="AW10" s="49">
        <v>4.4117647058823532E-2</v>
      </c>
      <c r="AX10" s="49">
        <v>0</v>
      </c>
      <c r="AY10" s="49">
        <v>4.4117647058823532E-2</v>
      </c>
      <c r="AZ10" s="49">
        <v>0.4264705882352941</v>
      </c>
      <c r="BA10" s="49">
        <v>0</v>
      </c>
      <c r="BB10" s="49">
        <v>0.5714285714285714</v>
      </c>
      <c r="BC10" s="49">
        <v>3.3613445378151259E-2</v>
      </c>
      <c r="BD10" s="49">
        <v>3.8067226890756301</v>
      </c>
      <c r="BE10" s="49">
        <v>2.2773109243697478</v>
      </c>
      <c r="BF10" s="49">
        <v>0.95798319327731096</v>
      </c>
      <c r="BG10" s="49">
        <v>2.3361344537815127</v>
      </c>
      <c r="BH10" s="29">
        <v>101.54621848739495</v>
      </c>
    </row>
    <row r="11" spans="1:60" x14ac:dyDescent="0.35">
      <c r="A11" s="28">
        <v>6</v>
      </c>
      <c r="B11" s="17" t="s">
        <v>52</v>
      </c>
      <c r="C11" s="16" t="s">
        <v>30</v>
      </c>
      <c r="D11" s="2">
        <v>168</v>
      </c>
      <c r="E11" s="49">
        <v>2.125</v>
      </c>
      <c r="F11" s="49">
        <v>1</v>
      </c>
      <c r="G11" s="49">
        <v>0.88095238095238093</v>
      </c>
      <c r="H11" s="29">
        <v>177.94642857142858</v>
      </c>
      <c r="I11" s="49">
        <v>37.461904761904769</v>
      </c>
      <c r="J11" s="49">
        <v>0.14285714285714285</v>
      </c>
      <c r="K11" s="49">
        <v>0.48695652173913045</v>
      </c>
      <c r="L11" s="49">
        <v>0.5043478260869565</v>
      </c>
      <c r="M11" s="49">
        <v>8.6956521739130436E-3</v>
      </c>
      <c r="N11" s="49">
        <v>0.15652173913043479</v>
      </c>
      <c r="O11" s="49">
        <v>0.80869565217391304</v>
      </c>
      <c r="P11" s="49">
        <v>1.7391304347826087E-2</v>
      </c>
      <c r="Q11" s="49">
        <v>8.6956521739130436E-3</v>
      </c>
      <c r="R11" s="49">
        <v>0</v>
      </c>
      <c r="S11" s="49">
        <v>8.6956521739130436E-3</v>
      </c>
      <c r="T11" s="49">
        <v>0</v>
      </c>
      <c r="U11" s="49">
        <v>0.14782608695652175</v>
      </c>
      <c r="V11" s="49">
        <v>0.17391304347826086</v>
      </c>
      <c r="W11" s="49">
        <v>0</v>
      </c>
      <c r="X11" s="49">
        <v>0.67826086956521736</v>
      </c>
      <c r="Y11" s="49">
        <v>0</v>
      </c>
      <c r="Z11" s="49">
        <v>0</v>
      </c>
      <c r="AA11" s="49">
        <v>0</v>
      </c>
      <c r="AB11" s="49">
        <v>0</v>
      </c>
      <c r="AC11" s="49">
        <v>3.0952380952380953</v>
      </c>
      <c r="AD11" s="49">
        <v>0.68452380952380953</v>
      </c>
      <c r="AE11" s="49">
        <v>1.5654761904761905</v>
      </c>
      <c r="AF11" s="49">
        <v>2.0178571428571428</v>
      </c>
      <c r="AG11" s="49">
        <v>0.94318181818181823</v>
      </c>
      <c r="AH11" s="49">
        <v>5.6818181818181816E-2</v>
      </c>
      <c r="AI11" s="49">
        <v>0.27272727272727271</v>
      </c>
      <c r="AJ11" s="49">
        <v>0.68181818181818177</v>
      </c>
      <c r="AK11" s="49">
        <v>0</v>
      </c>
      <c r="AL11" s="49">
        <v>1.1363636363636364E-2</v>
      </c>
      <c r="AM11" s="49">
        <v>0</v>
      </c>
      <c r="AN11" s="49">
        <v>0</v>
      </c>
      <c r="AO11" s="49">
        <v>0</v>
      </c>
      <c r="AP11" s="49">
        <v>0</v>
      </c>
      <c r="AQ11" s="49">
        <v>1.1363636363636364E-2</v>
      </c>
      <c r="AR11" s="49">
        <v>2.2727272727272728E-2</v>
      </c>
      <c r="AS11" s="49">
        <v>0</v>
      </c>
      <c r="AT11" s="49">
        <v>4.5454545454545456E-2</v>
      </c>
      <c r="AU11" s="49">
        <v>0.29545454545454547</v>
      </c>
      <c r="AV11" s="49">
        <v>0</v>
      </c>
      <c r="AW11" s="49">
        <v>1.1363636363636364E-2</v>
      </c>
      <c r="AX11" s="49">
        <v>0</v>
      </c>
      <c r="AY11" s="49">
        <v>4.5454545454545456E-2</v>
      </c>
      <c r="AZ11" s="49">
        <v>0.60227272727272729</v>
      </c>
      <c r="BA11" s="49">
        <v>0</v>
      </c>
      <c r="BB11" s="49">
        <v>0.52380952380952384</v>
      </c>
      <c r="BC11" s="49">
        <v>0</v>
      </c>
      <c r="BD11" s="49">
        <v>4.1190476190476186</v>
      </c>
      <c r="BE11" s="49">
        <v>1.7380952380952381</v>
      </c>
      <c r="BF11" s="49">
        <v>0.81547619047619047</v>
      </c>
      <c r="BG11" s="49">
        <v>2</v>
      </c>
      <c r="BH11" s="29">
        <v>100.78571428571429</v>
      </c>
    </row>
    <row r="12" spans="1:60" x14ac:dyDescent="0.35">
      <c r="A12" s="28">
        <v>7</v>
      </c>
      <c r="B12" s="17" t="s">
        <v>505</v>
      </c>
      <c r="C12" s="16" t="s">
        <v>31</v>
      </c>
      <c r="D12" s="2">
        <v>128</v>
      </c>
      <c r="E12" s="49">
        <v>2.234375</v>
      </c>
      <c r="F12" s="49">
        <v>1</v>
      </c>
      <c r="G12" s="49">
        <v>0.9375</v>
      </c>
      <c r="H12" s="29">
        <v>183.8515625</v>
      </c>
      <c r="I12" s="49">
        <v>43.532812499999984</v>
      </c>
      <c r="J12" s="49">
        <v>7.8125E-3</v>
      </c>
      <c r="K12" s="49">
        <v>1</v>
      </c>
      <c r="L12" s="49">
        <v>0</v>
      </c>
      <c r="M12" s="49">
        <v>0</v>
      </c>
      <c r="N12" s="49">
        <v>9.5238095238095233E-2</v>
      </c>
      <c r="O12" s="49">
        <v>0.90476190476190477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3.968253968253968E-2</v>
      </c>
      <c r="V12" s="49">
        <v>2.3809523809523808E-2</v>
      </c>
      <c r="W12" s="49">
        <v>0.2857142857142857</v>
      </c>
      <c r="X12" s="49">
        <v>0.65079365079365081</v>
      </c>
      <c r="Y12" s="49">
        <v>0</v>
      </c>
      <c r="Z12" s="49">
        <v>0</v>
      </c>
      <c r="AA12" s="49">
        <v>0</v>
      </c>
      <c r="AB12" s="49">
        <v>0</v>
      </c>
      <c r="AC12" s="49">
        <v>4.3125</v>
      </c>
      <c r="AD12" s="49">
        <v>0.984375</v>
      </c>
      <c r="AE12" s="49">
        <v>0.5703125</v>
      </c>
      <c r="AF12" s="49">
        <v>2.015625</v>
      </c>
      <c r="AG12" s="49">
        <v>0.95967741935483875</v>
      </c>
      <c r="AH12" s="49">
        <v>4.0322580645161289E-2</v>
      </c>
      <c r="AI12" s="49">
        <v>5.6451612903225805E-2</v>
      </c>
      <c r="AJ12" s="49">
        <v>0.90322580645161288</v>
      </c>
      <c r="AK12" s="49">
        <v>0</v>
      </c>
      <c r="AL12" s="49">
        <v>0</v>
      </c>
      <c r="AM12" s="49">
        <v>0</v>
      </c>
      <c r="AN12" s="49">
        <v>0</v>
      </c>
      <c r="AO12" s="49">
        <v>0</v>
      </c>
      <c r="AP12" s="49">
        <v>0</v>
      </c>
      <c r="AQ12" s="49">
        <v>0</v>
      </c>
      <c r="AR12" s="49">
        <v>4.0322580645161289E-2</v>
      </c>
      <c r="AS12" s="49">
        <v>0</v>
      </c>
      <c r="AT12" s="49">
        <v>0.37096774193548387</v>
      </c>
      <c r="AU12" s="49">
        <v>3.2258064516129031E-2</v>
      </c>
      <c r="AV12" s="49">
        <v>0</v>
      </c>
      <c r="AW12" s="49">
        <v>0</v>
      </c>
      <c r="AX12" s="49">
        <v>0</v>
      </c>
      <c r="AY12" s="49">
        <v>4.8387096774193547E-2</v>
      </c>
      <c r="AZ12" s="49">
        <v>0.54838709677419351</v>
      </c>
      <c r="BA12" s="49">
        <v>0</v>
      </c>
      <c r="BB12" s="49">
        <v>0.96875</v>
      </c>
      <c r="BC12" s="49">
        <v>0</v>
      </c>
      <c r="BD12" s="49">
        <v>4.703125</v>
      </c>
      <c r="BE12" s="49">
        <v>1.8359375</v>
      </c>
      <c r="BF12" s="49">
        <v>0.9375</v>
      </c>
      <c r="BG12" s="49">
        <v>2.609375</v>
      </c>
      <c r="BH12" s="29">
        <v>104.7890625</v>
      </c>
    </row>
    <row r="13" spans="1:60" x14ac:dyDescent="0.35">
      <c r="A13" s="28">
        <v>8</v>
      </c>
      <c r="B13" s="17" t="s">
        <v>55</v>
      </c>
      <c r="C13" s="16" t="s">
        <v>32</v>
      </c>
      <c r="D13" s="2">
        <v>121</v>
      </c>
      <c r="E13" s="49">
        <v>2.2479338842975207</v>
      </c>
      <c r="F13" s="49">
        <v>1</v>
      </c>
      <c r="G13" s="49">
        <v>0.86776859504132231</v>
      </c>
      <c r="H13" s="29">
        <v>191.25619834710744</v>
      </c>
      <c r="I13" s="49">
        <v>53.882644628099158</v>
      </c>
      <c r="J13" s="49">
        <v>8.2644628099173556E-3</v>
      </c>
      <c r="K13" s="49">
        <v>0.82352941176470584</v>
      </c>
      <c r="L13" s="49">
        <v>4.2016806722689079E-2</v>
      </c>
      <c r="M13" s="49">
        <v>0.13445378151260504</v>
      </c>
      <c r="N13" s="49">
        <v>0.25210084033613445</v>
      </c>
      <c r="O13" s="49">
        <v>0.61344537815126055</v>
      </c>
      <c r="P13" s="49">
        <v>0</v>
      </c>
      <c r="Q13" s="49">
        <v>0.13445378151260504</v>
      </c>
      <c r="R13" s="49">
        <v>0</v>
      </c>
      <c r="S13" s="49">
        <v>0</v>
      </c>
      <c r="T13" s="49">
        <v>0</v>
      </c>
      <c r="U13" s="49">
        <v>2.5210084033613446E-2</v>
      </c>
      <c r="V13" s="49">
        <v>8.4033613445378148E-3</v>
      </c>
      <c r="W13" s="49">
        <v>5.8823529411764705E-2</v>
      </c>
      <c r="X13" s="49">
        <v>0.81512605042016806</v>
      </c>
      <c r="Y13" s="49">
        <v>0</v>
      </c>
      <c r="Z13" s="49">
        <v>0</v>
      </c>
      <c r="AA13" s="49">
        <v>9.2436974789915971E-2</v>
      </c>
      <c r="AB13" s="49">
        <v>0</v>
      </c>
      <c r="AC13" s="49">
        <v>4.0826446280991737</v>
      </c>
      <c r="AD13" s="49">
        <v>0.98347107438016534</v>
      </c>
      <c r="AE13" s="49">
        <v>1.0578512396694215</v>
      </c>
      <c r="AF13" s="49">
        <v>2.0165289256198347</v>
      </c>
      <c r="AG13" s="49">
        <v>0.84482758620689657</v>
      </c>
      <c r="AH13" s="49">
        <v>0.15517241379310345</v>
      </c>
      <c r="AI13" s="49">
        <v>0.19827586206896552</v>
      </c>
      <c r="AJ13" s="49">
        <v>0.64655172413793105</v>
      </c>
      <c r="AK13" s="49">
        <v>0</v>
      </c>
      <c r="AL13" s="49">
        <v>0</v>
      </c>
      <c r="AM13" s="49">
        <v>0</v>
      </c>
      <c r="AN13" s="49">
        <v>0</v>
      </c>
      <c r="AO13" s="49">
        <v>0.11206896551724138</v>
      </c>
      <c r="AP13" s="49">
        <v>0</v>
      </c>
      <c r="AQ13" s="49">
        <v>0</v>
      </c>
      <c r="AR13" s="49">
        <v>4.3103448275862072E-2</v>
      </c>
      <c r="AS13" s="49">
        <v>8.6206896551724137E-3</v>
      </c>
      <c r="AT13" s="49">
        <v>8.6206896551724144E-2</v>
      </c>
      <c r="AU13" s="49">
        <v>0.1206896551724138</v>
      </c>
      <c r="AV13" s="49">
        <v>0</v>
      </c>
      <c r="AW13" s="49">
        <v>0</v>
      </c>
      <c r="AX13" s="49">
        <v>0.11206896551724138</v>
      </c>
      <c r="AY13" s="49">
        <v>8.6206896551724137E-3</v>
      </c>
      <c r="AZ13" s="49">
        <v>0.66379310344827591</v>
      </c>
      <c r="BA13" s="49">
        <v>0</v>
      </c>
      <c r="BB13" s="49">
        <v>0.95867768595041325</v>
      </c>
      <c r="BC13" s="49">
        <v>0</v>
      </c>
      <c r="BD13" s="49">
        <v>3.9669421487603307</v>
      </c>
      <c r="BE13" s="49">
        <v>1.9173553719008265</v>
      </c>
      <c r="BF13" s="49">
        <v>0.88429752066115708</v>
      </c>
      <c r="BG13" s="49">
        <v>2.9752066115702478</v>
      </c>
      <c r="BH13" s="29">
        <v>105.85123966942149</v>
      </c>
    </row>
    <row r="14" spans="1:60" x14ac:dyDescent="0.35">
      <c r="A14" s="28">
        <v>9</v>
      </c>
      <c r="B14" s="17" t="s">
        <v>57</v>
      </c>
      <c r="C14" s="16" t="s">
        <v>33</v>
      </c>
      <c r="D14" s="2">
        <v>94</v>
      </c>
      <c r="E14" s="49">
        <v>2.1914893617021276</v>
      </c>
      <c r="F14" s="49">
        <v>0.98936170212765961</v>
      </c>
      <c r="G14" s="49">
        <v>0.76595744680851063</v>
      </c>
      <c r="H14" s="29">
        <v>184.70212765957447</v>
      </c>
      <c r="I14" s="49">
        <v>39.391489361702142</v>
      </c>
      <c r="J14" s="49">
        <v>3.1914893617021274E-2</v>
      </c>
      <c r="K14" s="49">
        <v>0.62637362637362637</v>
      </c>
      <c r="L14" s="49">
        <v>0.37362637362637363</v>
      </c>
      <c r="M14" s="49">
        <v>0</v>
      </c>
      <c r="N14" s="49">
        <v>0.18681318681318682</v>
      </c>
      <c r="O14" s="49">
        <v>0.80219780219780223</v>
      </c>
      <c r="P14" s="49">
        <v>1.098901098901099E-2</v>
      </c>
      <c r="Q14" s="49">
        <v>0</v>
      </c>
      <c r="R14" s="49">
        <v>0</v>
      </c>
      <c r="S14" s="49">
        <v>0</v>
      </c>
      <c r="T14" s="49">
        <v>0</v>
      </c>
      <c r="U14" s="49">
        <v>4.3956043956043959E-2</v>
      </c>
      <c r="V14" s="49">
        <v>0.18681318681318682</v>
      </c>
      <c r="W14" s="49">
        <v>2.197802197802198E-2</v>
      </c>
      <c r="X14" s="49">
        <v>0.72527472527472525</v>
      </c>
      <c r="Y14" s="49">
        <v>2.197802197802198E-2</v>
      </c>
      <c r="Z14" s="49">
        <v>0</v>
      </c>
      <c r="AA14" s="49">
        <v>0</v>
      </c>
      <c r="AB14" s="49">
        <v>2.1276595744680851E-2</v>
      </c>
      <c r="AC14" s="49">
        <v>3.4468085106382977</v>
      </c>
      <c r="AD14" s="49">
        <v>0.96808510638297873</v>
      </c>
      <c r="AE14" s="49">
        <v>1.3617021276595744</v>
      </c>
      <c r="AF14" s="49">
        <v>2.0531914893617023</v>
      </c>
      <c r="AG14" s="49">
        <v>1</v>
      </c>
      <c r="AH14" s="49">
        <v>0</v>
      </c>
      <c r="AI14" s="49">
        <v>0.34177215189873417</v>
      </c>
      <c r="AJ14" s="49">
        <v>0.65822784810126578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0</v>
      </c>
      <c r="AQ14" s="49">
        <v>0</v>
      </c>
      <c r="AR14" s="49">
        <v>0</v>
      </c>
      <c r="AS14" s="49">
        <v>0</v>
      </c>
      <c r="AT14" s="49">
        <v>2.5316455696202531E-2</v>
      </c>
      <c r="AU14" s="49">
        <v>0.30379746835443039</v>
      </c>
      <c r="AV14" s="49">
        <v>2.5316455696202531E-2</v>
      </c>
      <c r="AW14" s="49">
        <v>0</v>
      </c>
      <c r="AX14" s="49">
        <v>0</v>
      </c>
      <c r="AY14" s="49">
        <v>0.29113924050632911</v>
      </c>
      <c r="AZ14" s="49">
        <v>0.35443037974683544</v>
      </c>
      <c r="BA14" s="49">
        <v>0</v>
      </c>
      <c r="BB14" s="49">
        <v>0.84042553191489366</v>
      </c>
      <c r="BC14" s="49">
        <v>2.1276595744680851E-2</v>
      </c>
      <c r="BD14" s="49">
        <v>4.3936170212765955</v>
      </c>
      <c r="BE14" s="49">
        <v>2.0319148936170213</v>
      </c>
      <c r="BF14" s="49">
        <v>0.77659574468085102</v>
      </c>
      <c r="BG14" s="49">
        <v>2.2234042553191489</v>
      </c>
      <c r="BH14" s="29">
        <v>100.11702127659575</v>
      </c>
    </row>
    <row r="15" spans="1:60" x14ac:dyDescent="0.35">
      <c r="A15" s="28">
        <v>10</v>
      </c>
      <c r="B15" s="17" t="s">
        <v>59</v>
      </c>
      <c r="C15" s="16" t="s">
        <v>34</v>
      </c>
      <c r="D15" s="2">
        <v>195</v>
      </c>
      <c r="E15" s="49">
        <v>2.5743589743589745</v>
      </c>
      <c r="F15" s="49">
        <v>0.83076923076923082</v>
      </c>
      <c r="G15" s="49">
        <v>0.79487179487179482</v>
      </c>
      <c r="H15" s="29">
        <v>182.81025641025641</v>
      </c>
      <c r="I15" s="49">
        <v>59.120512820512808</v>
      </c>
      <c r="J15" s="49">
        <v>7.6923076923076927E-2</v>
      </c>
      <c r="K15" s="49">
        <v>0.69142857142857139</v>
      </c>
      <c r="L15" s="49">
        <v>0.30857142857142855</v>
      </c>
      <c r="M15" s="49">
        <v>0</v>
      </c>
      <c r="N15" s="49">
        <v>0.11428571428571428</v>
      </c>
      <c r="O15" s="49">
        <v>0.86857142857142855</v>
      </c>
      <c r="P15" s="49">
        <v>1.7142857142857144E-2</v>
      </c>
      <c r="Q15" s="49">
        <v>0</v>
      </c>
      <c r="R15" s="49">
        <v>0</v>
      </c>
      <c r="S15" s="49">
        <v>0</v>
      </c>
      <c r="T15" s="49">
        <v>0</v>
      </c>
      <c r="U15" s="49">
        <v>0.30857142857142855</v>
      </c>
      <c r="V15" s="49">
        <v>6.2857142857142861E-2</v>
      </c>
      <c r="W15" s="49">
        <v>1.7142857142857144E-2</v>
      </c>
      <c r="X15" s="49">
        <v>0.56571428571428573</v>
      </c>
      <c r="Y15" s="49">
        <v>4.5714285714285714E-2</v>
      </c>
      <c r="Z15" s="49">
        <v>0</v>
      </c>
      <c r="AA15" s="49">
        <v>0</v>
      </c>
      <c r="AB15" s="49">
        <v>4.6153846153846156E-2</v>
      </c>
      <c r="AC15" s="49">
        <v>3.7076923076923078</v>
      </c>
      <c r="AD15" s="49">
        <v>0.89743589743589747</v>
      </c>
      <c r="AE15" s="49">
        <v>1.4358974358974359</v>
      </c>
      <c r="AF15" s="49">
        <v>2.0307692307692307</v>
      </c>
      <c r="AG15" s="49">
        <v>0.97560975609756095</v>
      </c>
      <c r="AH15" s="49">
        <v>2.4390243902439025E-2</v>
      </c>
      <c r="AI15" s="49">
        <v>0.24390243902439024</v>
      </c>
      <c r="AJ15" s="49">
        <v>0.73170731707317072</v>
      </c>
      <c r="AK15" s="49">
        <v>0</v>
      </c>
      <c r="AL15" s="49">
        <v>0</v>
      </c>
      <c r="AM15" s="49">
        <v>0</v>
      </c>
      <c r="AN15" s="49">
        <v>0</v>
      </c>
      <c r="AO15" s="49">
        <v>0</v>
      </c>
      <c r="AP15" s="49">
        <v>1.8292682926829267E-2</v>
      </c>
      <c r="AQ15" s="49">
        <v>6.0975609756097563E-3</v>
      </c>
      <c r="AR15" s="49">
        <v>0</v>
      </c>
      <c r="AS15" s="49">
        <v>6.0975609756097563E-3</v>
      </c>
      <c r="AT15" s="49">
        <v>3.048780487804878E-2</v>
      </c>
      <c r="AU15" s="49">
        <v>0.12195121951219512</v>
      </c>
      <c r="AV15" s="49">
        <v>3.048780487804878E-2</v>
      </c>
      <c r="AW15" s="49">
        <v>0</v>
      </c>
      <c r="AX15" s="49">
        <v>6.0975609756097563E-3</v>
      </c>
      <c r="AY15" s="49">
        <v>0.21341463414634146</v>
      </c>
      <c r="AZ15" s="49">
        <v>0.59146341463414631</v>
      </c>
      <c r="BA15" s="49">
        <v>0</v>
      </c>
      <c r="BB15" s="49">
        <v>0.84102564102564104</v>
      </c>
      <c r="BC15" s="49">
        <v>4.1025641025641026E-2</v>
      </c>
      <c r="BD15" s="49">
        <v>2.641025641025641</v>
      </c>
      <c r="BE15" s="49">
        <v>1.8564102564102565</v>
      </c>
      <c r="BF15" s="49">
        <v>0.85128205128205126</v>
      </c>
      <c r="BG15" s="49">
        <v>2.1846153846153844</v>
      </c>
      <c r="BH15" s="29">
        <v>102.60512820512821</v>
      </c>
    </row>
    <row r="16" spans="1:60" x14ac:dyDescent="0.35">
      <c r="A16" s="28">
        <v>11</v>
      </c>
      <c r="B16" s="21" t="s">
        <v>61</v>
      </c>
      <c r="C16" s="16" t="s">
        <v>35</v>
      </c>
      <c r="D16" s="2">
        <v>365</v>
      </c>
      <c r="E16" s="49">
        <v>2.5424657534246577</v>
      </c>
      <c r="F16" s="49">
        <v>0.97534246575342465</v>
      </c>
      <c r="G16" s="49">
        <v>0.84931506849315064</v>
      </c>
      <c r="H16" s="29">
        <v>183.55616438356165</v>
      </c>
      <c r="I16" s="49">
        <v>53.450684931506828</v>
      </c>
      <c r="J16" s="49">
        <v>0.25479452054794521</v>
      </c>
      <c r="K16" s="49">
        <v>0.57599999999999996</v>
      </c>
      <c r="L16" s="49">
        <v>0.32800000000000001</v>
      </c>
      <c r="M16" s="49">
        <v>9.6000000000000002E-2</v>
      </c>
      <c r="N16" s="49">
        <v>0.112</v>
      </c>
      <c r="O16" s="49">
        <v>0.78800000000000003</v>
      </c>
      <c r="P16" s="49">
        <v>4.0000000000000001E-3</v>
      </c>
      <c r="Q16" s="49">
        <v>6.8000000000000005E-2</v>
      </c>
      <c r="R16" s="49">
        <v>0</v>
      </c>
      <c r="S16" s="49">
        <v>0.02</v>
      </c>
      <c r="T16" s="49">
        <v>8.0000000000000002E-3</v>
      </c>
      <c r="U16" s="49">
        <v>0.216</v>
      </c>
      <c r="V16" s="49">
        <v>5.1999999999999998E-2</v>
      </c>
      <c r="W16" s="49">
        <v>2.4E-2</v>
      </c>
      <c r="X16" s="49">
        <v>0.70399999999999996</v>
      </c>
      <c r="Y16" s="49">
        <v>4.0000000000000001E-3</v>
      </c>
      <c r="Z16" s="49">
        <v>0</v>
      </c>
      <c r="AA16" s="49">
        <v>0</v>
      </c>
      <c r="AB16" s="49">
        <v>2.7397260273972603E-3</v>
      </c>
      <c r="AC16" s="49">
        <v>3.7589041095890412</v>
      </c>
      <c r="AD16" s="49">
        <v>0.68493150684931503</v>
      </c>
      <c r="AE16" s="49">
        <v>1.1643835616438356</v>
      </c>
      <c r="AF16" s="49">
        <v>2.021917808219178</v>
      </c>
      <c r="AG16" s="49">
        <v>0.84433962264150941</v>
      </c>
      <c r="AH16" s="49">
        <v>0.15566037735849056</v>
      </c>
      <c r="AI16" s="49">
        <v>0.34905660377358488</v>
      </c>
      <c r="AJ16" s="49">
        <v>0.51415094339622647</v>
      </c>
      <c r="AK16" s="49">
        <v>0</v>
      </c>
      <c r="AL16" s="49">
        <v>4.7169811320754715E-3</v>
      </c>
      <c r="AM16" s="49">
        <v>2.8301886792452831E-2</v>
      </c>
      <c r="AN16" s="49">
        <v>0</v>
      </c>
      <c r="AO16" s="49">
        <v>5.6603773584905662E-2</v>
      </c>
      <c r="AP16" s="49">
        <v>0</v>
      </c>
      <c r="AQ16" s="49">
        <v>0</v>
      </c>
      <c r="AR16" s="49">
        <v>4.716981132075472E-2</v>
      </c>
      <c r="AS16" s="49">
        <v>4.6948356807511738E-3</v>
      </c>
      <c r="AT16" s="49">
        <v>9.3896713615023469E-2</v>
      </c>
      <c r="AU16" s="49">
        <v>0.107981220657277</v>
      </c>
      <c r="AV16" s="49">
        <v>0</v>
      </c>
      <c r="AW16" s="49">
        <v>0</v>
      </c>
      <c r="AX16" s="49">
        <v>7.0422535211267609E-2</v>
      </c>
      <c r="AY16" s="49">
        <v>0.13145539906103287</v>
      </c>
      <c r="AZ16" s="49">
        <v>0.59154929577464788</v>
      </c>
      <c r="BA16" s="49">
        <v>0</v>
      </c>
      <c r="BB16" s="49">
        <v>0.58356164383561648</v>
      </c>
      <c r="BC16" s="49">
        <v>0</v>
      </c>
      <c r="BD16" s="49">
        <v>3.7698630136986302</v>
      </c>
      <c r="BE16" s="49">
        <v>1.5424657534246575</v>
      </c>
      <c r="BF16" s="49">
        <v>0.75342465753424659</v>
      </c>
      <c r="BG16" s="49">
        <v>2.3917808219178083</v>
      </c>
      <c r="BH16" s="29">
        <v>100.86849315068493</v>
      </c>
    </row>
    <row r="17" spans="1:60" x14ac:dyDescent="0.35">
      <c r="A17" s="34" t="s">
        <v>572</v>
      </c>
      <c r="B17" s="41"/>
      <c r="C17" s="34"/>
      <c r="D17" s="40">
        <v>1747</v>
      </c>
      <c r="E17" s="50">
        <v>2.4647967945048657</v>
      </c>
      <c r="F17" s="50">
        <v>0.92730394962793361</v>
      </c>
      <c r="G17" s="50">
        <v>0.88036634230108757</v>
      </c>
      <c r="H17" s="51">
        <v>185.22896393817973</v>
      </c>
      <c r="I17" s="50">
        <v>52.853749284487613</v>
      </c>
      <c r="J17" s="50">
        <v>9.502003434459072E-2</v>
      </c>
      <c r="K17" s="50">
        <v>0.72714962762356128</v>
      </c>
      <c r="L17" s="50">
        <v>0.23425863236289776</v>
      </c>
      <c r="M17" s="50">
        <v>3.8591740013540959E-2</v>
      </c>
      <c r="N17" s="50">
        <v>0.12593094109681788</v>
      </c>
      <c r="O17" s="50">
        <v>0.82938388625592419</v>
      </c>
      <c r="P17" s="50">
        <v>4.7393364928909956E-3</v>
      </c>
      <c r="Q17" s="50">
        <v>3.1144211238997969E-2</v>
      </c>
      <c r="R17" s="50">
        <v>3.3852403520649968E-3</v>
      </c>
      <c r="S17" s="50">
        <v>4.062288422477996E-3</v>
      </c>
      <c r="T17" s="50">
        <v>1.3540961408259986E-3</v>
      </c>
      <c r="U17" s="50">
        <v>0.17467840216655384</v>
      </c>
      <c r="V17" s="50">
        <v>5.6194989844278946E-2</v>
      </c>
      <c r="W17" s="50">
        <v>5.0778605280974949E-2</v>
      </c>
      <c r="X17" s="50">
        <v>0.64590385917400139</v>
      </c>
      <c r="Y17" s="50">
        <v>6.2965470548408939E-2</v>
      </c>
      <c r="Z17" s="50">
        <v>2.031144211238998E-3</v>
      </c>
      <c r="AA17" s="50">
        <v>7.4475287745429924E-3</v>
      </c>
      <c r="AB17" s="50">
        <v>4.8082427017744706E-2</v>
      </c>
      <c r="AC17" s="50">
        <v>3.6742987979393247</v>
      </c>
      <c r="AD17" s="50">
        <v>0.84544934172867769</v>
      </c>
      <c r="AE17" s="50">
        <v>1.2661705781339438</v>
      </c>
      <c r="AF17" s="50">
        <v>2.026903262736119</v>
      </c>
      <c r="AG17" s="50">
        <v>0.90943975441289338</v>
      </c>
      <c r="AH17" s="50">
        <f>AVERAGE(AH6:AH16)</f>
        <v>0.1016604389745475</v>
      </c>
      <c r="AI17" s="50">
        <v>0.20798158096699923</v>
      </c>
      <c r="AJ17" s="50">
        <v>0.70299309286262468</v>
      </c>
      <c r="AK17" s="50">
        <v>2.3023791250959325E-3</v>
      </c>
      <c r="AL17" s="50">
        <v>2.3023791250959325E-3</v>
      </c>
      <c r="AM17" s="50">
        <v>1.5349194167306216E-2</v>
      </c>
      <c r="AN17" s="50">
        <v>3.0698388334612432E-3</v>
      </c>
      <c r="AO17" s="50">
        <v>3.1465848042977744E-2</v>
      </c>
      <c r="AP17" s="50">
        <v>3.0698388334612432E-3</v>
      </c>
      <c r="AQ17" s="50">
        <v>6.1396776669224865E-3</v>
      </c>
      <c r="AR17" s="50">
        <v>2.5326170376055258E-2</v>
      </c>
      <c r="AS17" s="50">
        <v>2.99079754601227E-2</v>
      </c>
      <c r="AT17" s="50">
        <v>0.10582822085889571</v>
      </c>
      <c r="AU17" s="50">
        <v>0.12423312883435583</v>
      </c>
      <c r="AV17" s="50">
        <v>6.51840490797546E-2</v>
      </c>
      <c r="AW17" s="50">
        <v>1.2269938650306749E-2</v>
      </c>
      <c r="AX17" s="50">
        <v>2.4539877300613498E-2</v>
      </c>
      <c r="AY17" s="50">
        <v>0.12576687116564417</v>
      </c>
      <c r="AZ17" s="50">
        <v>0.51150306748466257</v>
      </c>
      <c r="BA17" s="50">
        <v>7.668711656441718E-4</v>
      </c>
      <c r="BB17" s="50">
        <v>0.74642243846594158</v>
      </c>
      <c r="BC17" s="50">
        <v>4.8654836863194044E-2</v>
      </c>
      <c r="BD17" s="50">
        <v>3.9044075558099598</v>
      </c>
      <c r="BE17" s="50">
        <v>1.8311390955924443</v>
      </c>
      <c r="BF17" s="50">
        <v>0.85403548941041785</v>
      </c>
      <c r="BG17" s="50">
        <v>2.3892386949055524</v>
      </c>
      <c r="BH17" s="51">
        <v>103.04121350887235</v>
      </c>
    </row>
  </sheetData>
  <mergeCells count="2">
    <mergeCell ref="A4:C4"/>
    <mergeCell ref="D4:D5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B691A-085F-451A-A169-9F0A1CE6F09A}">
  <dimension ref="A5:BK1894"/>
  <sheetViews>
    <sheetView workbookViewId="0">
      <selection activeCell="F11" sqref="F11"/>
    </sheetView>
  </sheetViews>
  <sheetFormatPr defaultRowHeight="14.5" x14ac:dyDescent="0.35"/>
  <cols>
    <col min="1" max="1" width="15.81640625" style="2" customWidth="1"/>
    <col min="2" max="2" width="11.54296875" style="2" customWidth="1"/>
    <col min="3" max="3" width="14.26953125" style="2" bestFit="1" customWidth="1"/>
    <col min="4" max="10" width="8.7265625" style="2"/>
    <col min="11" max="11" width="9.81640625" style="2" customWidth="1"/>
    <col min="12" max="21" width="8.7265625" style="2"/>
    <col min="22" max="28" width="9.26953125" style="2" customWidth="1"/>
    <col min="29" max="33" width="8.7265625" style="2"/>
    <col min="34" max="35" width="11.1796875" style="2" bestFit="1" customWidth="1"/>
    <col min="36" max="36" width="11.1796875" style="2" customWidth="1"/>
    <col min="37" max="44" width="11.1796875" style="2" bestFit="1" customWidth="1"/>
    <col min="45" max="45" width="12.1796875" style="2" bestFit="1" customWidth="1"/>
    <col min="46" max="53" width="11.26953125" style="2" bestFit="1" customWidth="1"/>
    <col min="54" max="54" width="12.26953125" style="2" bestFit="1" customWidth="1"/>
    <col min="55" max="59" width="8.7265625" style="2"/>
    <col min="60" max="60" width="11.81640625" style="2" customWidth="1"/>
    <col min="61" max="61" width="10.54296875" style="2" customWidth="1"/>
    <col min="62" max="16384" width="8.7265625" style="2"/>
  </cols>
  <sheetData>
    <row r="5" spans="1:63" x14ac:dyDescent="0.35">
      <c r="A5" s="153" t="s">
        <v>439</v>
      </c>
      <c r="B5" s="153" t="s">
        <v>574</v>
      </c>
      <c r="C5" s="153" t="s">
        <v>575</v>
      </c>
      <c r="D5" s="153" t="s">
        <v>550</v>
      </c>
      <c r="E5" s="153" t="s">
        <v>357</v>
      </c>
      <c r="F5" s="73"/>
      <c r="G5" s="73" t="s">
        <v>576</v>
      </c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24"/>
      <c r="BK5" s="110"/>
    </row>
    <row r="6" spans="1:63" x14ac:dyDescent="0.35">
      <c r="A6" s="154"/>
      <c r="B6" s="154"/>
      <c r="C6" s="154"/>
      <c r="D6" s="155"/>
      <c r="E6" s="155"/>
      <c r="F6" s="112" t="s">
        <v>0</v>
      </c>
      <c r="G6" s="112" t="s">
        <v>1</v>
      </c>
      <c r="H6" s="112" t="s">
        <v>2</v>
      </c>
      <c r="I6" s="112" t="s">
        <v>3</v>
      </c>
      <c r="J6" s="112" t="s">
        <v>4</v>
      </c>
      <c r="K6" s="112" t="s">
        <v>5</v>
      </c>
      <c r="L6" s="112" t="s">
        <v>361</v>
      </c>
      <c r="M6" s="112" t="s">
        <v>362</v>
      </c>
      <c r="N6" s="112" t="s">
        <v>363</v>
      </c>
      <c r="O6" s="112" t="s">
        <v>364</v>
      </c>
      <c r="P6" s="112" t="s">
        <v>365</v>
      </c>
      <c r="Q6" s="112" t="s">
        <v>366</v>
      </c>
      <c r="R6" s="112" t="s">
        <v>367</v>
      </c>
      <c r="S6" s="112" t="s">
        <v>368</v>
      </c>
      <c r="T6" s="112" t="s">
        <v>369</v>
      </c>
      <c r="U6" s="112" t="s">
        <v>370</v>
      </c>
      <c r="V6" s="112" t="s">
        <v>371</v>
      </c>
      <c r="W6" s="112" t="s">
        <v>372</v>
      </c>
      <c r="X6" s="112" t="s">
        <v>373</v>
      </c>
      <c r="Y6" s="112" t="s">
        <v>374</v>
      </c>
      <c r="Z6" s="112" t="s">
        <v>375</v>
      </c>
      <c r="AA6" s="112" t="s">
        <v>376</v>
      </c>
      <c r="AB6" s="112" t="s">
        <v>377</v>
      </c>
      <c r="AC6" s="113" t="s">
        <v>9</v>
      </c>
      <c r="AD6" s="112" t="s">
        <v>10</v>
      </c>
      <c r="AE6" s="112" t="s">
        <v>11</v>
      </c>
      <c r="AF6" s="112" t="s">
        <v>12</v>
      </c>
      <c r="AG6" s="112" t="s">
        <v>13</v>
      </c>
      <c r="AH6" s="112" t="s">
        <v>378</v>
      </c>
      <c r="AI6" s="112" t="s">
        <v>379</v>
      </c>
      <c r="AJ6" s="112" t="s">
        <v>380</v>
      </c>
      <c r="AK6" s="112" t="s">
        <v>402</v>
      </c>
      <c r="AL6" s="112" t="s">
        <v>382</v>
      </c>
      <c r="AM6" s="112" t="s">
        <v>383</v>
      </c>
      <c r="AN6" s="112" t="s">
        <v>384</v>
      </c>
      <c r="AO6" s="112" t="s">
        <v>385</v>
      </c>
      <c r="AP6" s="112" t="s">
        <v>386</v>
      </c>
      <c r="AQ6" s="112" t="s">
        <v>387</v>
      </c>
      <c r="AR6" s="112" t="s">
        <v>388</v>
      </c>
      <c r="AS6" s="112" t="s">
        <v>389</v>
      </c>
      <c r="AT6" s="112" t="s">
        <v>390</v>
      </c>
      <c r="AU6" s="112" t="s">
        <v>391</v>
      </c>
      <c r="AV6" s="112" t="s">
        <v>392</v>
      </c>
      <c r="AW6" s="112" t="s">
        <v>393</v>
      </c>
      <c r="AX6" s="112" t="s">
        <v>394</v>
      </c>
      <c r="AY6" s="112" t="s">
        <v>395</v>
      </c>
      <c r="AZ6" s="112" t="s">
        <v>396</v>
      </c>
      <c r="BA6" s="112" t="s">
        <v>397</v>
      </c>
      <c r="BB6" s="112" t="s">
        <v>398</v>
      </c>
      <c r="BC6" s="112" t="s">
        <v>17</v>
      </c>
      <c r="BD6" s="112" t="s">
        <v>18</v>
      </c>
      <c r="BE6" s="112" t="s">
        <v>19</v>
      </c>
      <c r="BF6" s="112" t="s">
        <v>20</v>
      </c>
      <c r="BG6" s="112" t="s">
        <v>21</v>
      </c>
      <c r="BH6" s="112" t="s">
        <v>22</v>
      </c>
      <c r="BI6" s="112" t="s">
        <v>23</v>
      </c>
      <c r="BJ6" s="110"/>
    </row>
    <row r="7" spans="1:63" x14ac:dyDescent="0.35">
      <c r="A7" s="2">
        <v>1</v>
      </c>
      <c r="B7" s="2">
        <v>1</v>
      </c>
      <c r="C7" s="2" t="s">
        <v>24</v>
      </c>
      <c r="D7" s="2">
        <v>18</v>
      </c>
      <c r="E7" s="2" t="s">
        <v>326</v>
      </c>
      <c r="F7" s="2">
        <v>2</v>
      </c>
      <c r="G7" s="2">
        <v>1</v>
      </c>
      <c r="H7" s="2">
        <v>1</v>
      </c>
      <c r="I7" s="2">
        <v>199</v>
      </c>
      <c r="J7" s="2">
        <v>30.2</v>
      </c>
      <c r="K7" s="101">
        <v>0</v>
      </c>
      <c r="L7" s="2">
        <v>0</v>
      </c>
      <c r="M7" s="2">
        <v>1</v>
      </c>
      <c r="N7" s="2">
        <v>0</v>
      </c>
      <c r="O7" s="2">
        <v>0</v>
      </c>
      <c r="P7" s="2">
        <v>1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1</v>
      </c>
      <c r="Z7" s="2">
        <v>0</v>
      </c>
      <c r="AA7" s="2">
        <v>0</v>
      </c>
      <c r="AB7" s="2">
        <v>0</v>
      </c>
      <c r="AC7" s="101">
        <v>0</v>
      </c>
      <c r="AD7" s="2">
        <v>1</v>
      </c>
      <c r="AE7" s="2">
        <v>2</v>
      </c>
      <c r="AF7" s="2">
        <v>2</v>
      </c>
      <c r="AG7" s="2">
        <v>2</v>
      </c>
      <c r="AH7" s="2">
        <v>1</v>
      </c>
      <c r="AI7" s="2">
        <v>0</v>
      </c>
      <c r="AJ7" s="2">
        <v>0</v>
      </c>
      <c r="AK7" s="2">
        <v>1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1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101">
        <v>0</v>
      </c>
      <c r="BD7" s="2">
        <v>1</v>
      </c>
      <c r="BE7" s="2">
        <v>4</v>
      </c>
      <c r="BF7" s="2">
        <v>1</v>
      </c>
      <c r="BG7" s="2">
        <v>1</v>
      </c>
      <c r="BH7" s="102">
        <v>2</v>
      </c>
      <c r="BI7" s="2">
        <v>108</v>
      </c>
    </row>
    <row r="8" spans="1:63" x14ac:dyDescent="0.35">
      <c r="A8" s="2">
        <v>2</v>
      </c>
      <c r="B8" s="2">
        <v>1</v>
      </c>
      <c r="C8" s="2" t="s">
        <v>24</v>
      </c>
      <c r="D8" s="2">
        <v>18</v>
      </c>
      <c r="E8" s="2" t="s">
        <v>330</v>
      </c>
      <c r="F8" s="2">
        <v>2</v>
      </c>
      <c r="G8" s="2">
        <v>1</v>
      </c>
      <c r="H8" s="2">
        <v>1</v>
      </c>
      <c r="I8" s="2">
        <v>199</v>
      </c>
      <c r="J8" s="2">
        <v>30.2</v>
      </c>
      <c r="K8" s="101">
        <v>0</v>
      </c>
      <c r="L8" s="2">
        <v>1</v>
      </c>
      <c r="M8" s="2">
        <v>0</v>
      </c>
      <c r="N8" s="2">
        <v>0</v>
      </c>
      <c r="O8" s="2">
        <v>0</v>
      </c>
      <c r="P8" s="2">
        <v>1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1</v>
      </c>
      <c r="Z8" s="2">
        <v>0</v>
      </c>
      <c r="AA8" s="2">
        <v>0</v>
      </c>
      <c r="AB8" s="2">
        <v>0</v>
      </c>
      <c r="AC8" s="101">
        <v>0</v>
      </c>
      <c r="AD8" s="2">
        <v>1</v>
      </c>
      <c r="AE8" s="2">
        <v>3</v>
      </c>
      <c r="AF8" s="2">
        <v>3</v>
      </c>
      <c r="AG8" s="2">
        <v>2</v>
      </c>
      <c r="AH8" s="2">
        <v>1</v>
      </c>
      <c r="AI8" s="2">
        <v>0</v>
      </c>
      <c r="AJ8" s="2">
        <v>1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1</v>
      </c>
      <c r="BB8" s="2">
        <v>0</v>
      </c>
      <c r="BC8" s="101">
        <v>0</v>
      </c>
      <c r="BD8" s="2">
        <v>1</v>
      </c>
      <c r="BE8" s="2">
        <v>4</v>
      </c>
      <c r="BF8" s="2">
        <v>1</v>
      </c>
      <c r="BG8" s="2">
        <v>1</v>
      </c>
      <c r="BH8" s="103">
        <v>2</v>
      </c>
      <c r="BI8" s="2">
        <v>92</v>
      </c>
    </row>
    <row r="9" spans="1:63" x14ac:dyDescent="0.35">
      <c r="A9" s="2">
        <v>3</v>
      </c>
      <c r="B9" s="2">
        <v>1</v>
      </c>
      <c r="C9" s="2" t="s">
        <v>24</v>
      </c>
      <c r="D9" s="2">
        <v>18</v>
      </c>
      <c r="E9" s="2" t="s">
        <v>326</v>
      </c>
      <c r="F9" s="2">
        <v>1</v>
      </c>
      <c r="G9" s="2">
        <v>1</v>
      </c>
      <c r="H9" s="2">
        <v>1</v>
      </c>
      <c r="I9" s="2">
        <v>170</v>
      </c>
      <c r="J9" s="2">
        <v>12.2</v>
      </c>
      <c r="K9" s="101">
        <v>0</v>
      </c>
      <c r="L9" s="2">
        <v>0</v>
      </c>
      <c r="M9" s="2">
        <v>1</v>
      </c>
      <c r="N9" s="2">
        <v>0</v>
      </c>
      <c r="O9" s="2">
        <v>0</v>
      </c>
      <c r="P9" s="2">
        <v>1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1</v>
      </c>
      <c r="Z9" s="2">
        <v>0</v>
      </c>
      <c r="AA9" s="2">
        <v>0</v>
      </c>
      <c r="AB9" s="2">
        <v>0</v>
      </c>
      <c r="AC9" s="101">
        <v>0</v>
      </c>
      <c r="AD9" s="2">
        <v>1</v>
      </c>
      <c r="AE9" s="2">
        <v>4</v>
      </c>
      <c r="AF9" s="2">
        <v>1</v>
      </c>
      <c r="AG9" s="2">
        <v>2</v>
      </c>
      <c r="AH9" s="2">
        <v>1</v>
      </c>
      <c r="AI9" s="2">
        <v>0</v>
      </c>
      <c r="AJ9" s="2">
        <v>0</v>
      </c>
      <c r="AK9" s="2">
        <v>1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1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101">
        <v>0</v>
      </c>
      <c r="BD9" s="2">
        <v>1</v>
      </c>
      <c r="BE9" s="2">
        <v>4</v>
      </c>
      <c r="BF9" s="2">
        <v>1</v>
      </c>
      <c r="BG9" s="2">
        <v>1</v>
      </c>
      <c r="BH9" s="103">
        <v>2</v>
      </c>
      <c r="BI9" s="2">
        <v>94</v>
      </c>
    </row>
    <row r="10" spans="1:63" x14ac:dyDescent="0.35">
      <c r="A10" s="2">
        <v>4</v>
      </c>
      <c r="B10" s="2">
        <v>1</v>
      </c>
      <c r="C10" s="2" t="s">
        <v>24</v>
      </c>
      <c r="D10" s="2">
        <v>18</v>
      </c>
      <c r="E10" s="2" t="s">
        <v>326</v>
      </c>
      <c r="F10" s="2">
        <v>2</v>
      </c>
      <c r="G10" s="2">
        <v>1</v>
      </c>
      <c r="H10" s="2">
        <v>1</v>
      </c>
      <c r="I10" s="2">
        <v>170</v>
      </c>
      <c r="J10" s="2">
        <v>27.1</v>
      </c>
      <c r="K10" s="101">
        <v>0</v>
      </c>
      <c r="L10" s="2">
        <v>0</v>
      </c>
      <c r="M10" s="2">
        <v>1</v>
      </c>
      <c r="N10" s="2">
        <v>0</v>
      </c>
      <c r="O10" s="2">
        <v>0</v>
      </c>
      <c r="P10" s="2">
        <v>1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1</v>
      </c>
      <c r="Z10" s="2">
        <v>0</v>
      </c>
      <c r="AA10" s="2">
        <v>0</v>
      </c>
      <c r="AB10" s="2">
        <v>0</v>
      </c>
      <c r="AC10" s="101">
        <v>0</v>
      </c>
      <c r="AD10" s="2">
        <v>1</v>
      </c>
      <c r="AE10" s="2">
        <v>3</v>
      </c>
      <c r="AF10" s="2">
        <v>1</v>
      </c>
      <c r="AG10" s="2">
        <v>2</v>
      </c>
      <c r="AH10" s="2">
        <v>1</v>
      </c>
      <c r="AI10" s="2">
        <v>0</v>
      </c>
      <c r="AJ10" s="2">
        <v>0</v>
      </c>
      <c r="AK10" s="2">
        <v>1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101">
        <v>0</v>
      </c>
      <c r="BD10" s="2">
        <v>1</v>
      </c>
      <c r="BE10" s="2">
        <v>5</v>
      </c>
      <c r="BF10" s="2">
        <v>3</v>
      </c>
      <c r="BG10" s="2">
        <v>1</v>
      </c>
      <c r="BH10" s="103">
        <v>2</v>
      </c>
      <c r="BI10" s="2">
        <v>101</v>
      </c>
    </row>
    <row r="11" spans="1:63" x14ac:dyDescent="0.35">
      <c r="A11" s="2">
        <v>5</v>
      </c>
      <c r="B11" s="2">
        <v>1</v>
      </c>
      <c r="C11" s="2" t="s">
        <v>24</v>
      </c>
      <c r="D11" s="2">
        <v>18</v>
      </c>
      <c r="E11" s="2" t="s">
        <v>326</v>
      </c>
      <c r="F11" s="2">
        <v>1</v>
      </c>
      <c r="G11" s="2">
        <v>1</v>
      </c>
      <c r="H11" s="2">
        <v>1</v>
      </c>
      <c r="I11" s="2">
        <v>164</v>
      </c>
      <c r="J11" s="2">
        <v>74.599999999999994</v>
      </c>
      <c r="K11" s="101">
        <v>0</v>
      </c>
      <c r="L11" s="2">
        <v>0</v>
      </c>
      <c r="M11" s="2">
        <v>1</v>
      </c>
      <c r="N11" s="2">
        <v>0</v>
      </c>
      <c r="O11" s="2">
        <v>0</v>
      </c>
      <c r="P11" s="2">
        <v>1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101">
        <v>0</v>
      </c>
      <c r="AD11" s="2">
        <v>1</v>
      </c>
      <c r="AE11" s="2">
        <v>5</v>
      </c>
      <c r="AF11" s="2">
        <v>0</v>
      </c>
      <c r="AG11" s="2">
        <v>2</v>
      </c>
      <c r="AH11" s="2">
        <v>1</v>
      </c>
      <c r="AI11" s="2">
        <v>0</v>
      </c>
      <c r="AJ11" s="2">
        <v>0</v>
      </c>
      <c r="AK11" s="2">
        <v>1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1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101">
        <v>0</v>
      </c>
      <c r="BD11" s="2">
        <v>1</v>
      </c>
      <c r="BE11" s="2">
        <v>5</v>
      </c>
      <c r="BF11" s="2">
        <v>1</v>
      </c>
      <c r="BG11" s="2">
        <v>1</v>
      </c>
      <c r="BH11" s="103">
        <v>2</v>
      </c>
      <c r="BI11" s="2">
        <v>100</v>
      </c>
    </row>
    <row r="12" spans="1:63" x14ac:dyDescent="0.35">
      <c r="A12" s="2">
        <v>6</v>
      </c>
      <c r="B12" s="2">
        <v>1</v>
      </c>
      <c r="C12" s="2" t="s">
        <v>24</v>
      </c>
      <c r="D12" s="2">
        <v>18</v>
      </c>
      <c r="E12" s="2" t="s">
        <v>349</v>
      </c>
      <c r="F12" s="2">
        <v>3</v>
      </c>
      <c r="G12" s="2">
        <v>1</v>
      </c>
      <c r="H12" s="2">
        <v>1</v>
      </c>
      <c r="I12" s="2">
        <v>189</v>
      </c>
      <c r="J12" s="2">
        <v>12.6</v>
      </c>
      <c r="K12" s="101">
        <v>0</v>
      </c>
      <c r="L12" s="2">
        <v>1</v>
      </c>
      <c r="M12" s="2">
        <v>0</v>
      </c>
      <c r="N12" s="2">
        <v>0</v>
      </c>
      <c r="O12" s="2">
        <v>1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1</v>
      </c>
      <c r="AA12" s="2">
        <v>0</v>
      </c>
      <c r="AB12" s="2">
        <v>0</v>
      </c>
      <c r="AC12" s="2">
        <v>1</v>
      </c>
      <c r="AD12" s="2">
        <v>1</v>
      </c>
      <c r="AE12" s="2">
        <v>2</v>
      </c>
      <c r="AF12" s="2">
        <v>0</v>
      </c>
      <c r="AG12" s="2">
        <v>2</v>
      </c>
      <c r="AH12" s="2">
        <v>1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1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101">
        <v>1</v>
      </c>
      <c r="BD12" s="2">
        <v>1</v>
      </c>
      <c r="BE12" s="2">
        <v>2</v>
      </c>
      <c r="BF12" s="2">
        <v>1</v>
      </c>
      <c r="BG12" s="2">
        <v>1</v>
      </c>
      <c r="BH12" s="103">
        <v>1</v>
      </c>
      <c r="BI12" s="2">
        <v>107</v>
      </c>
    </row>
    <row r="13" spans="1:63" x14ac:dyDescent="0.35">
      <c r="A13" s="2">
        <v>7</v>
      </c>
      <c r="B13" s="2">
        <v>1</v>
      </c>
      <c r="C13" s="2" t="s">
        <v>24</v>
      </c>
      <c r="D13" s="2">
        <v>18</v>
      </c>
      <c r="E13" s="2" t="s">
        <v>326</v>
      </c>
      <c r="F13" s="2">
        <v>1</v>
      </c>
      <c r="G13" s="2">
        <v>1</v>
      </c>
      <c r="H13" s="2">
        <v>1</v>
      </c>
      <c r="I13" s="2">
        <v>151</v>
      </c>
      <c r="J13" s="2">
        <v>8.1999999999999993</v>
      </c>
      <c r="K13" s="101">
        <v>0</v>
      </c>
      <c r="L13" s="2">
        <v>1</v>
      </c>
      <c r="M13" s="2">
        <v>0</v>
      </c>
      <c r="N13" s="2">
        <v>0</v>
      </c>
      <c r="O13" s="2">
        <v>0</v>
      </c>
      <c r="P13" s="2">
        <v>1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1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101">
        <v>0</v>
      </c>
      <c r="AD13" s="2">
        <v>1</v>
      </c>
      <c r="AE13" s="2">
        <v>5</v>
      </c>
      <c r="AF13" s="2">
        <v>0</v>
      </c>
      <c r="AG13" s="2">
        <v>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101">
        <v>0</v>
      </c>
      <c r="BD13" s="2">
        <v>0</v>
      </c>
      <c r="BE13" s="2">
        <v>6</v>
      </c>
      <c r="BF13" s="2">
        <v>1</v>
      </c>
      <c r="BG13" s="2">
        <v>1</v>
      </c>
      <c r="BH13" s="103">
        <v>1</v>
      </c>
      <c r="BI13" s="2">
        <v>92</v>
      </c>
    </row>
    <row r="14" spans="1:63" x14ac:dyDescent="0.35">
      <c r="A14" s="2">
        <v>8</v>
      </c>
      <c r="B14" s="2">
        <v>1</v>
      </c>
      <c r="C14" s="2" t="s">
        <v>24</v>
      </c>
      <c r="D14" s="2">
        <v>18</v>
      </c>
      <c r="E14" s="2" t="s">
        <v>326</v>
      </c>
      <c r="F14" s="2">
        <v>1</v>
      </c>
      <c r="G14" s="2">
        <v>1</v>
      </c>
      <c r="H14" s="2">
        <v>1</v>
      </c>
      <c r="I14" s="2">
        <v>170</v>
      </c>
      <c r="J14" s="2">
        <v>26.5</v>
      </c>
      <c r="K14" s="101">
        <v>0</v>
      </c>
      <c r="L14" s="2">
        <v>0</v>
      </c>
      <c r="M14" s="2">
        <v>1</v>
      </c>
      <c r="N14" s="2">
        <v>0</v>
      </c>
      <c r="O14" s="2">
        <v>0</v>
      </c>
      <c r="P14" s="2">
        <v>1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1</v>
      </c>
      <c r="Z14" s="2">
        <v>0</v>
      </c>
      <c r="AA14" s="2">
        <v>0</v>
      </c>
      <c r="AB14" s="2">
        <v>0</v>
      </c>
      <c r="AC14" s="101">
        <v>0</v>
      </c>
      <c r="AD14" s="2">
        <v>1</v>
      </c>
      <c r="AE14" s="2">
        <v>4</v>
      </c>
      <c r="AF14" s="2">
        <v>1</v>
      </c>
      <c r="AG14" s="2">
        <v>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101">
        <v>0</v>
      </c>
      <c r="BD14" s="2">
        <v>0</v>
      </c>
      <c r="BE14" s="2">
        <v>5</v>
      </c>
      <c r="BF14" s="2">
        <v>1</v>
      </c>
      <c r="BG14" s="2">
        <v>1</v>
      </c>
      <c r="BH14" s="103">
        <v>1</v>
      </c>
      <c r="BI14" s="2">
        <v>99</v>
      </c>
    </row>
    <row r="15" spans="1:63" x14ac:dyDescent="0.35">
      <c r="A15" s="2">
        <v>9</v>
      </c>
      <c r="B15" s="2">
        <v>1</v>
      </c>
      <c r="C15" s="2" t="s">
        <v>24</v>
      </c>
      <c r="D15" s="2">
        <v>18</v>
      </c>
      <c r="E15" s="2" t="s">
        <v>326</v>
      </c>
      <c r="F15" s="2">
        <v>2</v>
      </c>
      <c r="G15" s="2">
        <v>1</v>
      </c>
      <c r="H15" s="2">
        <v>1</v>
      </c>
      <c r="I15" s="2">
        <v>170</v>
      </c>
      <c r="J15" s="2">
        <v>26.5</v>
      </c>
      <c r="K15" s="101">
        <v>0</v>
      </c>
      <c r="L15" s="2">
        <v>0</v>
      </c>
      <c r="M15" s="2">
        <v>1</v>
      </c>
      <c r="N15" s="2">
        <v>0</v>
      </c>
      <c r="O15" s="2">
        <v>0</v>
      </c>
      <c r="P15" s="2">
        <v>1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1</v>
      </c>
      <c r="Z15" s="2">
        <v>0</v>
      </c>
      <c r="AA15" s="2">
        <v>0</v>
      </c>
      <c r="AB15" s="2">
        <v>0</v>
      </c>
      <c r="AC15" s="101">
        <v>0</v>
      </c>
      <c r="AD15" s="2">
        <v>1</v>
      </c>
      <c r="AE15" s="2">
        <v>4</v>
      </c>
      <c r="AF15" s="2">
        <v>2</v>
      </c>
      <c r="AG15" s="2">
        <v>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101">
        <v>0</v>
      </c>
      <c r="BD15" s="2">
        <v>0</v>
      </c>
      <c r="BE15" s="2">
        <v>5</v>
      </c>
      <c r="BF15" s="2">
        <v>2</v>
      </c>
      <c r="BG15" s="2">
        <v>1</v>
      </c>
      <c r="BH15" s="103">
        <v>1</v>
      </c>
      <c r="BI15" s="2">
        <v>94</v>
      </c>
    </row>
    <row r="16" spans="1:63" x14ac:dyDescent="0.35">
      <c r="A16" s="2">
        <v>10</v>
      </c>
      <c r="B16" s="2">
        <v>1</v>
      </c>
      <c r="C16" s="2" t="s">
        <v>24</v>
      </c>
      <c r="D16" s="2">
        <v>18</v>
      </c>
      <c r="E16" s="2" t="s">
        <v>326</v>
      </c>
      <c r="F16" s="2">
        <v>1</v>
      </c>
      <c r="G16" s="2">
        <v>1</v>
      </c>
      <c r="H16" s="2">
        <v>1</v>
      </c>
      <c r="I16" s="2">
        <v>170</v>
      </c>
      <c r="J16" s="2">
        <v>26.5</v>
      </c>
      <c r="K16" s="101">
        <v>0</v>
      </c>
      <c r="L16" s="2">
        <v>0</v>
      </c>
      <c r="M16" s="2">
        <v>1</v>
      </c>
      <c r="N16" s="2">
        <v>0</v>
      </c>
      <c r="O16" s="2">
        <v>0</v>
      </c>
      <c r="P16" s="2">
        <v>1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1</v>
      </c>
      <c r="Z16" s="2">
        <v>0</v>
      </c>
      <c r="AA16" s="2">
        <v>0</v>
      </c>
      <c r="AB16" s="2">
        <v>0</v>
      </c>
      <c r="AC16" s="101">
        <v>0</v>
      </c>
      <c r="AD16" s="2">
        <v>1</v>
      </c>
      <c r="AE16" s="2">
        <v>6</v>
      </c>
      <c r="AF16" s="2">
        <v>2</v>
      </c>
      <c r="AG16" s="2">
        <v>2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101">
        <v>0</v>
      </c>
      <c r="BD16" s="2">
        <v>0</v>
      </c>
      <c r="BE16" s="2">
        <v>6</v>
      </c>
      <c r="BF16" s="2">
        <v>2</v>
      </c>
      <c r="BG16" s="2">
        <v>1</v>
      </c>
      <c r="BH16" s="103">
        <v>1</v>
      </c>
      <c r="BI16" s="2">
        <v>88</v>
      </c>
    </row>
    <row r="17" spans="1:61" x14ac:dyDescent="0.35">
      <c r="A17" s="2">
        <v>11</v>
      </c>
      <c r="B17" s="2">
        <v>1</v>
      </c>
      <c r="C17" s="2" t="s">
        <v>24</v>
      </c>
      <c r="D17" s="2">
        <v>18</v>
      </c>
      <c r="E17" s="2" t="s">
        <v>326</v>
      </c>
      <c r="F17" s="2">
        <v>2</v>
      </c>
      <c r="G17" s="2">
        <v>1</v>
      </c>
      <c r="H17" s="2">
        <v>1</v>
      </c>
      <c r="I17" s="2">
        <v>189</v>
      </c>
      <c r="J17" s="2">
        <v>15.1</v>
      </c>
      <c r="K17" s="101">
        <v>0</v>
      </c>
      <c r="L17" s="2">
        <v>1</v>
      </c>
      <c r="M17" s="2">
        <v>0</v>
      </c>
      <c r="N17" s="2">
        <v>0</v>
      </c>
      <c r="O17" s="2">
        <v>0</v>
      </c>
      <c r="P17" s="2">
        <v>1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1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101">
        <v>0</v>
      </c>
      <c r="AD17" s="2">
        <v>1</v>
      </c>
      <c r="AE17" s="2">
        <v>2</v>
      </c>
      <c r="AF17" s="2">
        <v>3</v>
      </c>
      <c r="AG17" s="2">
        <v>2</v>
      </c>
      <c r="AH17" s="2">
        <v>1</v>
      </c>
      <c r="AI17" s="2">
        <v>0</v>
      </c>
      <c r="AJ17" s="2">
        <v>0</v>
      </c>
      <c r="AK17" s="2">
        <v>1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1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101">
        <v>0</v>
      </c>
      <c r="BD17" s="2">
        <v>1</v>
      </c>
      <c r="BE17" s="2">
        <v>3</v>
      </c>
      <c r="BF17" s="2">
        <v>3</v>
      </c>
      <c r="BG17" s="2">
        <v>1</v>
      </c>
      <c r="BH17" s="103">
        <v>2</v>
      </c>
      <c r="BI17" s="2">
        <v>101</v>
      </c>
    </row>
    <row r="18" spans="1:61" x14ac:dyDescent="0.35">
      <c r="A18" s="2">
        <v>12</v>
      </c>
      <c r="B18" s="2">
        <v>1</v>
      </c>
      <c r="C18" s="2" t="s">
        <v>24</v>
      </c>
      <c r="D18" s="2">
        <v>18</v>
      </c>
      <c r="E18" s="2" t="s">
        <v>326</v>
      </c>
      <c r="F18" s="2">
        <v>3</v>
      </c>
      <c r="G18" s="2">
        <v>1</v>
      </c>
      <c r="H18" s="2">
        <v>1</v>
      </c>
      <c r="I18" s="2">
        <v>179</v>
      </c>
      <c r="J18" s="2">
        <v>22.4</v>
      </c>
      <c r="K18" s="101">
        <v>0</v>
      </c>
      <c r="L18" s="2">
        <v>0</v>
      </c>
      <c r="M18" s="2">
        <v>1</v>
      </c>
      <c r="N18" s="2">
        <v>0</v>
      </c>
      <c r="O18" s="2">
        <v>0</v>
      </c>
      <c r="P18" s="2">
        <v>1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1</v>
      </c>
      <c r="Z18" s="2">
        <v>0</v>
      </c>
      <c r="AA18" s="2">
        <v>0</v>
      </c>
      <c r="AB18" s="2">
        <v>0</v>
      </c>
      <c r="AC18" s="101">
        <v>0</v>
      </c>
      <c r="AD18" s="2">
        <v>1</v>
      </c>
      <c r="AE18" s="2">
        <v>2</v>
      </c>
      <c r="AF18" s="2">
        <v>3</v>
      </c>
      <c r="AG18" s="2">
        <v>2</v>
      </c>
      <c r="AH18" s="2">
        <v>1</v>
      </c>
      <c r="AI18" s="2">
        <v>0</v>
      </c>
      <c r="AJ18" s="2">
        <v>0</v>
      </c>
      <c r="AK18" s="2">
        <v>1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101">
        <v>0</v>
      </c>
      <c r="BD18" s="2">
        <v>1</v>
      </c>
      <c r="BE18" s="2">
        <v>3</v>
      </c>
      <c r="BF18" s="2">
        <v>1</v>
      </c>
      <c r="BG18" s="2">
        <v>1</v>
      </c>
      <c r="BH18" s="103">
        <v>1</v>
      </c>
      <c r="BI18" s="2">
        <v>104</v>
      </c>
    </row>
    <row r="19" spans="1:61" x14ac:dyDescent="0.35">
      <c r="A19" s="2">
        <v>13</v>
      </c>
      <c r="B19" s="2">
        <v>1</v>
      </c>
      <c r="C19" s="2" t="s">
        <v>24</v>
      </c>
      <c r="D19" s="2">
        <v>18</v>
      </c>
      <c r="E19" s="2" t="s">
        <v>330</v>
      </c>
      <c r="F19" s="2">
        <v>3</v>
      </c>
      <c r="G19" s="2">
        <v>1</v>
      </c>
      <c r="H19" s="2">
        <v>1</v>
      </c>
      <c r="I19" s="2">
        <v>189</v>
      </c>
      <c r="J19" s="2">
        <v>38.1</v>
      </c>
      <c r="K19" s="101">
        <v>0</v>
      </c>
      <c r="L19" s="2">
        <v>1</v>
      </c>
      <c r="M19" s="2">
        <v>0</v>
      </c>
      <c r="N19" s="2">
        <v>0</v>
      </c>
      <c r="O19" s="2">
        <v>0</v>
      </c>
      <c r="P19" s="2">
        <v>1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1</v>
      </c>
      <c r="Z19" s="2">
        <v>0</v>
      </c>
      <c r="AA19" s="2">
        <v>0</v>
      </c>
      <c r="AB19" s="2">
        <v>0</v>
      </c>
      <c r="AC19" s="101">
        <v>0</v>
      </c>
      <c r="AD19" s="2">
        <v>1</v>
      </c>
      <c r="AE19" s="2">
        <v>4</v>
      </c>
      <c r="AF19" s="2">
        <v>1</v>
      </c>
      <c r="AG19" s="2">
        <v>2</v>
      </c>
      <c r="AH19" s="2">
        <v>1</v>
      </c>
      <c r="AI19" s="2">
        <v>0</v>
      </c>
      <c r="AJ19" s="2">
        <v>0</v>
      </c>
      <c r="AK19" s="2">
        <v>1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1</v>
      </c>
      <c r="BB19" s="2">
        <v>0</v>
      </c>
      <c r="BC19" s="101">
        <v>0</v>
      </c>
      <c r="BD19" s="2">
        <v>1</v>
      </c>
      <c r="BE19" s="2">
        <v>5</v>
      </c>
      <c r="BF19" s="2">
        <v>4</v>
      </c>
      <c r="BG19" s="2">
        <v>1</v>
      </c>
      <c r="BH19" s="103">
        <v>1</v>
      </c>
      <c r="BI19" s="2">
        <v>104</v>
      </c>
    </row>
    <row r="20" spans="1:61" x14ac:dyDescent="0.35">
      <c r="A20" s="2">
        <v>14</v>
      </c>
      <c r="B20" s="2">
        <v>1</v>
      </c>
      <c r="C20" s="2" t="s">
        <v>24</v>
      </c>
      <c r="D20" s="2">
        <v>18</v>
      </c>
      <c r="E20" s="2" t="s">
        <v>330</v>
      </c>
      <c r="F20" s="2">
        <v>3</v>
      </c>
      <c r="G20" s="2">
        <v>1</v>
      </c>
      <c r="H20" s="2">
        <v>1</v>
      </c>
      <c r="I20" s="2">
        <v>179</v>
      </c>
      <c r="J20" s="2">
        <v>36.5</v>
      </c>
      <c r="K20" s="101">
        <v>0</v>
      </c>
      <c r="L20" s="2">
        <v>1</v>
      </c>
      <c r="M20" s="2">
        <v>0</v>
      </c>
      <c r="N20" s="2">
        <v>0</v>
      </c>
      <c r="O20" s="2">
        <v>0</v>
      </c>
      <c r="P20" s="2">
        <v>1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1</v>
      </c>
      <c r="Z20" s="2">
        <v>0</v>
      </c>
      <c r="AA20" s="2">
        <v>0</v>
      </c>
      <c r="AB20" s="2">
        <v>0</v>
      </c>
      <c r="AC20" s="101">
        <v>0</v>
      </c>
      <c r="AD20" s="2">
        <v>1</v>
      </c>
      <c r="AE20" s="2">
        <v>2</v>
      </c>
      <c r="AF20" s="2">
        <v>2</v>
      </c>
      <c r="AG20" s="2">
        <v>2</v>
      </c>
      <c r="AH20" s="2">
        <v>1</v>
      </c>
      <c r="AI20" s="2">
        <v>0</v>
      </c>
      <c r="AJ20" s="2">
        <v>0</v>
      </c>
      <c r="AK20" s="2">
        <v>1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1</v>
      </c>
      <c r="BB20" s="2">
        <v>0</v>
      </c>
      <c r="BC20" s="101">
        <v>0</v>
      </c>
      <c r="BD20" s="2">
        <v>1</v>
      </c>
      <c r="BE20" s="2">
        <v>3</v>
      </c>
      <c r="BF20" s="2">
        <v>1</v>
      </c>
      <c r="BG20" s="2">
        <v>1</v>
      </c>
      <c r="BH20" s="103">
        <v>1</v>
      </c>
      <c r="BI20" s="2">
        <v>104</v>
      </c>
    </row>
    <row r="21" spans="1:61" x14ac:dyDescent="0.35">
      <c r="A21" s="2">
        <v>15</v>
      </c>
      <c r="B21" s="2">
        <v>1</v>
      </c>
      <c r="C21" s="2" t="s">
        <v>24</v>
      </c>
      <c r="D21" s="2">
        <v>18</v>
      </c>
      <c r="E21" s="2" t="s">
        <v>330</v>
      </c>
      <c r="F21" s="2">
        <v>3</v>
      </c>
      <c r="G21" s="2">
        <v>1</v>
      </c>
      <c r="H21" s="2">
        <v>1</v>
      </c>
      <c r="I21" s="2">
        <v>170</v>
      </c>
      <c r="J21" s="2">
        <v>40.200000000000003</v>
      </c>
      <c r="K21" s="101">
        <v>0</v>
      </c>
      <c r="L21" s="2">
        <v>1</v>
      </c>
      <c r="M21" s="2">
        <v>0</v>
      </c>
      <c r="N21" s="2">
        <v>0</v>
      </c>
      <c r="O21" s="2">
        <v>0</v>
      </c>
      <c r="P21" s="2">
        <v>1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1</v>
      </c>
      <c r="Z21" s="2">
        <v>0</v>
      </c>
      <c r="AA21" s="2">
        <v>0</v>
      </c>
      <c r="AB21" s="2">
        <v>0</v>
      </c>
      <c r="AC21" s="101">
        <v>0</v>
      </c>
      <c r="AD21" s="2">
        <v>1</v>
      </c>
      <c r="AE21" s="2">
        <v>3</v>
      </c>
      <c r="AF21" s="2">
        <v>2</v>
      </c>
      <c r="AG21" s="2">
        <v>2</v>
      </c>
      <c r="AH21" s="2">
        <v>1</v>
      </c>
      <c r="AI21" s="2">
        <v>0</v>
      </c>
      <c r="AJ21" s="2">
        <v>0</v>
      </c>
      <c r="AK21" s="2">
        <v>1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1</v>
      </c>
      <c r="BB21" s="2">
        <v>0</v>
      </c>
      <c r="BC21" s="101">
        <v>0</v>
      </c>
      <c r="BD21" s="2">
        <v>1</v>
      </c>
      <c r="BE21" s="2">
        <v>4</v>
      </c>
      <c r="BF21" s="2">
        <v>1</v>
      </c>
      <c r="BG21" s="2">
        <v>1</v>
      </c>
      <c r="BH21" s="103">
        <v>1</v>
      </c>
      <c r="BI21" s="2">
        <v>102</v>
      </c>
    </row>
    <row r="22" spans="1:61" x14ac:dyDescent="0.35">
      <c r="A22" s="2">
        <v>16</v>
      </c>
      <c r="B22" s="2">
        <v>1</v>
      </c>
      <c r="C22" s="2" t="s">
        <v>24</v>
      </c>
      <c r="D22" s="2">
        <v>18</v>
      </c>
      <c r="E22" s="2" t="s">
        <v>326</v>
      </c>
      <c r="F22" s="2">
        <v>4</v>
      </c>
      <c r="G22" s="2">
        <v>1</v>
      </c>
      <c r="H22" s="2">
        <v>1</v>
      </c>
      <c r="I22" s="2">
        <v>199</v>
      </c>
      <c r="J22" s="2">
        <v>20.8</v>
      </c>
      <c r="K22" s="101">
        <v>0</v>
      </c>
      <c r="L22" s="2">
        <v>1</v>
      </c>
      <c r="M22" s="2">
        <v>0</v>
      </c>
      <c r="N22" s="2">
        <v>0</v>
      </c>
      <c r="O22" s="2">
        <v>0</v>
      </c>
      <c r="P22" s="2">
        <v>1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1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101">
        <v>0</v>
      </c>
      <c r="AD22" s="2">
        <v>1</v>
      </c>
      <c r="AE22" s="2">
        <v>1</v>
      </c>
      <c r="AF22" s="2">
        <v>0</v>
      </c>
      <c r="AG22" s="2">
        <v>2</v>
      </c>
      <c r="AH22" s="2">
        <v>1</v>
      </c>
      <c r="AI22" s="2">
        <v>0</v>
      </c>
      <c r="AJ22" s="2">
        <v>0</v>
      </c>
      <c r="AK22" s="2">
        <v>1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101">
        <v>0</v>
      </c>
      <c r="BD22" s="2">
        <v>1</v>
      </c>
      <c r="BE22" s="2">
        <v>3</v>
      </c>
      <c r="BF22" s="2">
        <v>1</v>
      </c>
      <c r="BG22" s="2">
        <v>0</v>
      </c>
      <c r="BH22" s="103">
        <v>2</v>
      </c>
      <c r="BI22" s="2">
        <v>103</v>
      </c>
    </row>
    <row r="23" spans="1:61" x14ac:dyDescent="0.35">
      <c r="A23" s="2">
        <v>17</v>
      </c>
      <c r="B23" s="2">
        <v>1</v>
      </c>
      <c r="C23" s="2" t="s">
        <v>24</v>
      </c>
      <c r="D23" s="2">
        <v>18</v>
      </c>
      <c r="E23" s="2" t="s">
        <v>349</v>
      </c>
      <c r="F23" s="2">
        <v>3</v>
      </c>
      <c r="G23" s="2">
        <v>1</v>
      </c>
      <c r="H23" s="2">
        <v>1</v>
      </c>
      <c r="I23" s="2">
        <v>199</v>
      </c>
      <c r="J23" s="2">
        <v>59.7</v>
      </c>
      <c r="K23" s="101">
        <v>0</v>
      </c>
      <c r="L23" s="2">
        <v>1</v>
      </c>
      <c r="M23" s="2">
        <v>0</v>
      </c>
      <c r="N23" s="2">
        <v>0</v>
      </c>
      <c r="O23" s="2">
        <v>1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1</v>
      </c>
      <c r="Z23" s="2">
        <v>0</v>
      </c>
      <c r="AA23" s="2">
        <v>0</v>
      </c>
      <c r="AB23" s="2">
        <v>0</v>
      </c>
      <c r="AC23" s="101">
        <v>0</v>
      </c>
      <c r="AD23" s="2">
        <v>1</v>
      </c>
      <c r="AE23" s="2">
        <v>5</v>
      </c>
      <c r="AF23" s="2">
        <v>0</v>
      </c>
      <c r="AG23" s="2">
        <v>2</v>
      </c>
      <c r="AH23" s="2">
        <v>1</v>
      </c>
      <c r="AI23" s="2">
        <v>0</v>
      </c>
      <c r="AJ23" s="2">
        <v>1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1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101">
        <v>1</v>
      </c>
      <c r="BD23" s="2">
        <v>1</v>
      </c>
      <c r="BE23" s="2">
        <v>6</v>
      </c>
      <c r="BF23" s="2">
        <v>1</v>
      </c>
      <c r="BG23" s="2">
        <v>1</v>
      </c>
      <c r="BH23" s="103">
        <v>1</v>
      </c>
      <c r="BI23" s="2">
        <v>92</v>
      </c>
    </row>
    <row r="24" spans="1:61" x14ac:dyDescent="0.35">
      <c r="A24" s="2">
        <v>18</v>
      </c>
      <c r="B24" s="2">
        <v>1</v>
      </c>
      <c r="C24" s="2" t="s">
        <v>24</v>
      </c>
      <c r="D24" s="2">
        <v>18</v>
      </c>
      <c r="E24" s="2" t="s">
        <v>326</v>
      </c>
      <c r="F24" s="2">
        <v>3</v>
      </c>
      <c r="G24" s="2">
        <v>1</v>
      </c>
      <c r="H24" s="2">
        <v>1</v>
      </c>
      <c r="I24" s="2">
        <v>189</v>
      </c>
      <c r="J24" s="2">
        <v>39.4</v>
      </c>
      <c r="K24" s="101">
        <v>0</v>
      </c>
      <c r="L24" s="2">
        <v>0</v>
      </c>
      <c r="M24" s="2">
        <v>1</v>
      </c>
      <c r="N24" s="2">
        <v>0</v>
      </c>
      <c r="O24" s="2">
        <v>0</v>
      </c>
      <c r="P24" s="2">
        <v>1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1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101">
        <v>0</v>
      </c>
      <c r="AD24" s="2">
        <v>1</v>
      </c>
      <c r="AE24" s="2">
        <v>3</v>
      </c>
      <c r="AF24" s="2">
        <v>2</v>
      </c>
      <c r="AG24" s="2">
        <v>2</v>
      </c>
      <c r="AH24" s="2">
        <v>1</v>
      </c>
      <c r="AI24" s="2">
        <v>0</v>
      </c>
      <c r="AJ24" s="2">
        <v>0</v>
      </c>
      <c r="AK24" s="2">
        <v>1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1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101">
        <v>0</v>
      </c>
      <c r="BD24" s="2">
        <v>1</v>
      </c>
      <c r="BE24" s="2">
        <v>4</v>
      </c>
      <c r="BF24" s="2">
        <v>2</v>
      </c>
      <c r="BG24" s="2">
        <v>1</v>
      </c>
      <c r="BH24" s="103">
        <v>2</v>
      </c>
      <c r="BI24" s="2">
        <v>100</v>
      </c>
    </row>
    <row r="25" spans="1:61" x14ac:dyDescent="0.35">
      <c r="A25" s="2">
        <v>19</v>
      </c>
      <c r="B25" s="2">
        <v>1</v>
      </c>
      <c r="C25" s="2" t="s">
        <v>24</v>
      </c>
      <c r="D25" s="2">
        <v>18</v>
      </c>
      <c r="E25" s="2" t="s">
        <v>336</v>
      </c>
      <c r="F25" s="2">
        <v>4</v>
      </c>
      <c r="G25" s="2">
        <v>1</v>
      </c>
      <c r="H25" s="2">
        <v>1</v>
      </c>
      <c r="I25" s="2">
        <v>179</v>
      </c>
      <c r="J25" s="2">
        <v>1.1000000000000001</v>
      </c>
      <c r="K25" s="101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101">
        <v>0</v>
      </c>
      <c r="AD25" s="2">
        <v>0</v>
      </c>
      <c r="AE25" s="2">
        <v>2</v>
      </c>
      <c r="AF25" s="2">
        <v>3</v>
      </c>
      <c r="AG25" s="2">
        <v>2</v>
      </c>
      <c r="AH25" s="2">
        <v>1</v>
      </c>
      <c r="AI25" s="2">
        <v>0</v>
      </c>
      <c r="AJ25" s="2">
        <v>0</v>
      </c>
      <c r="AK25" s="2">
        <v>1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1</v>
      </c>
      <c r="BB25" s="2">
        <v>0</v>
      </c>
      <c r="BC25" s="101">
        <v>0</v>
      </c>
      <c r="BD25" s="2">
        <v>1</v>
      </c>
      <c r="BE25" s="2">
        <v>2</v>
      </c>
      <c r="BF25" s="2">
        <v>1</v>
      </c>
      <c r="BG25" s="2">
        <v>1</v>
      </c>
      <c r="BH25" s="103">
        <v>1</v>
      </c>
      <c r="BI25" s="2">
        <v>117</v>
      </c>
    </row>
    <row r="26" spans="1:61" x14ac:dyDescent="0.35">
      <c r="A26" s="2">
        <v>20</v>
      </c>
      <c r="B26" s="2">
        <v>1</v>
      </c>
      <c r="C26" s="2" t="s">
        <v>24</v>
      </c>
      <c r="D26" s="2">
        <v>19</v>
      </c>
      <c r="E26" s="2" t="s">
        <v>349</v>
      </c>
      <c r="F26" s="2">
        <v>3</v>
      </c>
      <c r="G26" s="2">
        <v>1</v>
      </c>
      <c r="H26" s="2">
        <v>1</v>
      </c>
      <c r="I26" s="2">
        <v>190</v>
      </c>
      <c r="J26" s="2">
        <v>61.3</v>
      </c>
      <c r="K26" s="101">
        <v>0</v>
      </c>
      <c r="L26" s="2">
        <v>1</v>
      </c>
      <c r="M26" s="2">
        <v>0</v>
      </c>
      <c r="N26" s="2">
        <v>0</v>
      </c>
      <c r="O26" s="2">
        <v>0</v>
      </c>
      <c r="P26" s="2">
        <v>1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1</v>
      </c>
      <c r="AA26" s="2">
        <v>0</v>
      </c>
      <c r="AB26" s="2">
        <v>0</v>
      </c>
      <c r="AC26" s="101">
        <v>1</v>
      </c>
      <c r="AD26" s="2">
        <v>1</v>
      </c>
      <c r="AE26" s="2">
        <v>5</v>
      </c>
      <c r="AF26" s="2">
        <v>0</v>
      </c>
      <c r="AG26" s="2">
        <v>2</v>
      </c>
      <c r="AH26" s="2">
        <v>1</v>
      </c>
      <c r="AI26" s="2">
        <v>0</v>
      </c>
      <c r="AJ26" s="2">
        <v>0</v>
      </c>
      <c r="AK26" s="2">
        <v>1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1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101">
        <v>0</v>
      </c>
      <c r="BD26" s="2">
        <v>1</v>
      </c>
      <c r="BE26" s="2">
        <v>7</v>
      </c>
      <c r="BF26" s="2">
        <v>4</v>
      </c>
      <c r="BG26" s="2">
        <v>1</v>
      </c>
      <c r="BH26" s="103">
        <v>1</v>
      </c>
      <c r="BI26" s="2">
        <v>100</v>
      </c>
    </row>
    <row r="27" spans="1:61" x14ac:dyDescent="0.35">
      <c r="A27" s="2">
        <v>21</v>
      </c>
      <c r="B27" s="2">
        <v>1</v>
      </c>
      <c r="C27" s="2" t="s">
        <v>24</v>
      </c>
      <c r="D27" s="2">
        <v>19</v>
      </c>
      <c r="E27" s="2" t="s">
        <v>351</v>
      </c>
      <c r="F27" s="2">
        <v>3</v>
      </c>
      <c r="G27" s="2">
        <v>1</v>
      </c>
      <c r="H27" s="2">
        <v>1</v>
      </c>
      <c r="I27" s="2">
        <v>190</v>
      </c>
      <c r="J27" s="2">
        <v>24.9</v>
      </c>
      <c r="K27" s="101">
        <v>0</v>
      </c>
      <c r="L27" s="2">
        <v>1</v>
      </c>
      <c r="M27" s="2">
        <v>0</v>
      </c>
      <c r="N27" s="2">
        <v>0</v>
      </c>
      <c r="O27" s="2">
        <v>0</v>
      </c>
      <c r="P27" s="2">
        <v>1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1</v>
      </c>
      <c r="AA27" s="2">
        <v>0</v>
      </c>
      <c r="AB27" s="2">
        <v>0</v>
      </c>
      <c r="AC27" s="2">
        <v>1</v>
      </c>
      <c r="AD27" s="2">
        <v>1</v>
      </c>
      <c r="AE27" s="2">
        <v>1</v>
      </c>
      <c r="AF27" s="2">
        <v>3</v>
      </c>
      <c r="AG27" s="2">
        <v>2</v>
      </c>
      <c r="AH27" s="2">
        <v>1</v>
      </c>
      <c r="AI27" s="2">
        <v>0</v>
      </c>
      <c r="AJ27" s="2">
        <v>1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1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101">
        <v>0</v>
      </c>
      <c r="BD27" s="2">
        <v>1</v>
      </c>
      <c r="BE27" s="2">
        <v>2</v>
      </c>
      <c r="BF27" s="2">
        <v>1</v>
      </c>
      <c r="BG27" s="2">
        <v>1</v>
      </c>
      <c r="BH27" s="103">
        <v>1</v>
      </c>
      <c r="BI27" s="2">
        <v>112</v>
      </c>
    </row>
    <row r="28" spans="1:61" x14ac:dyDescent="0.35">
      <c r="A28" s="2">
        <v>22</v>
      </c>
      <c r="B28" s="2">
        <v>1</v>
      </c>
      <c r="C28" s="2" t="s">
        <v>24</v>
      </c>
      <c r="D28" s="2">
        <v>19</v>
      </c>
      <c r="E28" s="2" t="s">
        <v>326</v>
      </c>
      <c r="F28" s="2">
        <v>3</v>
      </c>
      <c r="G28" s="2">
        <v>1</v>
      </c>
      <c r="H28" s="2">
        <v>1</v>
      </c>
      <c r="I28" s="2">
        <v>190</v>
      </c>
      <c r="J28" s="2">
        <v>109</v>
      </c>
      <c r="K28" s="101">
        <v>0</v>
      </c>
      <c r="L28" s="2">
        <v>0</v>
      </c>
      <c r="M28" s="2">
        <v>1</v>
      </c>
      <c r="N28" s="2">
        <v>0</v>
      </c>
      <c r="O28" s="2">
        <v>0</v>
      </c>
      <c r="P28" s="2">
        <v>1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1</v>
      </c>
      <c r="Z28" s="2">
        <v>0</v>
      </c>
      <c r="AA28" s="2">
        <v>0</v>
      </c>
      <c r="AB28" s="2">
        <v>0</v>
      </c>
      <c r="AC28" s="101">
        <v>0</v>
      </c>
      <c r="AD28" s="2">
        <v>1</v>
      </c>
      <c r="AE28" s="2">
        <v>5</v>
      </c>
      <c r="AF28" s="2">
        <v>1</v>
      </c>
      <c r="AG28" s="2">
        <v>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101">
        <v>0</v>
      </c>
      <c r="BD28" s="2">
        <v>0</v>
      </c>
      <c r="BE28" s="2">
        <v>6</v>
      </c>
      <c r="BF28" s="2">
        <v>2</v>
      </c>
      <c r="BG28" s="2">
        <v>1</v>
      </c>
      <c r="BH28" s="103">
        <v>1</v>
      </c>
      <c r="BI28" s="2">
        <v>100</v>
      </c>
    </row>
    <row r="29" spans="1:61" x14ac:dyDescent="0.35">
      <c r="A29" s="2">
        <v>23</v>
      </c>
      <c r="B29" s="2">
        <v>1</v>
      </c>
      <c r="C29" s="2" t="s">
        <v>24</v>
      </c>
      <c r="D29" s="2">
        <v>19</v>
      </c>
      <c r="E29" s="2" t="s">
        <v>326</v>
      </c>
      <c r="F29" s="2">
        <v>3</v>
      </c>
      <c r="G29" s="2">
        <v>1</v>
      </c>
      <c r="H29" s="2">
        <v>1</v>
      </c>
      <c r="I29" s="2">
        <v>190</v>
      </c>
      <c r="J29" s="2">
        <v>109</v>
      </c>
      <c r="K29" s="101">
        <v>0</v>
      </c>
      <c r="L29" s="2">
        <v>0</v>
      </c>
      <c r="M29" s="2">
        <v>1</v>
      </c>
      <c r="N29" s="2">
        <v>0</v>
      </c>
      <c r="O29" s="2">
        <v>0</v>
      </c>
      <c r="P29" s="2">
        <v>1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1</v>
      </c>
      <c r="Z29" s="2">
        <v>0</v>
      </c>
      <c r="AA29" s="2">
        <v>0</v>
      </c>
      <c r="AB29" s="2">
        <v>0</v>
      </c>
      <c r="AC29" s="101">
        <v>0</v>
      </c>
      <c r="AD29" s="2">
        <v>1</v>
      </c>
      <c r="AE29" s="2">
        <v>7</v>
      </c>
      <c r="AF29" s="2">
        <v>1</v>
      </c>
      <c r="AG29" s="2">
        <v>2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101">
        <v>0</v>
      </c>
      <c r="BD29" s="2">
        <v>0</v>
      </c>
      <c r="BE29" s="2">
        <v>9</v>
      </c>
      <c r="BF29" s="2">
        <v>2</v>
      </c>
      <c r="BG29" s="2">
        <v>1</v>
      </c>
      <c r="BH29" s="103">
        <v>1</v>
      </c>
      <c r="BI29" s="2">
        <v>92</v>
      </c>
    </row>
    <row r="30" spans="1:61" x14ac:dyDescent="0.35">
      <c r="A30" s="2">
        <v>24</v>
      </c>
      <c r="B30" s="2">
        <v>1</v>
      </c>
      <c r="C30" s="2" t="s">
        <v>24</v>
      </c>
      <c r="D30" s="2">
        <v>20</v>
      </c>
      <c r="E30" s="2" t="s">
        <v>330</v>
      </c>
      <c r="F30" s="2">
        <v>1</v>
      </c>
      <c r="G30" s="2">
        <v>1</v>
      </c>
      <c r="H30" s="2">
        <v>1</v>
      </c>
      <c r="I30" s="2">
        <v>164</v>
      </c>
      <c r="J30" s="2">
        <v>116.5</v>
      </c>
      <c r="K30" s="101">
        <v>0</v>
      </c>
      <c r="L30" s="2">
        <v>1</v>
      </c>
      <c r="M30" s="2">
        <v>0</v>
      </c>
      <c r="N30" s="2">
        <v>0</v>
      </c>
      <c r="O30" s="2">
        <v>0</v>
      </c>
      <c r="P30" s="2">
        <v>1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1</v>
      </c>
      <c r="Y30" s="2">
        <v>0</v>
      </c>
      <c r="Z30" s="2">
        <v>0</v>
      </c>
      <c r="AA30" s="2">
        <v>0</v>
      </c>
      <c r="AB30" s="2">
        <v>0</v>
      </c>
      <c r="AC30" s="101">
        <v>0</v>
      </c>
      <c r="AD30" s="2">
        <v>1</v>
      </c>
      <c r="AE30" s="2">
        <v>5</v>
      </c>
      <c r="AF30" s="2">
        <v>1</v>
      </c>
      <c r="AG30" s="2">
        <v>2</v>
      </c>
      <c r="AH30" s="2">
        <v>1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1</v>
      </c>
      <c r="BB30" s="2">
        <v>0</v>
      </c>
      <c r="BC30" s="101">
        <v>0</v>
      </c>
      <c r="BD30" s="2">
        <v>1</v>
      </c>
      <c r="BE30" s="2">
        <v>5</v>
      </c>
      <c r="BF30" s="2">
        <v>2</v>
      </c>
      <c r="BG30" s="2">
        <v>1</v>
      </c>
      <c r="BH30" s="103">
        <v>3</v>
      </c>
      <c r="BI30" s="2">
        <v>100</v>
      </c>
    </row>
    <row r="31" spans="1:61" x14ac:dyDescent="0.35">
      <c r="A31" s="2">
        <v>25</v>
      </c>
      <c r="B31" s="2">
        <v>1</v>
      </c>
      <c r="C31" s="2" t="s">
        <v>24</v>
      </c>
      <c r="D31" s="2">
        <v>20</v>
      </c>
      <c r="E31" s="2" t="s">
        <v>326</v>
      </c>
      <c r="F31" s="2">
        <v>3</v>
      </c>
      <c r="G31" s="2">
        <v>0</v>
      </c>
      <c r="H31" s="2">
        <v>1</v>
      </c>
      <c r="I31" s="2">
        <v>190</v>
      </c>
      <c r="J31" s="2">
        <v>22.3</v>
      </c>
      <c r="K31" s="101">
        <v>0</v>
      </c>
      <c r="L31" s="2">
        <v>0</v>
      </c>
      <c r="M31" s="2">
        <v>1</v>
      </c>
      <c r="N31" s="2">
        <v>0</v>
      </c>
      <c r="O31" s="2">
        <v>0</v>
      </c>
      <c r="P31" s="2">
        <v>1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101">
        <v>0</v>
      </c>
      <c r="AD31" s="2">
        <v>1</v>
      </c>
      <c r="AE31" s="2">
        <v>2</v>
      </c>
      <c r="AF31" s="2">
        <v>0</v>
      </c>
      <c r="AG31" s="2">
        <v>2</v>
      </c>
      <c r="AH31" s="2">
        <v>1</v>
      </c>
      <c r="AI31" s="2">
        <v>0</v>
      </c>
      <c r="AJ31" s="2">
        <v>0</v>
      </c>
      <c r="AK31" s="2">
        <v>1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1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101">
        <v>0</v>
      </c>
      <c r="BD31" s="2">
        <v>1</v>
      </c>
      <c r="BE31" s="2">
        <v>2</v>
      </c>
      <c r="BF31" s="2">
        <v>1</v>
      </c>
      <c r="BG31" s="2">
        <v>1</v>
      </c>
      <c r="BH31" s="103">
        <v>3</v>
      </c>
      <c r="BI31" s="2">
        <v>109</v>
      </c>
    </row>
    <row r="32" spans="1:61" x14ac:dyDescent="0.35">
      <c r="A32" s="2">
        <v>26</v>
      </c>
      <c r="B32" s="2">
        <v>1</v>
      </c>
      <c r="C32" s="2" t="s">
        <v>24</v>
      </c>
      <c r="D32" s="2">
        <v>20</v>
      </c>
      <c r="E32" s="2" t="s">
        <v>330</v>
      </c>
      <c r="F32" s="2">
        <v>3</v>
      </c>
      <c r="G32" s="2">
        <v>1</v>
      </c>
      <c r="H32" s="2">
        <v>1</v>
      </c>
      <c r="I32" s="2">
        <v>190</v>
      </c>
      <c r="J32" s="2">
        <v>59.1</v>
      </c>
      <c r="K32" s="101">
        <v>0</v>
      </c>
      <c r="L32" s="2">
        <v>1</v>
      </c>
      <c r="M32" s="2">
        <v>0</v>
      </c>
      <c r="N32" s="2">
        <v>0</v>
      </c>
      <c r="O32" s="2">
        <v>0</v>
      </c>
      <c r="P32" s="2">
        <v>1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1</v>
      </c>
      <c r="Z32" s="2">
        <v>0</v>
      </c>
      <c r="AA32" s="2">
        <v>0</v>
      </c>
      <c r="AB32" s="2">
        <v>0</v>
      </c>
      <c r="AC32" s="101">
        <v>0</v>
      </c>
      <c r="AD32" s="2">
        <v>1</v>
      </c>
      <c r="AE32" s="2">
        <v>3</v>
      </c>
      <c r="AF32" s="2">
        <v>1</v>
      </c>
      <c r="AG32" s="2">
        <v>2</v>
      </c>
      <c r="AH32" s="2">
        <v>1</v>
      </c>
      <c r="AI32" s="2">
        <v>0</v>
      </c>
      <c r="AJ32" s="2">
        <v>0</v>
      </c>
      <c r="AK32" s="2">
        <v>1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101">
        <v>0</v>
      </c>
      <c r="BD32" s="2">
        <v>1</v>
      </c>
      <c r="BE32" s="2">
        <v>4</v>
      </c>
      <c r="BF32" s="2">
        <v>2</v>
      </c>
      <c r="BG32" s="2">
        <v>1</v>
      </c>
      <c r="BH32" s="103">
        <v>3</v>
      </c>
      <c r="BI32" s="2">
        <v>99</v>
      </c>
    </row>
    <row r="33" spans="1:61" x14ac:dyDescent="0.35">
      <c r="A33" s="2">
        <v>27</v>
      </c>
      <c r="B33" s="2">
        <v>1</v>
      </c>
      <c r="C33" s="2" t="s">
        <v>24</v>
      </c>
      <c r="D33" s="2">
        <v>20</v>
      </c>
      <c r="E33" s="2" t="s">
        <v>336</v>
      </c>
      <c r="F33" s="2">
        <v>3</v>
      </c>
      <c r="G33" s="2">
        <v>1</v>
      </c>
      <c r="H33" s="2">
        <v>1</v>
      </c>
      <c r="I33" s="2">
        <v>190</v>
      </c>
      <c r="J33" s="2">
        <v>24.1</v>
      </c>
      <c r="K33" s="101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101">
        <v>0</v>
      </c>
      <c r="AD33" s="2">
        <v>0</v>
      </c>
      <c r="AE33" s="2">
        <v>2</v>
      </c>
      <c r="AF33" s="2">
        <v>3</v>
      </c>
      <c r="AG33" s="2">
        <v>2</v>
      </c>
      <c r="AH33" s="2">
        <v>1</v>
      </c>
      <c r="AI33" s="2">
        <v>0</v>
      </c>
      <c r="AJ33" s="2">
        <v>0</v>
      </c>
      <c r="AK33" s="2">
        <v>1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1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101">
        <v>0</v>
      </c>
      <c r="BD33" s="2">
        <v>1</v>
      </c>
      <c r="BE33" s="2">
        <v>3</v>
      </c>
      <c r="BF33" s="2">
        <v>1</v>
      </c>
      <c r="BG33" s="2">
        <v>1</v>
      </c>
      <c r="BH33" s="103">
        <v>3</v>
      </c>
      <c r="BI33" s="2">
        <v>112</v>
      </c>
    </row>
    <row r="34" spans="1:61" x14ac:dyDescent="0.35">
      <c r="A34" s="2">
        <v>28</v>
      </c>
      <c r="B34" s="2">
        <v>1</v>
      </c>
      <c r="C34" s="2" t="s">
        <v>24</v>
      </c>
      <c r="D34" s="2">
        <v>20</v>
      </c>
      <c r="E34" s="2" t="s">
        <v>326</v>
      </c>
      <c r="F34" s="2">
        <v>1</v>
      </c>
      <c r="G34" s="2">
        <v>1</v>
      </c>
      <c r="H34" s="2">
        <v>1</v>
      </c>
      <c r="I34" s="2">
        <v>170</v>
      </c>
      <c r="J34" s="2">
        <v>12.6</v>
      </c>
      <c r="K34" s="101">
        <v>0</v>
      </c>
      <c r="L34" s="2">
        <v>1</v>
      </c>
      <c r="M34" s="2">
        <v>0</v>
      </c>
      <c r="N34" s="2">
        <v>0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1</v>
      </c>
      <c r="Y34" s="2">
        <v>0</v>
      </c>
      <c r="Z34" s="2">
        <v>0</v>
      </c>
      <c r="AA34" s="2">
        <v>0</v>
      </c>
      <c r="AB34" s="2">
        <v>0</v>
      </c>
      <c r="AC34" s="101">
        <v>0</v>
      </c>
      <c r="AD34" s="2">
        <v>1</v>
      </c>
      <c r="AE34" s="2">
        <v>3</v>
      </c>
      <c r="AF34" s="2">
        <v>1</v>
      </c>
      <c r="AG34" s="2">
        <v>2</v>
      </c>
      <c r="AH34" s="2">
        <v>1</v>
      </c>
      <c r="AI34" s="2">
        <v>0</v>
      </c>
      <c r="AJ34" s="2">
        <v>0</v>
      </c>
      <c r="AK34" s="2">
        <v>1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101">
        <v>0</v>
      </c>
      <c r="BD34" s="2">
        <v>1</v>
      </c>
      <c r="BE34" s="2">
        <v>3</v>
      </c>
      <c r="BF34" s="2">
        <v>1</v>
      </c>
      <c r="BG34" s="2">
        <v>1</v>
      </c>
      <c r="BH34" s="103">
        <v>3</v>
      </c>
      <c r="BI34" s="2">
        <v>102</v>
      </c>
    </row>
    <row r="35" spans="1:61" x14ac:dyDescent="0.35">
      <c r="A35" s="2">
        <v>29</v>
      </c>
      <c r="B35" s="2">
        <v>1</v>
      </c>
      <c r="C35" s="2" t="s">
        <v>24</v>
      </c>
      <c r="D35" s="2">
        <v>20</v>
      </c>
      <c r="E35" s="2" t="s">
        <v>330</v>
      </c>
      <c r="F35" s="2">
        <v>3</v>
      </c>
      <c r="G35" s="2">
        <v>1</v>
      </c>
      <c r="H35" s="2">
        <v>1</v>
      </c>
      <c r="I35" s="2">
        <v>189</v>
      </c>
      <c r="J35" s="2">
        <v>25.9</v>
      </c>
      <c r="K35" s="101">
        <v>0</v>
      </c>
      <c r="L35" s="2">
        <v>1</v>
      </c>
      <c r="M35" s="2">
        <v>0</v>
      </c>
      <c r="N35" s="2">
        <v>0</v>
      </c>
      <c r="O35" s="2">
        <v>1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1</v>
      </c>
      <c r="Z35" s="2">
        <v>0</v>
      </c>
      <c r="AA35" s="2">
        <v>0</v>
      </c>
      <c r="AB35" s="2">
        <v>0</v>
      </c>
      <c r="AC35" s="101">
        <v>0</v>
      </c>
      <c r="AD35" s="2">
        <v>1</v>
      </c>
      <c r="AE35" s="2">
        <v>3</v>
      </c>
      <c r="AF35" s="2">
        <v>1</v>
      </c>
      <c r="AG35" s="2">
        <v>2</v>
      </c>
      <c r="AH35" s="2">
        <v>1</v>
      </c>
      <c r="AI35" s="2">
        <v>0</v>
      </c>
      <c r="AJ35" s="2">
        <v>0</v>
      </c>
      <c r="AK35" s="2">
        <v>1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1</v>
      </c>
      <c r="BB35" s="2">
        <v>0</v>
      </c>
      <c r="BC35" s="101">
        <v>0</v>
      </c>
      <c r="BD35" s="2">
        <v>1</v>
      </c>
      <c r="BE35" s="2">
        <v>5</v>
      </c>
      <c r="BF35" s="2">
        <v>3</v>
      </c>
      <c r="BG35" s="2">
        <v>1</v>
      </c>
      <c r="BH35" s="103">
        <v>3</v>
      </c>
      <c r="BI35" s="2">
        <v>102</v>
      </c>
    </row>
    <row r="36" spans="1:61" x14ac:dyDescent="0.35">
      <c r="A36" s="2">
        <v>30</v>
      </c>
      <c r="B36" s="2">
        <v>1</v>
      </c>
      <c r="C36" s="2" t="s">
        <v>24</v>
      </c>
      <c r="D36" s="2">
        <v>20</v>
      </c>
      <c r="E36" s="2" t="s">
        <v>330</v>
      </c>
      <c r="F36" s="2">
        <v>3</v>
      </c>
      <c r="G36" s="2">
        <v>1</v>
      </c>
      <c r="H36" s="2">
        <v>1</v>
      </c>
      <c r="I36" s="2">
        <v>190</v>
      </c>
      <c r="J36" s="2">
        <v>35</v>
      </c>
      <c r="K36" s="101">
        <v>0</v>
      </c>
      <c r="L36" s="2">
        <v>1</v>
      </c>
      <c r="M36" s="2">
        <v>0</v>
      </c>
      <c r="N36" s="2">
        <v>0</v>
      </c>
      <c r="O36" s="2">
        <v>0</v>
      </c>
      <c r="P36" s="2">
        <v>1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1</v>
      </c>
      <c r="Y36" s="2">
        <v>0</v>
      </c>
      <c r="Z36" s="2">
        <v>0</v>
      </c>
      <c r="AA36" s="2">
        <v>0</v>
      </c>
      <c r="AB36" s="2">
        <v>0</v>
      </c>
      <c r="AC36" s="101">
        <v>0</v>
      </c>
      <c r="AD36" s="2">
        <v>1</v>
      </c>
      <c r="AE36" s="2">
        <v>2</v>
      </c>
      <c r="AF36" s="2">
        <v>3</v>
      </c>
      <c r="AG36" s="2">
        <v>2</v>
      </c>
      <c r="AH36" s="2">
        <v>1</v>
      </c>
      <c r="AI36" s="2">
        <v>0</v>
      </c>
      <c r="AJ36" s="2">
        <v>1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1</v>
      </c>
      <c r="BB36" s="2">
        <v>0</v>
      </c>
      <c r="BC36" s="101">
        <v>0</v>
      </c>
      <c r="BD36" s="2">
        <v>1</v>
      </c>
      <c r="BE36" s="2">
        <v>4</v>
      </c>
      <c r="BF36" s="2">
        <v>1</v>
      </c>
      <c r="BG36" s="2">
        <v>1</v>
      </c>
      <c r="BH36" s="103">
        <v>3</v>
      </c>
      <c r="BI36" s="2">
        <v>109</v>
      </c>
    </row>
    <row r="37" spans="1:61" x14ac:dyDescent="0.35">
      <c r="A37" s="2">
        <v>31</v>
      </c>
      <c r="B37" s="2">
        <v>1</v>
      </c>
      <c r="C37" s="2" t="s">
        <v>24</v>
      </c>
      <c r="D37" s="2">
        <v>20</v>
      </c>
      <c r="E37" s="2" t="s">
        <v>330</v>
      </c>
      <c r="F37" s="2">
        <v>4</v>
      </c>
      <c r="G37" s="2">
        <v>1</v>
      </c>
      <c r="H37" s="2">
        <v>1</v>
      </c>
      <c r="I37" s="2">
        <v>190</v>
      </c>
      <c r="J37" s="2">
        <v>65.400000000000006</v>
      </c>
      <c r="K37" s="101">
        <v>0</v>
      </c>
      <c r="L37" s="2">
        <v>1</v>
      </c>
      <c r="M37" s="2">
        <v>0</v>
      </c>
      <c r="N37" s="2">
        <v>0</v>
      </c>
      <c r="O37" s="2">
        <v>0</v>
      </c>
      <c r="P37" s="2">
        <v>1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1</v>
      </c>
      <c r="Z37" s="2">
        <v>0</v>
      </c>
      <c r="AA37" s="2">
        <v>0</v>
      </c>
      <c r="AB37" s="2">
        <v>0</v>
      </c>
      <c r="AC37" s="101">
        <v>0</v>
      </c>
      <c r="AD37" s="2">
        <v>1</v>
      </c>
      <c r="AE37" s="2">
        <v>2</v>
      </c>
      <c r="AF37" s="2">
        <v>3</v>
      </c>
      <c r="AG37" s="2">
        <v>2</v>
      </c>
      <c r="AH37" s="2">
        <v>1</v>
      </c>
      <c r="AI37" s="2">
        <v>0</v>
      </c>
      <c r="AJ37" s="2">
        <v>0</v>
      </c>
      <c r="AK37" s="2">
        <v>1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101">
        <v>0</v>
      </c>
      <c r="BD37" s="2">
        <v>1</v>
      </c>
      <c r="BE37" s="2">
        <v>4</v>
      </c>
      <c r="BF37" s="2">
        <v>2</v>
      </c>
      <c r="BG37" s="2">
        <v>1</v>
      </c>
      <c r="BH37" s="103">
        <v>3</v>
      </c>
      <c r="BI37" s="2">
        <v>119</v>
      </c>
    </row>
    <row r="38" spans="1:61" x14ac:dyDescent="0.35">
      <c r="A38" s="2">
        <v>32</v>
      </c>
      <c r="B38" s="2">
        <v>1</v>
      </c>
      <c r="C38" s="2" t="s">
        <v>24</v>
      </c>
      <c r="D38" s="2">
        <v>20</v>
      </c>
      <c r="E38" s="2" t="s">
        <v>349</v>
      </c>
      <c r="F38" s="2">
        <v>4</v>
      </c>
      <c r="G38" s="2">
        <v>1</v>
      </c>
      <c r="H38" s="2">
        <v>1</v>
      </c>
      <c r="I38" s="2">
        <v>190</v>
      </c>
      <c r="J38" s="2">
        <v>11.9</v>
      </c>
      <c r="K38" s="101">
        <v>0</v>
      </c>
      <c r="L38" s="2">
        <v>1</v>
      </c>
      <c r="M38" s="2">
        <v>0</v>
      </c>
      <c r="N38" s="2">
        <v>0</v>
      </c>
      <c r="O38" s="2">
        <v>0</v>
      </c>
      <c r="P38" s="2">
        <v>1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1</v>
      </c>
      <c r="AA38" s="2">
        <v>0</v>
      </c>
      <c r="AB38" s="2">
        <v>0</v>
      </c>
      <c r="AC38" s="101">
        <v>1</v>
      </c>
      <c r="AD38" s="2">
        <v>1</v>
      </c>
      <c r="AE38" s="2">
        <v>2</v>
      </c>
      <c r="AF38" s="2">
        <v>3</v>
      </c>
      <c r="AG38" s="2">
        <v>2</v>
      </c>
      <c r="AH38" s="2">
        <v>1</v>
      </c>
      <c r="AI38" s="2">
        <v>0</v>
      </c>
      <c r="AJ38" s="2">
        <v>0</v>
      </c>
      <c r="AK38" s="2">
        <v>1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1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101">
        <v>1</v>
      </c>
      <c r="BD38" s="2">
        <v>1</v>
      </c>
      <c r="BE38" s="2">
        <v>2</v>
      </c>
      <c r="BF38" s="2">
        <v>3</v>
      </c>
      <c r="BG38" s="2">
        <v>1</v>
      </c>
      <c r="BH38" s="103">
        <v>3</v>
      </c>
      <c r="BI38" s="2">
        <v>119</v>
      </c>
    </row>
    <row r="39" spans="1:61" x14ac:dyDescent="0.35">
      <c r="A39" s="2">
        <v>33</v>
      </c>
      <c r="B39" s="2">
        <v>1</v>
      </c>
      <c r="C39" s="2" t="s">
        <v>24</v>
      </c>
      <c r="D39" s="2">
        <v>20</v>
      </c>
      <c r="E39" s="2" t="s">
        <v>330</v>
      </c>
      <c r="F39" s="2">
        <v>3</v>
      </c>
      <c r="G39" s="2">
        <v>1</v>
      </c>
      <c r="H39" s="2">
        <v>1</v>
      </c>
      <c r="I39" s="2">
        <v>179</v>
      </c>
      <c r="J39" s="2">
        <v>23.4</v>
      </c>
      <c r="K39" s="101">
        <v>0</v>
      </c>
      <c r="L39" s="2">
        <v>1</v>
      </c>
      <c r="M39" s="2">
        <v>0</v>
      </c>
      <c r="N39" s="2">
        <v>0</v>
      </c>
      <c r="O39" s="2">
        <v>0</v>
      </c>
      <c r="P39" s="2">
        <v>1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1</v>
      </c>
      <c r="Z39" s="2">
        <v>0</v>
      </c>
      <c r="AA39" s="2">
        <v>0</v>
      </c>
      <c r="AB39" s="2">
        <v>0</v>
      </c>
      <c r="AC39" s="101">
        <v>0</v>
      </c>
      <c r="AD39" s="2">
        <v>1</v>
      </c>
      <c r="AE39" s="2">
        <v>3</v>
      </c>
      <c r="AF39" s="2">
        <v>0</v>
      </c>
      <c r="AG39" s="2">
        <v>2</v>
      </c>
      <c r="AH39" s="2">
        <v>1</v>
      </c>
      <c r="AI39" s="2">
        <v>0</v>
      </c>
      <c r="AJ39" s="2">
        <v>0</v>
      </c>
      <c r="AK39" s="2">
        <v>1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101">
        <v>0</v>
      </c>
      <c r="BD39" s="2">
        <v>1</v>
      </c>
      <c r="BE39" s="2">
        <v>3</v>
      </c>
      <c r="BF39" s="2">
        <v>1</v>
      </c>
      <c r="BG39" s="2">
        <v>1</v>
      </c>
      <c r="BH39" s="103">
        <v>3</v>
      </c>
      <c r="BI39" s="2">
        <v>110</v>
      </c>
    </row>
    <row r="40" spans="1:61" x14ac:dyDescent="0.35">
      <c r="A40" s="2">
        <v>34</v>
      </c>
      <c r="B40" s="2">
        <v>1</v>
      </c>
      <c r="C40" s="2" t="s">
        <v>24</v>
      </c>
      <c r="D40" s="2">
        <v>20</v>
      </c>
      <c r="E40" s="2" t="s">
        <v>330</v>
      </c>
      <c r="F40" s="2">
        <v>1</v>
      </c>
      <c r="G40" s="2">
        <v>1</v>
      </c>
      <c r="H40" s="2">
        <v>1</v>
      </c>
      <c r="I40" s="2">
        <v>179</v>
      </c>
      <c r="J40" s="2">
        <v>23.4</v>
      </c>
      <c r="K40" s="101">
        <v>0</v>
      </c>
      <c r="L40" s="2">
        <v>1</v>
      </c>
      <c r="M40" s="2">
        <v>0</v>
      </c>
      <c r="N40" s="2">
        <v>0</v>
      </c>
      <c r="O40" s="2">
        <v>0</v>
      </c>
      <c r="P40" s="2">
        <v>1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1</v>
      </c>
      <c r="Z40" s="2">
        <v>0</v>
      </c>
      <c r="AA40" s="2">
        <v>0</v>
      </c>
      <c r="AB40" s="2">
        <v>0</v>
      </c>
      <c r="AC40" s="101">
        <v>0</v>
      </c>
      <c r="AD40" s="2">
        <v>1</v>
      </c>
      <c r="AE40" s="2">
        <v>2</v>
      </c>
      <c r="AF40" s="2">
        <v>2</v>
      </c>
      <c r="AG40" s="2">
        <v>2</v>
      </c>
      <c r="AH40" s="2">
        <v>1</v>
      </c>
      <c r="AI40" s="2">
        <v>0</v>
      </c>
      <c r="AJ40" s="2">
        <v>0</v>
      </c>
      <c r="AK40" s="2">
        <v>1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101">
        <v>0</v>
      </c>
      <c r="BD40" s="2">
        <v>1</v>
      </c>
      <c r="BE40" s="2">
        <v>3</v>
      </c>
      <c r="BF40" s="2">
        <v>4</v>
      </c>
      <c r="BG40" s="2">
        <v>1</v>
      </c>
      <c r="BH40" s="103">
        <v>3</v>
      </c>
      <c r="BI40" s="2">
        <v>110</v>
      </c>
    </row>
    <row r="41" spans="1:61" x14ac:dyDescent="0.35">
      <c r="A41" s="2">
        <v>35</v>
      </c>
      <c r="B41" s="2">
        <v>1</v>
      </c>
      <c r="C41" s="2" t="s">
        <v>24</v>
      </c>
      <c r="D41" s="2">
        <v>20</v>
      </c>
      <c r="E41" s="2" t="s">
        <v>349</v>
      </c>
      <c r="F41" s="2">
        <v>1</v>
      </c>
      <c r="G41" s="2">
        <v>1</v>
      </c>
      <c r="H41" s="2">
        <v>1</v>
      </c>
      <c r="I41" s="2">
        <v>164</v>
      </c>
      <c r="J41" s="2">
        <v>45.7</v>
      </c>
      <c r="K41" s="101">
        <v>0</v>
      </c>
      <c r="L41" s="2">
        <v>1</v>
      </c>
      <c r="M41" s="2">
        <v>0</v>
      </c>
      <c r="N41" s="2">
        <v>0</v>
      </c>
      <c r="O41" s="2">
        <v>0</v>
      </c>
      <c r="P41" s="2">
        <v>1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1</v>
      </c>
      <c r="AA41" s="2">
        <v>0</v>
      </c>
      <c r="AB41" s="2">
        <v>0</v>
      </c>
      <c r="AC41" s="2">
        <v>1</v>
      </c>
      <c r="AD41" s="2">
        <v>1</v>
      </c>
      <c r="AE41" s="2">
        <v>5</v>
      </c>
      <c r="AF41" s="2">
        <v>2</v>
      </c>
      <c r="AG41" s="2">
        <v>2</v>
      </c>
      <c r="AH41" s="2">
        <v>1</v>
      </c>
      <c r="AI41" s="2">
        <v>0</v>
      </c>
      <c r="AJ41" s="2">
        <v>0</v>
      </c>
      <c r="AK41" s="2">
        <v>1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1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101">
        <v>1</v>
      </c>
      <c r="BD41" s="2">
        <v>1</v>
      </c>
      <c r="BE41" s="2">
        <v>6</v>
      </c>
      <c r="BF41" s="2">
        <v>4</v>
      </c>
      <c r="BG41" s="2">
        <v>1</v>
      </c>
      <c r="BH41" s="103">
        <v>3</v>
      </c>
      <c r="BI41" s="2">
        <v>102</v>
      </c>
    </row>
    <row r="42" spans="1:61" x14ac:dyDescent="0.35">
      <c r="A42" s="2">
        <v>36</v>
      </c>
      <c r="B42" s="2">
        <v>1</v>
      </c>
      <c r="C42" s="2" t="s">
        <v>24</v>
      </c>
      <c r="D42" s="2">
        <v>20</v>
      </c>
      <c r="E42" s="2" t="s">
        <v>351</v>
      </c>
      <c r="F42" s="2">
        <v>1</v>
      </c>
      <c r="G42" s="2">
        <v>1</v>
      </c>
      <c r="H42" s="2">
        <v>1</v>
      </c>
      <c r="I42" s="2">
        <v>164</v>
      </c>
      <c r="J42" s="2">
        <v>45.7</v>
      </c>
      <c r="K42" s="101">
        <v>0</v>
      </c>
      <c r="L42" s="2">
        <v>1</v>
      </c>
      <c r="M42" s="2">
        <v>0</v>
      </c>
      <c r="N42" s="2">
        <v>0</v>
      </c>
      <c r="O42" s="2">
        <v>1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1</v>
      </c>
      <c r="AA42" s="2">
        <v>0</v>
      </c>
      <c r="AB42" s="2">
        <v>0</v>
      </c>
      <c r="AC42" s="101">
        <v>1</v>
      </c>
      <c r="AD42" s="2">
        <v>1</v>
      </c>
      <c r="AE42" s="2">
        <v>1</v>
      </c>
      <c r="AF42" s="2">
        <v>3</v>
      </c>
      <c r="AG42" s="2">
        <v>2</v>
      </c>
      <c r="AH42" s="2">
        <v>1</v>
      </c>
      <c r="AI42" s="2">
        <v>0</v>
      </c>
      <c r="AJ42" s="2">
        <v>1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1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101">
        <v>0</v>
      </c>
      <c r="BD42" s="2">
        <v>1</v>
      </c>
      <c r="BE42" s="2">
        <v>2</v>
      </c>
      <c r="BF42" s="2">
        <v>3</v>
      </c>
      <c r="BG42" s="2">
        <v>1</v>
      </c>
      <c r="BH42" s="103">
        <v>3</v>
      </c>
      <c r="BI42" s="2">
        <v>114</v>
      </c>
    </row>
    <row r="43" spans="1:61" x14ac:dyDescent="0.35">
      <c r="A43" s="2">
        <v>37</v>
      </c>
      <c r="B43" s="2">
        <v>1</v>
      </c>
      <c r="C43" s="2" t="s">
        <v>24</v>
      </c>
      <c r="D43" s="2">
        <v>20</v>
      </c>
      <c r="E43" s="2" t="s">
        <v>332</v>
      </c>
      <c r="F43" s="2">
        <v>2</v>
      </c>
      <c r="G43" s="2">
        <v>1</v>
      </c>
      <c r="H43" s="2">
        <v>1</v>
      </c>
      <c r="I43" s="2">
        <v>170</v>
      </c>
      <c r="J43" s="2">
        <v>88.1</v>
      </c>
      <c r="K43" s="101">
        <v>0</v>
      </c>
      <c r="L43" s="2">
        <v>1</v>
      </c>
      <c r="M43" s="2">
        <v>0</v>
      </c>
      <c r="N43" s="2">
        <v>0</v>
      </c>
      <c r="O43" s="2">
        <v>0</v>
      </c>
      <c r="P43" s="2">
        <v>1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1</v>
      </c>
      <c r="Z43" s="2">
        <v>0</v>
      </c>
      <c r="AA43" s="2">
        <v>0</v>
      </c>
      <c r="AB43" s="2">
        <v>0</v>
      </c>
      <c r="AC43" s="101">
        <v>0</v>
      </c>
      <c r="AD43" s="2">
        <v>1</v>
      </c>
      <c r="AE43" s="2">
        <v>5</v>
      </c>
      <c r="AF43" s="2">
        <v>2</v>
      </c>
      <c r="AG43" s="2">
        <v>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101">
        <v>0</v>
      </c>
      <c r="BD43" s="2">
        <v>0</v>
      </c>
      <c r="BE43" s="2">
        <v>7</v>
      </c>
      <c r="BF43" s="2">
        <v>2</v>
      </c>
      <c r="BG43" s="2">
        <v>1</v>
      </c>
      <c r="BH43" s="103">
        <v>3</v>
      </c>
      <c r="BI43" s="2">
        <v>100</v>
      </c>
    </row>
    <row r="44" spans="1:61" x14ac:dyDescent="0.35">
      <c r="A44" s="2">
        <v>38</v>
      </c>
      <c r="B44" s="2">
        <v>1</v>
      </c>
      <c r="C44" s="2" t="s">
        <v>24</v>
      </c>
      <c r="D44" s="2">
        <v>20</v>
      </c>
      <c r="E44" s="2" t="s">
        <v>330</v>
      </c>
      <c r="F44" s="2">
        <v>4</v>
      </c>
      <c r="G44" s="2">
        <v>1</v>
      </c>
      <c r="H44" s="2">
        <v>1</v>
      </c>
      <c r="I44" s="2">
        <v>190</v>
      </c>
      <c r="J44" s="2">
        <v>33.299999999999997</v>
      </c>
      <c r="K44" s="101">
        <v>0</v>
      </c>
      <c r="L44" s="2">
        <v>1</v>
      </c>
      <c r="M44" s="2">
        <v>0</v>
      </c>
      <c r="N44" s="2">
        <v>0</v>
      </c>
      <c r="O44" s="2">
        <v>0</v>
      </c>
      <c r="P44" s="2">
        <v>1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1</v>
      </c>
      <c r="Z44" s="2">
        <v>0</v>
      </c>
      <c r="AA44" s="2">
        <v>0</v>
      </c>
      <c r="AB44" s="2">
        <v>0</v>
      </c>
      <c r="AC44" s="101">
        <v>0</v>
      </c>
      <c r="AD44" s="2">
        <v>1</v>
      </c>
      <c r="AE44" s="2">
        <v>2</v>
      </c>
      <c r="AF44" s="2">
        <v>0</v>
      </c>
      <c r="AG44" s="2">
        <v>2</v>
      </c>
      <c r="AH44" s="2">
        <v>1</v>
      </c>
      <c r="AI44" s="2">
        <v>0</v>
      </c>
      <c r="AJ44" s="2">
        <v>0</v>
      </c>
      <c r="AK44" s="2">
        <v>1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1</v>
      </c>
      <c r="BB44" s="2">
        <v>0</v>
      </c>
      <c r="BC44" s="101">
        <v>0</v>
      </c>
      <c r="BD44" s="2">
        <v>1</v>
      </c>
      <c r="BE44" s="2">
        <v>3</v>
      </c>
      <c r="BF44" s="2">
        <v>1</v>
      </c>
      <c r="BG44" s="2">
        <v>1</v>
      </c>
      <c r="BH44" s="103">
        <v>3</v>
      </c>
      <c r="BI44" s="2">
        <v>114</v>
      </c>
    </row>
    <row r="45" spans="1:61" x14ac:dyDescent="0.35">
      <c r="A45" s="2">
        <v>39</v>
      </c>
      <c r="B45" s="2">
        <v>1</v>
      </c>
      <c r="C45" s="2" t="s">
        <v>24</v>
      </c>
      <c r="D45" s="2">
        <v>20</v>
      </c>
      <c r="E45" s="2" t="s">
        <v>349</v>
      </c>
      <c r="F45" s="2">
        <v>3</v>
      </c>
      <c r="G45" s="2">
        <v>1</v>
      </c>
      <c r="H45" s="2">
        <v>1</v>
      </c>
      <c r="I45" s="2">
        <v>190</v>
      </c>
      <c r="J45" s="2">
        <v>31</v>
      </c>
      <c r="K45" s="101">
        <v>0</v>
      </c>
      <c r="L45" s="2">
        <v>1</v>
      </c>
      <c r="M45" s="2">
        <v>0</v>
      </c>
      <c r="N45" s="2">
        <v>0</v>
      </c>
      <c r="O45" s="2">
        <v>1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1</v>
      </c>
      <c r="AA45" s="2">
        <v>0</v>
      </c>
      <c r="AB45" s="2">
        <v>0</v>
      </c>
      <c r="AC45" s="2">
        <v>1</v>
      </c>
      <c r="AD45" s="2">
        <v>1</v>
      </c>
      <c r="AE45" s="2">
        <v>1</v>
      </c>
      <c r="AF45" s="2">
        <v>1</v>
      </c>
      <c r="AG45" s="2">
        <v>2</v>
      </c>
      <c r="AH45" s="2">
        <v>1</v>
      </c>
      <c r="AI45" s="2">
        <v>0</v>
      </c>
      <c r="AJ45" s="2">
        <v>1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1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101">
        <v>1</v>
      </c>
      <c r="BD45" s="2">
        <v>1</v>
      </c>
      <c r="BE45" s="2">
        <v>2</v>
      </c>
      <c r="BF45" s="2">
        <v>1</v>
      </c>
      <c r="BG45" s="2">
        <v>1</v>
      </c>
      <c r="BH45" s="103">
        <v>3</v>
      </c>
      <c r="BI45" s="2">
        <v>117</v>
      </c>
    </row>
    <row r="46" spans="1:61" x14ac:dyDescent="0.35">
      <c r="A46" s="2">
        <v>40</v>
      </c>
      <c r="B46" s="2">
        <v>1</v>
      </c>
      <c r="C46" s="2" t="s">
        <v>24</v>
      </c>
      <c r="D46" s="2">
        <v>20</v>
      </c>
      <c r="E46" s="2" t="s">
        <v>349</v>
      </c>
      <c r="F46" s="2">
        <v>3</v>
      </c>
      <c r="G46" s="2">
        <v>1</v>
      </c>
      <c r="H46" s="2">
        <v>1</v>
      </c>
      <c r="I46" s="2">
        <v>190</v>
      </c>
      <c r="J46" s="2">
        <v>31</v>
      </c>
      <c r="K46" s="101">
        <v>0</v>
      </c>
      <c r="L46" s="2">
        <v>1</v>
      </c>
      <c r="M46" s="2">
        <v>0</v>
      </c>
      <c r="N46" s="2">
        <v>0</v>
      </c>
      <c r="O46" s="2">
        <v>0</v>
      </c>
      <c r="P46" s="2">
        <v>1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1</v>
      </c>
      <c r="AA46" s="2">
        <v>0</v>
      </c>
      <c r="AB46" s="2">
        <v>0</v>
      </c>
      <c r="AC46" s="101">
        <v>1</v>
      </c>
      <c r="AD46" s="2">
        <v>1</v>
      </c>
      <c r="AE46" s="2">
        <v>4</v>
      </c>
      <c r="AF46" s="2">
        <v>0</v>
      </c>
      <c r="AG46" s="2">
        <v>3</v>
      </c>
      <c r="AH46" s="2">
        <v>1</v>
      </c>
      <c r="AI46" s="2">
        <v>0</v>
      </c>
      <c r="AJ46" s="2">
        <v>0</v>
      </c>
      <c r="AK46" s="2">
        <v>1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1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101">
        <v>1</v>
      </c>
      <c r="BD46" s="2">
        <v>1</v>
      </c>
      <c r="BE46" s="2">
        <v>5</v>
      </c>
      <c r="BF46" s="2">
        <v>3</v>
      </c>
      <c r="BG46" s="2">
        <v>1</v>
      </c>
      <c r="BH46" s="103">
        <v>3</v>
      </c>
      <c r="BI46" s="2">
        <v>94</v>
      </c>
    </row>
    <row r="47" spans="1:61" x14ac:dyDescent="0.35">
      <c r="A47" s="2">
        <v>41</v>
      </c>
      <c r="B47" s="2">
        <v>1</v>
      </c>
      <c r="C47" s="2" t="s">
        <v>24</v>
      </c>
      <c r="D47" s="2">
        <v>20</v>
      </c>
      <c r="E47" s="2" t="s">
        <v>326</v>
      </c>
      <c r="F47" s="2">
        <v>1</v>
      </c>
      <c r="G47" s="2">
        <v>1</v>
      </c>
      <c r="H47" s="2">
        <v>1</v>
      </c>
      <c r="I47" s="2">
        <v>164</v>
      </c>
      <c r="J47" s="2">
        <v>72</v>
      </c>
      <c r="K47" s="101">
        <v>0</v>
      </c>
      <c r="L47" s="2">
        <v>1</v>
      </c>
      <c r="M47" s="2">
        <v>0</v>
      </c>
      <c r="N47" s="2">
        <v>0</v>
      </c>
      <c r="O47" s="2">
        <v>0</v>
      </c>
      <c r="P47" s="2">
        <v>1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1</v>
      </c>
      <c r="Y47" s="2">
        <v>0</v>
      </c>
      <c r="Z47" s="2">
        <v>0</v>
      </c>
      <c r="AA47" s="2">
        <v>0</v>
      </c>
      <c r="AB47" s="2">
        <v>0</v>
      </c>
      <c r="AC47" s="101">
        <v>0</v>
      </c>
      <c r="AD47" s="2">
        <v>1</v>
      </c>
      <c r="AE47" s="2">
        <v>3</v>
      </c>
      <c r="AF47" s="2">
        <v>1</v>
      </c>
      <c r="AG47" s="2">
        <v>2</v>
      </c>
      <c r="AH47" s="2">
        <v>1</v>
      </c>
      <c r="AI47" s="2">
        <v>0</v>
      </c>
      <c r="AJ47" s="2">
        <v>0</v>
      </c>
      <c r="AK47" s="2">
        <v>1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101">
        <v>0</v>
      </c>
      <c r="BD47" s="2">
        <v>1</v>
      </c>
      <c r="BE47" s="2">
        <v>5</v>
      </c>
      <c r="BF47" s="2">
        <v>2</v>
      </c>
      <c r="BG47" s="2">
        <v>1</v>
      </c>
      <c r="BH47" s="103">
        <v>3</v>
      </c>
      <c r="BI47" s="2">
        <v>101</v>
      </c>
    </row>
    <row r="48" spans="1:61" x14ac:dyDescent="0.35">
      <c r="A48" s="2">
        <v>42</v>
      </c>
      <c r="B48" s="2">
        <v>1</v>
      </c>
      <c r="C48" s="2" t="s">
        <v>24</v>
      </c>
      <c r="D48" s="2">
        <v>20</v>
      </c>
      <c r="E48" s="2" t="s">
        <v>326</v>
      </c>
      <c r="F48" s="2">
        <v>3</v>
      </c>
      <c r="G48" s="2">
        <v>1</v>
      </c>
      <c r="H48" s="2">
        <v>1</v>
      </c>
      <c r="I48" s="2">
        <v>175</v>
      </c>
      <c r="J48" s="2">
        <v>24.8</v>
      </c>
      <c r="K48" s="101">
        <v>0</v>
      </c>
      <c r="L48" s="2">
        <v>1</v>
      </c>
      <c r="M48" s="2">
        <v>0</v>
      </c>
      <c r="N48" s="2">
        <v>0</v>
      </c>
      <c r="O48" s="2">
        <v>0</v>
      </c>
      <c r="P48" s="2">
        <v>1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1</v>
      </c>
      <c r="Y48" s="2">
        <v>0</v>
      </c>
      <c r="Z48" s="2">
        <v>0</v>
      </c>
      <c r="AA48" s="2">
        <v>0</v>
      </c>
      <c r="AB48" s="2">
        <v>0</v>
      </c>
      <c r="AC48" s="101">
        <v>0</v>
      </c>
      <c r="AD48" s="2">
        <v>1</v>
      </c>
      <c r="AE48" s="2">
        <v>3</v>
      </c>
      <c r="AF48" s="2">
        <v>2</v>
      </c>
      <c r="AG48" s="2">
        <v>2</v>
      </c>
      <c r="AH48" s="2">
        <v>1</v>
      </c>
      <c r="AI48" s="2">
        <v>0</v>
      </c>
      <c r="AJ48" s="2">
        <v>0</v>
      </c>
      <c r="AK48" s="2">
        <v>1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101">
        <v>0</v>
      </c>
      <c r="BD48" s="2">
        <v>1</v>
      </c>
      <c r="BE48" s="2">
        <v>4</v>
      </c>
      <c r="BF48" s="2">
        <v>1</v>
      </c>
      <c r="BG48" s="2">
        <v>1</v>
      </c>
      <c r="BH48" s="103">
        <v>3</v>
      </c>
      <c r="BI48" s="2">
        <v>110</v>
      </c>
    </row>
    <row r="49" spans="1:61" x14ac:dyDescent="0.35">
      <c r="A49" s="2">
        <v>43</v>
      </c>
      <c r="B49" s="2">
        <v>1</v>
      </c>
      <c r="C49" s="2" t="s">
        <v>24</v>
      </c>
      <c r="D49" s="2">
        <v>20</v>
      </c>
      <c r="E49" s="2" t="s">
        <v>349</v>
      </c>
      <c r="F49" s="2">
        <v>2</v>
      </c>
      <c r="G49" s="2">
        <v>1</v>
      </c>
      <c r="H49" s="2">
        <v>1</v>
      </c>
      <c r="I49" s="2">
        <v>179</v>
      </c>
      <c r="J49" s="2">
        <v>27.5</v>
      </c>
      <c r="K49" s="101">
        <v>0</v>
      </c>
      <c r="L49" s="2">
        <v>1</v>
      </c>
      <c r="M49" s="2">
        <v>0</v>
      </c>
      <c r="N49" s="2">
        <v>0</v>
      </c>
      <c r="O49" s="2">
        <v>0</v>
      </c>
      <c r="P49" s="2">
        <v>1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1</v>
      </c>
      <c r="AA49" s="2">
        <v>0</v>
      </c>
      <c r="AB49" s="2">
        <v>0</v>
      </c>
      <c r="AC49" s="2">
        <v>1</v>
      </c>
      <c r="AD49" s="2">
        <v>1</v>
      </c>
      <c r="AE49" s="2">
        <v>3</v>
      </c>
      <c r="AF49" s="2">
        <v>1</v>
      </c>
      <c r="AG49" s="2">
        <v>3</v>
      </c>
      <c r="AH49" s="2">
        <v>1</v>
      </c>
      <c r="AI49" s="2">
        <v>0</v>
      </c>
      <c r="AJ49" s="2">
        <v>1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1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101">
        <v>1</v>
      </c>
      <c r="BD49" s="2">
        <v>1</v>
      </c>
      <c r="BE49" s="2">
        <v>4</v>
      </c>
      <c r="BF49" s="2">
        <v>1</v>
      </c>
      <c r="BG49" s="2">
        <v>1</v>
      </c>
      <c r="BH49" s="103">
        <v>3</v>
      </c>
      <c r="BI49" s="2">
        <v>94</v>
      </c>
    </row>
    <row r="50" spans="1:61" x14ac:dyDescent="0.35">
      <c r="A50" s="2">
        <v>44</v>
      </c>
      <c r="B50" s="2">
        <v>1</v>
      </c>
      <c r="C50" s="2" t="s">
        <v>24</v>
      </c>
      <c r="D50" s="2">
        <v>21</v>
      </c>
      <c r="E50" s="2" t="s">
        <v>326</v>
      </c>
      <c r="F50" s="2">
        <v>3</v>
      </c>
      <c r="G50" s="2">
        <v>1</v>
      </c>
      <c r="H50" s="2">
        <v>1</v>
      </c>
      <c r="I50" s="2">
        <v>175</v>
      </c>
      <c r="J50" s="2">
        <v>107.2</v>
      </c>
      <c r="K50" s="101">
        <v>0</v>
      </c>
      <c r="L50" s="2">
        <v>1</v>
      </c>
      <c r="M50" s="2">
        <v>0</v>
      </c>
      <c r="N50" s="2">
        <v>0</v>
      </c>
      <c r="O50" s="2">
        <v>0</v>
      </c>
      <c r="P50" s="2">
        <v>1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1</v>
      </c>
      <c r="Y50" s="2">
        <v>0</v>
      </c>
      <c r="Z50" s="2">
        <v>0</v>
      </c>
      <c r="AA50" s="2">
        <v>0</v>
      </c>
      <c r="AB50" s="2">
        <v>0</v>
      </c>
      <c r="AC50" s="101">
        <v>0</v>
      </c>
      <c r="AD50" s="2">
        <v>1</v>
      </c>
      <c r="AE50" s="2">
        <v>5</v>
      </c>
      <c r="AF50" s="2">
        <v>2</v>
      </c>
      <c r="AG50" s="2">
        <v>2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101">
        <v>0</v>
      </c>
      <c r="BD50" s="2">
        <v>0</v>
      </c>
      <c r="BE50" s="2">
        <v>6</v>
      </c>
      <c r="BF50" s="2">
        <v>2</v>
      </c>
      <c r="BG50" s="2">
        <v>1</v>
      </c>
      <c r="BH50" s="103">
        <v>2</v>
      </c>
      <c r="BI50" s="2">
        <v>102</v>
      </c>
    </row>
    <row r="51" spans="1:61" x14ac:dyDescent="0.35">
      <c r="A51" s="2">
        <v>45</v>
      </c>
      <c r="B51" s="2">
        <v>1</v>
      </c>
      <c r="C51" s="2" t="s">
        <v>24</v>
      </c>
      <c r="D51" s="2">
        <v>21</v>
      </c>
      <c r="E51" s="2" t="s">
        <v>336</v>
      </c>
      <c r="F51" s="2">
        <v>4</v>
      </c>
      <c r="G51" s="2">
        <v>0</v>
      </c>
      <c r="H51" s="2">
        <v>1</v>
      </c>
      <c r="I51" s="2">
        <v>210</v>
      </c>
      <c r="J51" s="2">
        <v>34.5</v>
      </c>
      <c r="K51" s="101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101">
        <v>0</v>
      </c>
      <c r="AD51" s="2">
        <v>0</v>
      </c>
      <c r="AE51" s="2">
        <v>1</v>
      </c>
      <c r="AF51" s="2">
        <v>3</v>
      </c>
      <c r="AG51" s="2">
        <v>2</v>
      </c>
      <c r="AH51" s="2">
        <v>1</v>
      </c>
      <c r="AI51" s="2">
        <v>0</v>
      </c>
      <c r="AJ51" s="2">
        <v>1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1</v>
      </c>
      <c r="BB51" s="2">
        <v>0</v>
      </c>
      <c r="BC51" s="101">
        <v>0</v>
      </c>
      <c r="BD51" s="2">
        <v>1</v>
      </c>
      <c r="BE51" s="2">
        <v>2</v>
      </c>
      <c r="BF51" s="2">
        <v>1</v>
      </c>
      <c r="BG51" s="2">
        <v>1</v>
      </c>
      <c r="BH51" s="103">
        <v>1</v>
      </c>
      <c r="BI51" s="2">
        <v>99</v>
      </c>
    </row>
    <row r="52" spans="1:61" x14ac:dyDescent="0.35">
      <c r="A52" s="2">
        <v>46</v>
      </c>
      <c r="B52" s="2">
        <v>1</v>
      </c>
      <c r="C52" s="2" t="s">
        <v>24</v>
      </c>
      <c r="D52" s="2">
        <v>21</v>
      </c>
      <c r="E52" s="2" t="s">
        <v>336</v>
      </c>
      <c r="F52" s="2">
        <v>3</v>
      </c>
      <c r="G52" s="2">
        <v>0</v>
      </c>
      <c r="H52" s="2">
        <v>1</v>
      </c>
      <c r="I52" s="2">
        <v>184</v>
      </c>
      <c r="J52" s="2">
        <v>22.9</v>
      </c>
      <c r="K52" s="101">
        <v>0</v>
      </c>
      <c r="L52" s="2">
        <v>1</v>
      </c>
      <c r="M52" s="2">
        <v>0</v>
      </c>
      <c r="N52" s="2">
        <v>0</v>
      </c>
      <c r="O52" s="2">
        <v>0</v>
      </c>
      <c r="P52" s="2">
        <v>1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1</v>
      </c>
      <c r="Y52" s="2">
        <v>0</v>
      </c>
      <c r="Z52" s="2">
        <v>0</v>
      </c>
      <c r="AA52" s="2">
        <v>0</v>
      </c>
      <c r="AB52" s="2">
        <v>0</v>
      </c>
      <c r="AC52" s="101">
        <v>0</v>
      </c>
      <c r="AD52" s="2">
        <v>1</v>
      </c>
      <c r="AE52" s="2">
        <v>3</v>
      </c>
      <c r="AF52" s="2">
        <v>0</v>
      </c>
      <c r="AG52" s="2">
        <v>3</v>
      </c>
      <c r="AH52" s="2">
        <v>1</v>
      </c>
      <c r="AI52" s="2">
        <v>0</v>
      </c>
      <c r="AJ52" s="2">
        <v>0</v>
      </c>
      <c r="AK52" s="2">
        <v>1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1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101">
        <v>0</v>
      </c>
      <c r="BD52" s="2">
        <v>1</v>
      </c>
      <c r="BE52" s="2">
        <v>4</v>
      </c>
      <c r="BF52" s="2">
        <v>1</v>
      </c>
      <c r="BG52" s="2">
        <v>1</v>
      </c>
      <c r="BH52" s="103">
        <v>2</v>
      </c>
      <c r="BI52" s="2">
        <v>102</v>
      </c>
    </row>
    <row r="53" spans="1:61" x14ac:dyDescent="0.35">
      <c r="A53" s="2">
        <v>47</v>
      </c>
      <c r="B53" s="2">
        <v>1</v>
      </c>
      <c r="C53" s="2" t="s">
        <v>24</v>
      </c>
      <c r="D53" s="2">
        <v>22</v>
      </c>
      <c r="E53" s="2" t="s">
        <v>344</v>
      </c>
      <c r="F53" s="2">
        <v>2</v>
      </c>
      <c r="G53" s="2">
        <v>1</v>
      </c>
      <c r="H53" s="2">
        <v>0</v>
      </c>
      <c r="I53" s="2">
        <v>169</v>
      </c>
      <c r="J53" s="2">
        <v>45</v>
      </c>
      <c r="K53" s="101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1</v>
      </c>
      <c r="Z53" s="2">
        <v>0</v>
      </c>
      <c r="AA53" s="2">
        <v>0</v>
      </c>
      <c r="AB53" s="2">
        <v>0</v>
      </c>
      <c r="AC53" s="101">
        <v>0</v>
      </c>
      <c r="AD53" s="2">
        <v>1</v>
      </c>
      <c r="AE53" s="2">
        <v>5</v>
      </c>
      <c r="AF53" s="2">
        <v>0</v>
      </c>
      <c r="AG53" s="2">
        <v>2</v>
      </c>
      <c r="AH53" s="2">
        <v>0</v>
      </c>
      <c r="AI53" s="2">
        <v>1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1</v>
      </c>
      <c r="AQ53" s="2">
        <v>0</v>
      </c>
      <c r="AR53" s="2">
        <v>0</v>
      </c>
      <c r="AS53" s="2">
        <v>0</v>
      </c>
      <c r="AT53" s="2">
        <v>0</v>
      </c>
      <c r="AU53" s="2">
        <v>1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101">
        <v>0</v>
      </c>
      <c r="BD53" s="2">
        <v>1</v>
      </c>
      <c r="BE53" s="2">
        <v>6</v>
      </c>
      <c r="BF53" s="2">
        <v>4</v>
      </c>
      <c r="BG53" s="2">
        <v>1</v>
      </c>
      <c r="BH53" s="103">
        <v>3</v>
      </c>
      <c r="BI53" s="2">
        <v>101</v>
      </c>
    </row>
    <row r="54" spans="1:61" x14ac:dyDescent="0.35">
      <c r="A54" s="2">
        <v>48</v>
      </c>
      <c r="B54" s="2">
        <v>1</v>
      </c>
      <c r="C54" s="2" t="s">
        <v>24</v>
      </c>
      <c r="D54" s="2">
        <v>22</v>
      </c>
      <c r="E54" s="2" t="s">
        <v>330</v>
      </c>
      <c r="F54" s="2">
        <v>2</v>
      </c>
      <c r="G54" s="2">
        <v>1</v>
      </c>
      <c r="H54" s="2">
        <v>0</v>
      </c>
      <c r="I54" s="2">
        <v>169</v>
      </c>
      <c r="J54" s="2">
        <v>45</v>
      </c>
      <c r="K54" s="101">
        <v>0</v>
      </c>
      <c r="L54" s="2">
        <v>1</v>
      </c>
      <c r="M54" s="2">
        <v>0</v>
      </c>
      <c r="N54" s="2">
        <v>0</v>
      </c>
      <c r="O54" s="2">
        <v>0</v>
      </c>
      <c r="P54" s="2">
        <v>1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1</v>
      </c>
      <c r="Z54" s="2">
        <v>0</v>
      </c>
      <c r="AA54" s="2">
        <v>0</v>
      </c>
      <c r="AB54" s="2">
        <v>0</v>
      </c>
      <c r="AC54" s="101">
        <v>0</v>
      </c>
      <c r="AD54" s="2">
        <v>1</v>
      </c>
      <c r="AE54" s="2">
        <v>4</v>
      </c>
      <c r="AF54" s="2">
        <v>1</v>
      </c>
      <c r="AG54" s="2">
        <v>2</v>
      </c>
      <c r="AH54" s="2">
        <v>1</v>
      </c>
      <c r="AI54" s="2">
        <v>0</v>
      </c>
      <c r="AJ54" s="2">
        <v>0</v>
      </c>
      <c r="AK54" s="2">
        <v>1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1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101">
        <v>0</v>
      </c>
      <c r="BD54" s="2">
        <v>1</v>
      </c>
      <c r="BE54" s="2">
        <v>7</v>
      </c>
      <c r="BF54" s="2">
        <v>2</v>
      </c>
      <c r="BG54" s="2">
        <v>1</v>
      </c>
      <c r="BH54" s="103">
        <v>3</v>
      </c>
      <c r="BI54" s="2">
        <v>108</v>
      </c>
    </row>
    <row r="55" spans="1:61" x14ac:dyDescent="0.35">
      <c r="A55" s="2">
        <v>49</v>
      </c>
      <c r="B55" s="2">
        <v>1</v>
      </c>
      <c r="C55" s="2" t="s">
        <v>24</v>
      </c>
      <c r="D55" s="2">
        <v>22</v>
      </c>
      <c r="E55" s="2" t="s">
        <v>344</v>
      </c>
      <c r="F55" s="2">
        <v>1</v>
      </c>
      <c r="G55" s="2">
        <v>1</v>
      </c>
      <c r="H55" s="2">
        <v>0</v>
      </c>
      <c r="I55" s="2">
        <v>169</v>
      </c>
      <c r="J55" s="2">
        <v>45</v>
      </c>
      <c r="K55" s="101">
        <v>0</v>
      </c>
      <c r="L55" s="2">
        <v>0</v>
      </c>
      <c r="M55" s="2">
        <v>0</v>
      </c>
      <c r="N55" s="2">
        <v>1</v>
      </c>
      <c r="O55" s="2">
        <v>0</v>
      </c>
      <c r="P55" s="2">
        <v>0</v>
      </c>
      <c r="Q55" s="2">
        <v>0</v>
      </c>
      <c r="R55" s="2">
        <v>1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1</v>
      </c>
      <c r="Z55" s="2">
        <v>0</v>
      </c>
      <c r="AA55" s="2">
        <v>0</v>
      </c>
      <c r="AB55" s="2">
        <v>0</v>
      </c>
      <c r="AC55" s="101">
        <v>0</v>
      </c>
      <c r="AD55" s="2">
        <v>1</v>
      </c>
      <c r="AE55" s="2">
        <v>5</v>
      </c>
      <c r="AF55" s="2">
        <v>2</v>
      </c>
      <c r="AG55" s="2">
        <v>2</v>
      </c>
      <c r="AH55" s="2">
        <v>0</v>
      </c>
      <c r="AI55" s="2">
        <v>1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1</v>
      </c>
      <c r="AQ55" s="2">
        <v>0</v>
      </c>
      <c r="AR55" s="2">
        <v>0</v>
      </c>
      <c r="AS55" s="2">
        <v>0</v>
      </c>
      <c r="AT55" s="2">
        <v>0</v>
      </c>
      <c r="AU55" s="2">
        <v>1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101">
        <v>0</v>
      </c>
      <c r="BD55" s="2">
        <v>1</v>
      </c>
      <c r="BE55" s="2">
        <v>5</v>
      </c>
      <c r="BF55" s="2">
        <v>4</v>
      </c>
      <c r="BG55" s="2">
        <v>0</v>
      </c>
      <c r="BH55" s="103">
        <v>3</v>
      </c>
      <c r="BI55" s="2">
        <v>106</v>
      </c>
    </row>
    <row r="56" spans="1:61" x14ac:dyDescent="0.35">
      <c r="A56" s="2">
        <v>50</v>
      </c>
      <c r="B56" s="2">
        <v>1</v>
      </c>
      <c r="C56" s="2" t="s">
        <v>24</v>
      </c>
      <c r="D56" s="2">
        <v>22</v>
      </c>
      <c r="E56" s="2" t="s">
        <v>344</v>
      </c>
      <c r="F56" s="2">
        <v>1</v>
      </c>
      <c r="G56" s="2">
        <v>1</v>
      </c>
      <c r="H56" s="2">
        <v>0</v>
      </c>
      <c r="I56" s="2">
        <v>164</v>
      </c>
      <c r="J56" s="2">
        <v>171</v>
      </c>
      <c r="K56" s="101">
        <v>0</v>
      </c>
      <c r="L56" s="2">
        <v>0</v>
      </c>
      <c r="M56" s="2">
        <v>0</v>
      </c>
      <c r="N56" s="2">
        <v>1</v>
      </c>
      <c r="O56" s="2">
        <v>0</v>
      </c>
      <c r="P56" s="2">
        <v>0</v>
      </c>
      <c r="Q56" s="2">
        <v>0</v>
      </c>
      <c r="R56" s="2">
        <v>1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1</v>
      </c>
      <c r="Z56" s="2">
        <v>0</v>
      </c>
      <c r="AA56" s="2">
        <v>0</v>
      </c>
      <c r="AB56" s="2">
        <v>0</v>
      </c>
      <c r="AC56" s="101">
        <v>0</v>
      </c>
      <c r="AD56" s="2">
        <v>1</v>
      </c>
      <c r="AE56" s="2">
        <v>6</v>
      </c>
      <c r="AF56" s="2">
        <v>1</v>
      </c>
      <c r="AG56" s="2">
        <v>2</v>
      </c>
      <c r="AH56" s="2">
        <v>0</v>
      </c>
      <c r="AI56" s="2">
        <v>1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1</v>
      </c>
      <c r="AQ56" s="2">
        <v>0</v>
      </c>
      <c r="AR56" s="2">
        <v>0</v>
      </c>
      <c r="AS56" s="2">
        <v>0</v>
      </c>
      <c r="AT56" s="2">
        <v>0</v>
      </c>
      <c r="AU56" s="2">
        <v>1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101">
        <v>0</v>
      </c>
      <c r="BD56" s="2">
        <v>1</v>
      </c>
      <c r="BE56" s="2">
        <v>8</v>
      </c>
      <c r="BF56" s="2">
        <v>4</v>
      </c>
      <c r="BG56" s="2">
        <v>0</v>
      </c>
      <c r="BH56" s="103">
        <v>3</v>
      </c>
      <c r="BI56" s="2">
        <v>101</v>
      </c>
    </row>
    <row r="57" spans="1:61" x14ac:dyDescent="0.35">
      <c r="A57" s="2">
        <v>51</v>
      </c>
      <c r="B57" s="2">
        <v>1</v>
      </c>
      <c r="C57" s="2" t="s">
        <v>24</v>
      </c>
      <c r="D57" s="2">
        <v>22</v>
      </c>
      <c r="E57" s="2" t="s">
        <v>326</v>
      </c>
      <c r="F57" s="2">
        <v>1</v>
      </c>
      <c r="G57" s="2">
        <v>1</v>
      </c>
      <c r="H57" s="2">
        <v>1</v>
      </c>
      <c r="I57" s="2">
        <v>169</v>
      </c>
      <c r="J57" s="2">
        <v>15.8</v>
      </c>
      <c r="K57" s="101">
        <v>0</v>
      </c>
      <c r="L57" s="2">
        <v>0</v>
      </c>
      <c r="M57" s="2">
        <v>1</v>
      </c>
      <c r="N57" s="2">
        <v>0</v>
      </c>
      <c r="O57" s="2">
        <v>0</v>
      </c>
      <c r="P57" s="2">
        <v>1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1</v>
      </c>
      <c r="Z57" s="2">
        <v>0</v>
      </c>
      <c r="AA57" s="2">
        <v>0</v>
      </c>
      <c r="AB57" s="2">
        <v>0</v>
      </c>
      <c r="AC57" s="101">
        <v>0</v>
      </c>
      <c r="AD57" s="2">
        <v>1</v>
      </c>
      <c r="AE57" s="2">
        <v>5</v>
      </c>
      <c r="AF57" s="2">
        <v>1</v>
      </c>
      <c r="AG57" s="2">
        <v>2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101">
        <v>0</v>
      </c>
      <c r="BD57" s="2">
        <v>0</v>
      </c>
      <c r="BE57" s="2">
        <v>5</v>
      </c>
      <c r="BF57" s="2">
        <v>1</v>
      </c>
      <c r="BG57" s="2">
        <v>1</v>
      </c>
      <c r="BH57" s="103">
        <v>2</v>
      </c>
      <c r="BI57" s="2">
        <v>95</v>
      </c>
    </row>
    <row r="58" spans="1:61" x14ac:dyDescent="0.35">
      <c r="A58" s="2">
        <v>52</v>
      </c>
      <c r="B58" s="2">
        <v>1</v>
      </c>
      <c r="C58" s="2" t="s">
        <v>24</v>
      </c>
      <c r="D58" s="2">
        <v>22</v>
      </c>
      <c r="E58" s="2" t="s">
        <v>344</v>
      </c>
      <c r="F58" s="2">
        <v>3</v>
      </c>
      <c r="G58" s="2">
        <v>1</v>
      </c>
      <c r="H58" s="2">
        <v>0</v>
      </c>
      <c r="I58" s="2">
        <v>184</v>
      </c>
      <c r="J58" s="2">
        <v>88.5</v>
      </c>
      <c r="K58" s="101">
        <v>0</v>
      </c>
      <c r="L58" s="2">
        <v>0</v>
      </c>
      <c r="M58" s="2">
        <v>0</v>
      </c>
      <c r="N58" s="2">
        <v>1</v>
      </c>
      <c r="O58" s="2">
        <v>0</v>
      </c>
      <c r="P58" s="2">
        <v>0</v>
      </c>
      <c r="Q58" s="2">
        <v>0</v>
      </c>
      <c r="R58" s="2">
        <v>1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1</v>
      </c>
      <c r="Z58" s="2">
        <v>0</v>
      </c>
      <c r="AA58" s="2">
        <v>0</v>
      </c>
      <c r="AB58" s="2">
        <v>0</v>
      </c>
      <c r="AC58" s="101">
        <v>0</v>
      </c>
      <c r="AD58" s="2">
        <v>1</v>
      </c>
      <c r="AE58" s="2">
        <v>5</v>
      </c>
      <c r="AF58" s="2">
        <v>0</v>
      </c>
      <c r="AG58" s="2">
        <v>2</v>
      </c>
      <c r="AH58" s="2">
        <v>0</v>
      </c>
      <c r="AI58" s="2">
        <v>1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1</v>
      </c>
      <c r="AQ58" s="2">
        <v>0</v>
      </c>
      <c r="AR58" s="2">
        <v>0</v>
      </c>
      <c r="AS58" s="2">
        <v>0</v>
      </c>
      <c r="AT58" s="2">
        <v>0</v>
      </c>
      <c r="AU58" s="2">
        <v>1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101">
        <v>0</v>
      </c>
      <c r="BD58" s="2">
        <v>1</v>
      </c>
      <c r="BE58" s="2">
        <v>6</v>
      </c>
      <c r="BF58" s="2">
        <v>4</v>
      </c>
      <c r="BG58" s="2">
        <v>0</v>
      </c>
      <c r="BH58" s="103">
        <v>3</v>
      </c>
      <c r="BI58" s="2">
        <v>100</v>
      </c>
    </row>
    <row r="59" spans="1:61" x14ac:dyDescent="0.35">
      <c r="A59" s="2">
        <v>53</v>
      </c>
      <c r="B59" s="2">
        <v>1</v>
      </c>
      <c r="C59" s="2" t="s">
        <v>24</v>
      </c>
      <c r="D59" s="2">
        <v>22</v>
      </c>
      <c r="E59" s="2" t="s">
        <v>344</v>
      </c>
      <c r="F59" s="2">
        <v>3</v>
      </c>
      <c r="G59" s="2">
        <v>1</v>
      </c>
      <c r="H59" s="2">
        <v>0</v>
      </c>
      <c r="I59" s="2">
        <v>184</v>
      </c>
      <c r="J59" s="2">
        <v>88.5</v>
      </c>
      <c r="K59" s="101">
        <v>0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1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1</v>
      </c>
      <c r="Z59" s="2">
        <v>0</v>
      </c>
      <c r="AA59" s="2">
        <v>0</v>
      </c>
      <c r="AB59" s="2">
        <v>0</v>
      </c>
      <c r="AC59" s="101">
        <v>0</v>
      </c>
      <c r="AD59" s="2">
        <v>1</v>
      </c>
      <c r="AE59" s="2">
        <v>8</v>
      </c>
      <c r="AF59" s="2">
        <v>1</v>
      </c>
      <c r="AG59" s="2">
        <v>2</v>
      </c>
      <c r="AH59" s="2">
        <v>0</v>
      </c>
      <c r="AI59" s="2">
        <v>1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1</v>
      </c>
      <c r="AQ59" s="2">
        <v>0</v>
      </c>
      <c r="AR59" s="2">
        <v>0</v>
      </c>
      <c r="AS59" s="2">
        <v>0</v>
      </c>
      <c r="AT59" s="2">
        <v>0</v>
      </c>
      <c r="AU59" s="2">
        <v>1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101">
        <v>0</v>
      </c>
      <c r="BD59" s="2">
        <v>1</v>
      </c>
      <c r="BE59" s="2">
        <v>9</v>
      </c>
      <c r="BF59" s="2">
        <v>2</v>
      </c>
      <c r="BG59" s="2">
        <v>1</v>
      </c>
      <c r="BH59" s="103">
        <v>3</v>
      </c>
      <c r="BI59" s="2">
        <v>99</v>
      </c>
    </row>
    <row r="60" spans="1:61" x14ac:dyDescent="0.35">
      <c r="A60" s="2">
        <v>54</v>
      </c>
      <c r="B60" s="2">
        <v>1</v>
      </c>
      <c r="C60" s="2" t="s">
        <v>24</v>
      </c>
      <c r="D60" s="2">
        <v>22</v>
      </c>
      <c r="E60" s="2" t="s">
        <v>326</v>
      </c>
      <c r="F60" s="2">
        <v>1</v>
      </c>
      <c r="G60" s="2">
        <v>1</v>
      </c>
      <c r="H60" s="2">
        <v>1</v>
      </c>
      <c r="I60" s="2">
        <v>164</v>
      </c>
      <c r="J60" s="2">
        <v>90.1</v>
      </c>
      <c r="K60" s="101">
        <v>0</v>
      </c>
      <c r="L60" s="2">
        <v>0</v>
      </c>
      <c r="M60" s="2">
        <v>1</v>
      </c>
      <c r="N60" s="2">
        <v>0</v>
      </c>
      <c r="O60" s="2">
        <v>0</v>
      </c>
      <c r="P60" s="2">
        <v>1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1</v>
      </c>
      <c r="Z60" s="2">
        <v>0</v>
      </c>
      <c r="AA60" s="2">
        <v>0</v>
      </c>
      <c r="AB60" s="2">
        <v>0</v>
      </c>
      <c r="AC60" s="101">
        <v>0</v>
      </c>
      <c r="AD60" s="2">
        <v>1</v>
      </c>
      <c r="AE60" s="2">
        <v>4</v>
      </c>
      <c r="AF60" s="2">
        <v>1</v>
      </c>
      <c r="AG60" s="2">
        <v>2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101">
        <v>0</v>
      </c>
      <c r="BD60" s="2">
        <v>0</v>
      </c>
      <c r="BE60" s="2">
        <v>6</v>
      </c>
      <c r="BF60" s="2">
        <v>2</v>
      </c>
      <c r="BG60" s="2">
        <v>1</v>
      </c>
      <c r="BH60" s="103">
        <v>2</v>
      </c>
      <c r="BI60" s="2">
        <v>94</v>
      </c>
    </row>
    <row r="61" spans="1:61" x14ac:dyDescent="0.35">
      <c r="A61" s="2">
        <v>55</v>
      </c>
      <c r="B61" s="2">
        <v>1</v>
      </c>
      <c r="C61" s="2" t="s">
        <v>24</v>
      </c>
      <c r="D61" s="2">
        <v>22</v>
      </c>
      <c r="E61" s="2" t="s">
        <v>326</v>
      </c>
      <c r="F61" s="2">
        <v>3</v>
      </c>
      <c r="G61" s="2">
        <v>1</v>
      </c>
      <c r="H61" s="2">
        <v>1</v>
      </c>
      <c r="I61" s="2">
        <v>184</v>
      </c>
      <c r="J61" s="2">
        <v>32.200000000000003</v>
      </c>
      <c r="K61" s="101">
        <v>0</v>
      </c>
      <c r="L61" s="2">
        <v>0</v>
      </c>
      <c r="M61" s="2">
        <v>1</v>
      </c>
      <c r="N61" s="2">
        <v>0</v>
      </c>
      <c r="O61" s="2">
        <v>0</v>
      </c>
      <c r="P61" s="2">
        <v>1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1</v>
      </c>
      <c r="Z61" s="2">
        <v>0</v>
      </c>
      <c r="AA61" s="2">
        <v>0</v>
      </c>
      <c r="AB61" s="2">
        <v>0</v>
      </c>
      <c r="AC61" s="101">
        <v>0</v>
      </c>
      <c r="AD61" s="2">
        <v>1</v>
      </c>
      <c r="AE61" s="2">
        <v>3</v>
      </c>
      <c r="AF61" s="2">
        <v>2</v>
      </c>
      <c r="AG61" s="2">
        <v>2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101">
        <v>0</v>
      </c>
      <c r="BD61" s="2">
        <v>0</v>
      </c>
      <c r="BE61" s="2">
        <v>4</v>
      </c>
      <c r="BF61" s="2">
        <v>2</v>
      </c>
      <c r="BG61" s="2">
        <v>1</v>
      </c>
      <c r="BH61" s="103">
        <v>2</v>
      </c>
      <c r="BI61" s="2">
        <v>106</v>
      </c>
    </row>
    <row r="62" spans="1:61" x14ac:dyDescent="0.35">
      <c r="A62" s="2">
        <v>56</v>
      </c>
      <c r="B62" s="2">
        <v>1</v>
      </c>
      <c r="C62" s="2" t="s">
        <v>24</v>
      </c>
      <c r="D62" s="2">
        <v>22</v>
      </c>
      <c r="E62" s="2" t="s">
        <v>326</v>
      </c>
      <c r="F62" s="2">
        <v>3</v>
      </c>
      <c r="G62" s="2">
        <v>1</v>
      </c>
      <c r="H62" s="2">
        <v>1</v>
      </c>
      <c r="I62" s="2">
        <v>184</v>
      </c>
      <c r="J62" s="2">
        <v>32.200000000000003</v>
      </c>
      <c r="K62" s="101">
        <v>0</v>
      </c>
      <c r="L62" s="2">
        <v>0</v>
      </c>
      <c r="M62" s="2">
        <v>1</v>
      </c>
      <c r="N62" s="2">
        <v>0</v>
      </c>
      <c r="O62" s="2">
        <v>0</v>
      </c>
      <c r="P62" s="2">
        <v>1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1</v>
      </c>
      <c r="Z62" s="2">
        <v>0</v>
      </c>
      <c r="AA62" s="2">
        <v>0</v>
      </c>
      <c r="AB62" s="2">
        <v>0</v>
      </c>
      <c r="AC62" s="101">
        <v>0</v>
      </c>
      <c r="AD62" s="2">
        <v>1</v>
      </c>
      <c r="AE62" s="2">
        <v>2</v>
      </c>
      <c r="AF62" s="2">
        <v>2</v>
      </c>
      <c r="AG62" s="2">
        <v>2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101">
        <v>0</v>
      </c>
      <c r="BD62" s="2">
        <v>0</v>
      </c>
      <c r="BE62" s="2">
        <v>4</v>
      </c>
      <c r="BF62" s="2">
        <v>2</v>
      </c>
      <c r="BG62" s="2">
        <v>1</v>
      </c>
      <c r="BH62" s="103">
        <v>2</v>
      </c>
      <c r="BI62" s="2">
        <v>111</v>
      </c>
    </row>
    <row r="63" spans="1:61" x14ac:dyDescent="0.35">
      <c r="A63" s="2">
        <v>57</v>
      </c>
      <c r="B63" s="2">
        <v>1</v>
      </c>
      <c r="C63" s="2" t="s">
        <v>24</v>
      </c>
      <c r="D63" s="2">
        <v>22</v>
      </c>
      <c r="E63" s="2" t="s">
        <v>344</v>
      </c>
      <c r="F63" s="2">
        <v>4</v>
      </c>
      <c r="G63" s="2">
        <v>1</v>
      </c>
      <c r="H63" s="2">
        <v>0</v>
      </c>
      <c r="I63" s="2">
        <v>175</v>
      </c>
      <c r="J63" s="2">
        <v>35.1</v>
      </c>
      <c r="K63" s="101">
        <v>0</v>
      </c>
      <c r="L63" s="2">
        <v>0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1</v>
      </c>
      <c r="Z63" s="2">
        <v>0</v>
      </c>
      <c r="AA63" s="2">
        <v>0</v>
      </c>
      <c r="AB63" s="2">
        <v>0</v>
      </c>
      <c r="AC63" s="101">
        <v>0</v>
      </c>
      <c r="AD63" s="2">
        <v>1</v>
      </c>
      <c r="AE63" s="2">
        <v>2</v>
      </c>
      <c r="AF63" s="2">
        <v>2</v>
      </c>
      <c r="AG63" s="2">
        <v>2</v>
      </c>
      <c r="AH63" s="2">
        <v>0</v>
      </c>
      <c r="AI63" s="2">
        <v>1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1</v>
      </c>
      <c r="AQ63" s="2">
        <v>0</v>
      </c>
      <c r="AR63" s="2">
        <v>0</v>
      </c>
      <c r="AS63" s="2">
        <v>0</v>
      </c>
      <c r="AT63" s="2">
        <v>0</v>
      </c>
      <c r="AU63" s="2">
        <v>1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101">
        <v>0</v>
      </c>
      <c r="BD63" s="2">
        <v>1</v>
      </c>
      <c r="BE63" s="2">
        <v>2</v>
      </c>
      <c r="BF63" s="2">
        <v>4</v>
      </c>
      <c r="BG63" s="2">
        <v>0</v>
      </c>
      <c r="BH63" s="103">
        <v>3</v>
      </c>
      <c r="BI63" s="2">
        <v>117</v>
      </c>
    </row>
    <row r="64" spans="1:61" x14ac:dyDescent="0.35">
      <c r="A64" s="2">
        <v>58</v>
      </c>
      <c r="B64" s="2">
        <v>1</v>
      </c>
      <c r="C64" s="2" t="s">
        <v>24</v>
      </c>
      <c r="D64" s="2">
        <v>22</v>
      </c>
      <c r="E64" s="2" t="s">
        <v>347</v>
      </c>
      <c r="F64" s="2">
        <v>3</v>
      </c>
      <c r="G64" s="2">
        <v>1</v>
      </c>
      <c r="H64" s="2">
        <v>0</v>
      </c>
      <c r="I64" s="2">
        <v>175</v>
      </c>
      <c r="J64" s="2">
        <v>35.1</v>
      </c>
      <c r="K64" s="101">
        <v>0</v>
      </c>
      <c r="L64" s="2">
        <v>1</v>
      </c>
      <c r="M64" s="2">
        <v>0</v>
      </c>
      <c r="N64" s="2">
        <v>0</v>
      </c>
      <c r="O64" s="2">
        <v>0</v>
      </c>
      <c r="P64" s="2">
        <v>1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1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101">
        <v>0</v>
      </c>
      <c r="AD64" s="2">
        <v>1</v>
      </c>
      <c r="AE64" s="2">
        <v>2</v>
      </c>
      <c r="AF64" s="2">
        <v>1</v>
      </c>
      <c r="AG64" s="2">
        <v>2</v>
      </c>
      <c r="AH64" s="2">
        <v>0</v>
      </c>
      <c r="AI64" s="2">
        <v>1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1</v>
      </c>
      <c r="AQ64" s="2">
        <v>0</v>
      </c>
      <c r="AR64" s="2">
        <v>0</v>
      </c>
      <c r="AS64" s="2">
        <v>0</v>
      </c>
      <c r="AT64" s="2">
        <v>0</v>
      </c>
      <c r="AU64" s="2">
        <v>1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101">
        <v>0</v>
      </c>
      <c r="BD64" s="2">
        <v>1</v>
      </c>
      <c r="BE64" s="2">
        <v>3</v>
      </c>
      <c r="BF64" s="2">
        <v>4</v>
      </c>
      <c r="BG64" s="2">
        <v>0</v>
      </c>
      <c r="BH64" s="103">
        <v>3</v>
      </c>
      <c r="BI64" s="2">
        <v>115</v>
      </c>
    </row>
    <row r="65" spans="1:61" x14ac:dyDescent="0.35">
      <c r="A65" s="2">
        <v>59</v>
      </c>
      <c r="B65" s="2">
        <v>1</v>
      </c>
      <c r="C65" s="2" t="s">
        <v>24</v>
      </c>
      <c r="D65" s="2">
        <v>22</v>
      </c>
      <c r="E65" s="2" t="s">
        <v>347</v>
      </c>
      <c r="F65" s="2">
        <v>3</v>
      </c>
      <c r="G65" s="2">
        <v>1</v>
      </c>
      <c r="H65" s="2">
        <v>0</v>
      </c>
      <c r="I65" s="2">
        <v>175</v>
      </c>
      <c r="J65" s="2">
        <v>35.1</v>
      </c>
      <c r="K65" s="101">
        <v>0</v>
      </c>
      <c r="L65" s="2">
        <v>1</v>
      </c>
      <c r="M65" s="2">
        <v>0</v>
      </c>
      <c r="N65" s="2">
        <v>0</v>
      </c>
      <c r="O65" s="2">
        <v>0</v>
      </c>
      <c r="P65" s="2">
        <v>1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101">
        <v>0</v>
      </c>
      <c r="AD65" s="2">
        <v>1</v>
      </c>
      <c r="AE65" s="2">
        <v>3</v>
      </c>
      <c r="AF65" s="2">
        <v>0</v>
      </c>
      <c r="AG65" s="2">
        <v>2</v>
      </c>
      <c r="AH65" s="2">
        <v>0</v>
      </c>
      <c r="AI65" s="2">
        <v>1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1</v>
      </c>
      <c r="AQ65" s="2">
        <v>0</v>
      </c>
      <c r="AR65" s="2">
        <v>0</v>
      </c>
      <c r="AS65" s="2">
        <v>0</v>
      </c>
      <c r="AT65" s="2">
        <v>0</v>
      </c>
      <c r="AU65" s="2">
        <v>1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101">
        <v>0</v>
      </c>
      <c r="BD65" s="2">
        <v>1</v>
      </c>
      <c r="BE65" s="2">
        <v>4</v>
      </c>
      <c r="BF65" s="2">
        <v>4</v>
      </c>
      <c r="BG65" s="2">
        <v>0</v>
      </c>
      <c r="BH65" s="103">
        <v>3</v>
      </c>
      <c r="BI65" s="2">
        <v>109</v>
      </c>
    </row>
    <row r="66" spans="1:61" x14ac:dyDescent="0.35">
      <c r="A66" s="2">
        <v>60</v>
      </c>
      <c r="B66" s="2">
        <v>1</v>
      </c>
      <c r="C66" s="2" t="s">
        <v>24</v>
      </c>
      <c r="D66" s="2">
        <v>22</v>
      </c>
      <c r="E66" s="2" t="s">
        <v>344</v>
      </c>
      <c r="F66" s="2">
        <v>2</v>
      </c>
      <c r="G66" s="2">
        <v>1</v>
      </c>
      <c r="H66" s="2">
        <v>0</v>
      </c>
      <c r="I66" s="2">
        <v>169</v>
      </c>
      <c r="J66" s="2">
        <v>79.8</v>
      </c>
      <c r="K66" s="101">
        <v>0</v>
      </c>
      <c r="L66" s="2">
        <v>0</v>
      </c>
      <c r="M66" s="2">
        <v>0</v>
      </c>
      <c r="N66" s="2">
        <v>1</v>
      </c>
      <c r="O66" s="2">
        <v>0</v>
      </c>
      <c r="P66" s="2">
        <v>0</v>
      </c>
      <c r="Q66" s="2">
        <v>0</v>
      </c>
      <c r="R66" s="2">
        <v>1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1</v>
      </c>
      <c r="Z66" s="2">
        <v>0</v>
      </c>
      <c r="AA66" s="2">
        <v>0</v>
      </c>
      <c r="AB66" s="2">
        <v>0</v>
      </c>
      <c r="AC66" s="101">
        <v>0</v>
      </c>
      <c r="AD66" s="2">
        <v>1</v>
      </c>
      <c r="AE66" s="2">
        <v>4</v>
      </c>
      <c r="AF66" s="2">
        <v>1</v>
      </c>
      <c r="AG66" s="2">
        <v>2</v>
      </c>
      <c r="AH66" s="2">
        <v>0</v>
      </c>
      <c r="AI66" s="2">
        <v>1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1</v>
      </c>
      <c r="AQ66" s="2">
        <v>0</v>
      </c>
      <c r="AR66" s="2">
        <v>0</v>
      </c>
      <c r="AS66" s="2">
        <v>0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101">
        <v>0</v>
      </c>
      <c r="BD66" s="2">
        <v>1</v>
      </c>
      <c r="BE66" s="2">
        <v>5</v>
      </c>
      <c r="BF66" s="2">
        <v>4</v>
      </c>
      <c r="BG66" s="2">
        <v>0</v>
      </c>
      <c r="BH66" s="103">
        <v>3</v>
      </c>
      <c r="BI66" s="2">
        <v>109</v>
      </c>
    </row>
    <row r="67" spans="1:61" x14ac:dyDescent="0.35">
      <c r="A67" s="2">
        <v>61</v>
      </c>
      <c r="B67" s="2">
        <v>1</v>
      </c>
      <c r="C67" s="2" t="s">
        <v>24</v>
      </c>
      <c r="D67" s="2">
        <v>22</v>
      </c>
      <c r="E67" s="2" t="s">
        <v>332</v>
      </c>
      <c r="F67" s="2">
        <v>2</v>
      </c>
      <c r="G67" s="2">
        <v>1</v>
      </c>
      <c r="H67" s="2">
        <v>1</v>
      </c>
      <c r="I67" s="2">
        <v>169</v>
      </c>
      <c r="J67" s="2">
        <v>22.4</v>
      </c>
      <c r="K67" s="101">
        <v>0</v>
      </c>
      <c r="L67" s="2">
        <v>1</v>
      </c>
      <c r="M67" s="2">
        <v>0</v>
      </c>
      <c r="N67" s="2">
        <v>0</v>
      </c>
      <c r="O67" s="2">
        <v>0</v>
      </c>
      <c r="P67" s="2">
        <v>1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1</v>
      </c>
      <c r="Z67" s="2">
        <v>0</v>
      </c>
      <c r="AA67" s="2">
        <v>0</v>
      </c>
      <c r="AB67" s="2">
        <v>0</v>
      </c>
      <c r="AC67" s="101">
        <v>0</v>
      </c>
      <c r="AD67" s="2">
        <v>1</v>
      </c>
      <c r="AE67" s="2">
        <v>3</v>
      </c>
      <c r="AF67" s="2">
        <v>2</v>
      </c>
      <c r="AG67" s="2">
        <v>2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101">
        <v>0</v>
      </c>
      <c r="BD67" s="2">
        <v>0</v>
      </c>
      <c r="BE67" s="2">
        <v>4</v>
      </c>
      <c r="BF67" s="2">
        <v>2</v>
      </c>
      <c r="BG67" s="2">
        <v>1</v>
      </c>
      <c r="BH67" s="103">
        <v>2</v>
      </c>
      <c r="BI67" s="2">
        <v>109</v>
      </c>
    </row>
    <row r="68" spans="1:61" x14ac:dyDescent="0.35">
      <c r="A68" s="2">
        <v>62</v>
      </c>
      <c r="B68" s="2">
        <v>1</v>
      </c>
      <c r="C68" s="2" t="s">
        <v>24</v>
      </c>
      <c r="D68" s="2">
        <v>22</v>
      </c>
      <c r="E68" s="2" t="s">
        <v>332</v>
      </c>
      <c r="F68" s="2">
        <v>2</v>
      </c>
      <c r="G68" s="2">
        <v>1</v>
      </c>
      <c r="H68" s="2">
        <v>1</v>
      </c>
      <c r="I68" s="2">
        <v>169</v>
      </c>
      <c r="J68" s="2">
        <v>22.4</v>
      </c>
      <c r="K68" s="101">
        <v>0</v>
      </c>
      <c r="L68" s="2">
        <v>1</v>
      </c>
      <c r="M68" s="2">
        <v>0</v>
      </c>
      <c r="N68" s="2">
        <v>0</v>
      </c>
      <c r="O68" s="2">
        <v>0</v>
      </c>
      <c r="P68" s="2">
        <v>1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1</v>
      </c>
      <c r="Z68" s="2">
        <v>0</v>
      </c>
      <c r="AA68" s="2">
        <v>0</v>
      </c>
      <c r="AB68" s="2">
        <v>0</v>
      </c>
      <c r="AC68" s="101">
        <v>0</v>
      </c>
      <c r="AD68" s="2">
        <v>1</v>
      </c>
      <c r="AE68" s="2">
        <v>2</v>
      </c>
      <c r="AF68" s="2">
        <v>2</v>
      </c>
      <c r="AG68" s="2">
        <v>2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101">
        <v>0</v>
      </c>
      <c r="BD68" s="2">
        <v>0</v>
      </c>
      <c r="BE68" s="2">
        <v>3</v>
      </c>
      <c r="BF68" s="2">
        <v>2</v>
      </c>
      <c r="BG68" s="2">
        <v>1</v>
      </c>
      <c r="BH68" s="103">
        <v>2</v>
      </c>
      <c r="BI68" s="2">
        <v>112</v>
      </c>
    </row>
    <row r="69" spans="1:61" x14ac:dyDescent="0.35">
      <c r="A69" s="2">
        <v>63</v>
      </c>
      <c r="B69" s="2">
        <v>1</v>
      </c>
      <c r="C69" s="2" t="s">
        <v>24</v>
      </c>
      <c r="D69" s="2">
        <v>22</v>
      </c>
      <c r="E69" s="2" t="s">
        <v>332</v>
      </c>
      <c r="F69" s="2">
        <v>2</v>
      </c>
      <c r="G69" s="2">
        <v>1</v>
      </c>
      <c r="H69" s="2">
        <v>1</v>
      </c>
      <c r="I69" s="2">
        <v>169</v>
      </c>
      <c r="J69" s="2">
        <v>22.9</v>
      </c>
      <c r="K69" s="101">
        <v>0</v>
      </c>
      <c r="L69" s="2">
        <v>1</v>
      </c>
      <c r="M69" s="2">
        <v>0</v>
      </c>
      <c r="N69" s="2">
        <v>0</v>
      </c>
      <c r="O69" s="2">
        <v>0</v>
      </c>
      <c r="P69" s="2">
        <v>1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1</v>
      </c>
      <c r="Z69" s="2">
        <v>0</v>
      </c>
      <c r="AA69" s="2">
        <v>0</v>
      </c>
      <c r="AB69" s="2">
        <v>0</v>
      </c>
      <c r="AC69" s="101">
        <v>0</v>
      </c>
      <c r="AD69" s="2">
        <v>1</v>
      </c>
      <c r="AE69" s="2">
        <v>4</v>
      </c>
      <c r="AF69" s="2">
        <v>1</v>
      </c>
      <c r="AG69" s="2">
        <v>2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101">
        <v>0</v>
      </c>
      <c r="BD69" s="2">
        <v>0</v>
      </c>
      <c r="BE69" s="2">
        <v>6</v>
      </c>
      <c r="BF69" s="2">
        <v>2</v>
      </c>
      <c r="BG69" s="2">
        <v>1</v>
      </c>
      <c r="BH69" s="103">
        <v>2</v>
      </c>
      <c r="BI69" s="2">
        <v>101</v>
      </c>
    </row>
    <row r="70" spans="1:61" x14ac:dyDescent="0.35">
      <c r="A70" s="2">
        <v>64</v>
      </c>
      <c r="B70" s="2">
        <v>1</v>
      </c>
      <c r="C70" s="2" t="s">
        <v>24</v>
      </c>
      <c r="D70" s="2">
        <v>22</v>
      </c>
      <c r="E70" s="2" t="s">
        <v>332</v>
      </c>
      <c r="F70" s="2">
        <v>2</v>
      </c>
      <c r="G70" s="2">
        <v>1</v>
      </c>
      <c r="H70" s="2">
        <v>1</v>
      </c>
      <c r="I70" s="2">
        <v>169</v>
      </c>
      <c r="J70" s="2">
        <v>22.9</v>
      </c>
      <c r="K70" s="101">
        <v>0</v>
      </c>
      <c r="L70" s="2">
        <v>1</v>
      </c>
      <c r="M70" s="2">
        <v>0</v>
      </c>
      <c r="N70" s="2">
        <v>0</v>
      </c>
      <c r="O70" s="2">
        <v>0</v>
      </c>
      <c r="P70" s="2">
        <v>1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1</v>
      </c>
      <c r="Z70" s="2">
        <v>0</v>
      </c>
      <c r="AA70" s="2">
        <v>0</v>
      </c>
      <c r="AB70" s="2">
        <v>0</v>
      </c>
      <c r="AC70" s="101">
        <v>0</v>
      </c>
      <c r="AD70" s="2">
        <v>1</v>
      </c>
      <c r="AE70" s="2">
        <v>5</v>
      </c>
      <c r="AF70" s="2">
        <v>1</v>
      </c>
      <c r="AG70" s="2">
        <v>2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101">
        <v>0</v>
      </c>
      <c r="BD70" s="2">
        <v>0</v>
      </c>
      <c r="BE70" s="2">
        <v>5</v>
      </c>
      <c r="BF70" s="2">
        <v>2</v>
      </c>
      <c r="BG70" s="2">
        <v>1</v>
      </c>
      <c r="BH70" s="103">
        <v>2</v>
      </c>
      <c r="BI70" s="2">
        <v>103</v>
      </c>
    </row>
    <row r="71" spans="1:61" x14ac:dyDescent="0.35">
      <c r="A71" s="2">
        <v>65</v>
      </c>
      <c r="B71" s="2">
        <v>1</v>
      </c>
      <c r="C71" s="2" t="s">
        <v>24</v>
      </c>
      <c r="D71" s="2">
        <v>22</v>
      </c>
      <c r="E71" s="2" t="s">
        <v>332</v>
      </c>
      <c r="F71" s="2">
        <v>2</v>
      </c>
      <c r="G71" s="2">
        <v>1</v>
      </c>
      <c r="H71" s="2">
        <v>1</v>
      </c>
      <c r="I71" s="2">
        <v>169</v>
      </c>
      <c r="J71" s="2">
        <v>22.9</v>
      </c>
      <c r="K71" s="101">
        <v>0</v>
      </c>
      <c r="L71" s="2">
        <v>1</v>
      </c>
      <c r="M71" s="2">
        <v>0</v>
      </c>
      <c r="N71" s="2">
        <v>0</v>
      </c>
      <c r="O71" s="2">
        <v>0</v>
      </c>
      <c r="P71" s="2">
        <v>1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1</v>
      </c>
      <c r="Z71" s="2">
        <v>0</v>
      </c>
      <c r="AA71" s="2">
        <v>0</v>
      </c>
      <c r="AB71" s="2">
        <v>0</v>
      </c>
      <c r="AC71" s="101">
        <v>0</v>
      </c>
      <c r="AD71" s="2">
        <v>1</v>
      </c>
      <c r="AE71" s="2">
        <v>4</v>
      </c>
      <c r="AF71" s="2">
        <v>2</v>
      </c>
      <c r="AG71" s="2">
        <v>2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101">
        <v>0</v>
      </c>
      <c r="BD71" s="2">
        <v>0</v>
      </c>
      <c r="BE71" s="2">
        <v>6</v>
      </c>
      <c r="BF71" s="2">
        <v>2</v>
      </c>
      <c r="BG71" s="2">
        <v>1</v>
      </c>
      <c r="BH71" s="103">
        <v>2</v>
      </c>
      <c r="BI71" s="2">
        <v>94</v>
      </c>
    </row>
    <row r="72" spans="1:61" x14ac:dyDescent="0.35">
      <c r="A72" s="2">
        <v>66</v>
      </c>
      <c r="B72" s="2">
        <v>1</v>
      </c>
      <c r="C72" s="2" t="s">
        <v>24</v>
      </c>
      <c r="D72" s="2">
        <v>22</v>
      </c>
      <c r="E72" s="2" t="s">
        <v>332</v>
      </c>
      <c r="F72" s="2">
        <v>2</v>
      </c>
      <c r="G72" s="2">
        <v>1</v>
      </c>
      <c r="H72" s="2">
        <v>1</v>
      </c>
      <c r="I72" s="2">
        <v>169</v>
      </c>
      <c r="J72" s="2">
        <v>22.9</v>
      </c>
      <c r="K72" s="101">
        <v>0</v>
      </c>
      <c r="L72" s="2">
        <v>1</v>
      </c>
      <c r="M72" s="2">
        <v>0</v>
      </c>
      <c r="N72" s="2">
        <v>0</v>
      </c>
      <c r="O72" s="2">
        <v>0</v>
      </c>
      <c r="P72" s="2">
        <v>1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1</v>
      </c>
      <c r="Z72" s="2">
        <v>0</v>
      </c>
      <c r="AA72" s="2">
        <v>0</v>
      </c>
      <c r="AB72" s="2">
        <v>0</v>
      </c>
      <c r="AC72" s="101">
        <v>0</v>
      </c>
      <c r="AD72" s="2">
        <v>1</v>
      </c>
      <c r="AE72" s="2">
        <v>5</v>
      </c>
      <c r="AF72" s="2">
        <v>1</v>
      </c>
      <c r="AG72" s="2">
        <v>2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101">
        <v>0</v>
      </c>
      <c r="BD72" s="2">
        <v>0</v>
      </c>
      <c r="BE72" s="2">
        <v>6</v>
      </c>
      <c r="BF72" s="2">
        <v>2</v>
      </c>
      <c r="BG72" s="2">
        <v>1</v>
      </c>
      <c r="BH72" s="103">
        <v>2</v>
      </c>
      <c r="BI72" s="2">
        <v>92</v>
      </c>
    </row>
    <row r="73" spans="1:61" x14ac:dyDescent="0.35">
      <c r="A73" s="2">
        <v>67</v>
      </c>
      <c r="B73" s="2">
        <v>1</v>
      </c>
      <c r="C73" s="2" t="s">
        <v>24</v>
      </c>
      <c r="D73" s="2">
        <v>22</v>
      </c>
      <c r="E73" s="2" t="s">
        <v>332</v>
      </c>
      <c r="F73" s="2">
        <v>2</v>
      </c>
      <c r="G73" s="2">
        <v>1</v>
      </c>
      <c r="H73" s="2">
        <v>1</v>
      </c>
      <c r="I73" s="2">
        <v>169</v>
      </c>
      <c r="J73" s="2">
        <v>22.9</v>
      </c>
      <c r="K73" s="101">
        <v>0</v>
      </c>
      <c r="L73" s="2">
        <v>1</v>
      </c>
      <c r="M73" s="2">
        <v>0</v>
      </c>
      <c r="N73" s="2">
        <v>0</v>
      </c>
      <c r="O73" s="2">
        <v>0</v>
      </c>
      <c r="P73" s="2">
        <v>1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1</v>
      </c>
      <c r="Z73" s="2">
        <v>0</v>
      </c>
      <c r="AA73" s="2">
        <v>0</v>
      </c>
      <c r="AB73" s="2">
        <v>0</v>
      </c>
      <c r="AC73" s="101">
        <v>0</v>
      </c>
      <c r="AD73" s="2">
        <v>1</v>
      </c>
      <c r="AE73" s="2">
        <v>4</v>
      </c>
      <c r="AF73" s="2">
        <v>1</v>
      </c>
      <c r="AG73" s="2">
        <v>2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101">
        <v>0</v>
      </c>
      <c r="BD73" s="2">
        <v>0</v>
      </c>
      <c r="BE73" s="2">
        <v>5</v>
      </c>
      <c r="BF73" s="2">
        <v>2</v>
      </c>
      <c r="BG73" s="2">
        <v>1</v>
      </c>
      <c r="BH73" s="103">
        <v>2</v>
      </c>
      <c r="BI73" s="2">
        <v>102</v>
      </c>
    </row>
    <row r="74" spans="1:61" x14ac:dyDescent="0.35">
      <c r="A74" s="2">
        <v>68</v>
      </c>
      <c r="B74" s="2">
        <v>1</v>
      </c>
      <c r="C74" s="2" t="s">
        <v>24</v>
      </c>
      <c r="D74" s="2">
        <v>22</v>
      </c>
      <c r="E74" s="2" t="s">
        <v>332</v>
      </c>
      <c r="F74" s="2">
        <v>1</v>
      </c>
      <c r="G74" s="2">
        <v>1</v>
      </c>
      <c r="H74" s="2">
        <v>1</v>
      </c>
      <c r="I74" s="2">
        <v>169</v>
      </c>
      <c r="J74" s="2">
        <v>22.9</v>
      </c>
      <c r="K74" s="101">
        <v>0</v>
      </c>
      <c r="L74" s="2">
        <v>1</v>
      </c>
      <c r="M74" s="2">
        <v>0</v>
      </c>
      <c r="N74" s="2">
        <v>0</v>
      </c>
      <c r="O74" s="2">
        <v>0</v>
      </c>
      <c r="P74" s="2">
        <v>1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1</v>
      </c>
      <c r="Z74" s="2">
        <v>0</v>
      </c>
      <c r="AA74" s="2">
        <v>0</v>
      </c>
      <c r="AB74" s="2">
        <v>0</v>
      </c>
      <c r="AC74" s="101">
        <v>0</v>
      </c>
      <c r="AD74" s="2">
        <v>1</v>
      </c>
      <c r="AE74" s="2">
        <v>3</v>
      </c>
      <c r="AF74" s="2">
        <v>2</v>
      </c>
      <c r="AG74" s="2">
        <v>2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101">
        <v>0</v>
      </c>
      <c r="BD74" s="2">
        <v>0</v>
      </c>
      <c r="BE74" s="2">
        <v>4</v>
      </c>
      <c r="BF74" s="2">
        <v>2</v>
      </c>
      <c r="BG74" s="2">
        <v>1</v>
      </c>
      <c r="BH74" s="103">
        <v>2</v>
      </c>
      <c r="BI74" s="2">
        <v>92</v>
      </c>
    </row>
    <row r="75" spans="1:61" x14ac:dyDescent="0.35">
      <c r="A75" s="2">
        <v>69</v>
      </c>
      <c r="B75" s="2">
        <v>1</v>
      </c>
      <c r="C75" s="2" t="s">
        <v>24</v>
      </c>
      <c r="D75" s="2">
        <v>22</v>
      </c>
      <c r="E75" s="2" t="s">
        <v>332</v>
      </c>
      <c r="F75" s="2">
        <v>1</v>
      </c>
      <c r="G75" s="2">
        <v>1</v>
      </c>
      <c r="H75" s="2">
        <v>1</v>
      </c>
      <c r="I75" s="2">
        <v>164</v>
      </c>
      <c r="J75" s="2">
        <v>90.1</v>
      </c>
      <c r="K75" s="101">
        <v>0</v>
      </c>
      <c r="L75" s="2">
        <v>1</v>
      </c>
      <c r="M75" s="2">
        <v>0</v>
      </c>
      <c r="N75" s="2">
        <v>0</v>
      </c>
      <c r="O75" s="2">
        <v>0</v>
      </c>
      <c r="P75" s="2">
        <v>1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1</v>
      </c>
      <c r="Z75" s="2">
        <v>0</v>
      </c>
      <c r="AA75" s="2">
        <v>0</v>
      </c>
      <c r="AB75" s="2">
        <v>0</v>
      </c>
      <c r="AC75" s="101">
        <v>0</v>
      </c>
      <c r="AD75" s="2">
        <v>1</v>
      </c>
      <c r="AE75" s="2">
        <v>5</v>
      </c>
      <c r="AF75" s="2">
        <v>0</v>
      </c>
      <c r="AG75" s="2">
        <v>2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101">
        <v>0</v>
      </c>
      <c r="BD75" s="2">
        <v>0</v>
      </c>
      <c r="BE75" s="2">
        <v>7</v>
      </c>
      <c r="BF75" s="2">
        <v>2</v>
      </c>
      <c r="BG75" s="2">
        <v>1</v>
      </c>
      <c r="BH75" s="103">
        <v>2</v>
      </c>
      <c r="BI75" s="2">
        <v>100</v>
      </c>
    </row>
    <row r="76" spans="1:61" x14ac:dyDescent="0.35">
      <c r="A76" s="2">
        <v>70</v>
      </c>
      <c r="B76" s="2">
        <v>1</v>
      </c>
      <c r="C76" s="2" t="s">
        <v>24</v>
      </c>
      <c r="D76" s="2">
        <v>22</v>
      </c>
      <c r="E76" s="2" t="s">
        <v>326</v>
      </c>
      <c r="F76" s="2">
        <v>1</v>
      </c>
      <c r="G76" s="2">
        <v>1</v>
      </c>
      <c r="H76" s="2">
        <v>1</v>
      </c>
      <c r="I76" s="2">
        <v>164</v>
      </c>
      <c r="J76" s="2">
        <v>90.1</v>
      </c>
      <c r="K76" s="101">
        <v>0</v>
      </c>
      <c r="L76" s="2">
        <v>0</v>
      </c>
      <c r="M76" s="2">
        <v>1</v>
      </c>
      <c r="N76" s="2">
        <v>0</v>
      </c>
      <c r="O76" s="2">
        <v>0</v>
      </c>
      <c r="P76" s="2">
        <v>1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1</v>
      </c>
      <c r="Z76" s="2">
        <v>0</v>
      </c>
      <c r="AA76" s="2">
        <v>0</v>
      </c>
      <c r="AB76" s="2">
        <v>0</v>
      </c>
      <c r="AC76" s="101">
        <v>0</v>
      </c>
      <c r="AD76" s="2">
        <v>1</v>
      </c>
      <c r="AE76" s="2">
        <v>6</v>
      </c>
      <c r="AF76" s="2">
        <v>1</v>
      </c>
      <c r="AG76" s="2">
        <v>2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101">
        <v>0</v>
      </c>
      <c r="BD76" s="2">
        <v>0</v>
      </c>
      <c r="BE76" s="2">
        <v>7</v>
      </c>
      <c r="BF76" s="2">
        <v>2</v>
      </c>
      <c r="BG76" s="2">
        <v>1</v>
      </c>
      <c r="BH76" s="103">
        <v>2</v>
      </c>
      <c r="BI76" s="2">
        <v>88</v>
      </c>
    </row>
    <row r="77" spans="1:61" x14ac:dyDescent="0.35">
      <c r="A77" s="2">
        <v>71</v>
      </c>
      <c r="B77" s="2">
        <v>1</v>
      </c>
      <c r="C77" s="2" t="s">
        <v>24</v>
      </c>
      <c r="D77" s="2">
        <v>22</v>
      </c>
      <c r="E77" s="2" t="s">
        <v>344</v>
      </c>
      <c r="F77" s="2">
        <v>1</v>
      </c>
      <c r="G77" s="2">
        <v>1</v>
      </c>
      <c r="H77" s="2">
        <v>0</v>
      </c>
      <c r="I77" s="2">
        <v>151</v>
      </c>
      <c r="J77" s="2">
        <v>40</v>
      </c>
      <c r="K77" s="101">
        <v>0</v>
      </c>
      <c r="L77" s="2">
        <v>0</v>
      </c>
      <c r="M77" s="2">
        <v>0</v>
      </c>
      <c r="N77" s="2">
        <v>1</v>
      </c>
      <c r="O77" s="2">
        <v>0</v>
      </c>
      <c r="P77" s="2">
        <v>0</v>
      </c>
      <c r="Q77" s="2">
        <v>0</v>
      </c>
      <c r="R77" s="2">
        <v>1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1</v>
      </c>
      <c r="Z77" s="2">
        <v>0</v>
      </c>
      <c r="AA77" s="2">
        <v>0</v>
      </c>
      <c r="AB77" s="2">
        <v>0</v>
      </c>
      <c r="AC77" s="101">
        <v>0</v>
      </c>
      <c r="AD77" s="2">
        <v>1</v>
      </c>
      <c r="AE77" s="2">
        <v>6</v>
      </c>
      <c r="AF77" s="2">
        <v>1</v>
      </c>
      <c r="AG77" s="2">
        <v>2</v>
      </c>
      <c r="AH77" s="2">
        <v>0</v>
      </c>
      <c r="AI77" s="2">
        <v>1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1</v>
      </c>
      <c r="AQ77" s="2">
        <v>0</v>
      </c>
      <c r="AR77" s="2">
        <v>0</v>
      </c>
      <c r="AS77" s="2">
        <v>0</v>
      </c>
      <c r="AT77" s="2">
        <v>0</v>
      </c>
      <c r="AU77" s="2">
        <v>1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101">
        <v>0</v>
      </c>
      <c r="BD77" s="2">
        <v>1</v>
      </c>
      <c r="BE77" s="2">
        <v>7</v>
      </c>
      <c r="BF77" s="2">
        <v>4</v>
      </c>
      <c r="BG77" s="2">
        <v>0</v>
      </c>
      <c r="BH77" s="103">
        <v>3</v>
      </c>
      <c r="BI77" s="2">
        <v>100</v>
      </c>
    </row>
    <row r="78" spans="1:61" x14ac:dyDescent="0.35">
      <c r="A78" s="2">
        <v>72</v>
      </c>
      <c r="B78" s="2">
        <v>2</v>
      </c>
      <c r="C78" s="2" t="s">
        <v>26</v>
      </c>
      <c r="D78" s="2">
        <v>11</v>
      </c>
      <c r="E78" s="2" t="s">
        <v>349</v>
      </c>
      <c r="F78" s="2">
        <v>3</v>
      </c>
      <c r="G78" s="2">
        <v>1</v>
      </c>
      <c r="H78" s="2">
        <v>1</v>
      </c>
      <c r="I78" s="2">
        <v>211</v>
      </c>
      <c r="J78" s="2">
        <v>53.1</v>
      </c>
      <c r="K78" s="101">
        <v>0</v>
      </c>
      <c r="L78" s="2">
        <v>1</v>
      </c>
      <c r="M78" s="2">
        <v>0</v>
      </c>
      <c r="N78" s="2">
        <v>0</v>
      </c>
      <c r="O78" s="2">
        <v>0</v>
      </c>
      <c r="P78" s="2">
        <v>1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1</v>
      </c>
      <c r="AA78" s="2">
        <v>0</v>
      </c>
      <c r="AB78" s="2">
        <v>0</v>
      </c>
      <c r="AC78" s="101">
        <v>1</v>
      </c>
      <c r="AD78" s="2">
        <v>1</v>
      </c>
      <c r="AE78" s="2">
        <v>2</v>
      </c>
      <c r="AF78" s="2">
        <v>1</v>
      </c>
      <c r="AG78" s="2">
        <v>2</v>
      </c>
      <c r="AH78" s="2">
        <v>1</v>
      </c>
      <c r="AI78" s="2">
        <v>0</v>
      </c>
      <c r="AJ78" s="2">
        <v>0</v>
      </c>
      <c r="AK78" s="2">
        <v>1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1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101">
        <v>1</v>
      </c>
      <c r="BD78" s="2">
        <v>1</v>
      </c>
      <c r="BE78" s="2">
        <v>4</v>
      </c>
      <c r="BF78" s="2">
        <v>3</v>
      </c>
      <c r="BG78" s="2">
        <v>1</v>
      </c>
      <c r="BH78" s="103">
        <v>2</v>
      </c>
      <c r="BI78" s="2">
        <v>114</v>
      </c>
    </row>
    <row r="79" spans="1:61" x14ac:dyDescent="0.35">
      <c r="A79" s="2">
        <v>73</v>
      </c>
      <c r="B79" s="2">
        <v>2</v>
      </c>
      <c r="C79" s="2" t="s">
        <v>26</v>
      </c>
      <c r="D79" s="2">
        <v>11</v>
      </c>
      <c r="E79" s="2" t="s">
        <v>349</v>
      </c>
      <c r="F79" s="2">
        <v>2</v>
      </c>
      <c r="G79" s="2">
        <v>1</v>
      </c>
      <c r="H79" s="2">
        <v>1</v>
      </c>
      <c r="I79" s="2">
        <v>211</v>
      </c>
      <c r="J79" s="2">
        <v>53.1</v>
      </c>
      <c r="K79" s="101">
        <v>0</v>
      </c>
      <c r="L79" s="2">
        <v>1</v>
      </c>
      <c r="M79" s="2">
        <v>0</v>
      </c>
      <c r="N79" s="2">
        <v>0</v>
      </c>
      <c r="O79" s="2">
        <v>0</v>
      </c>
      <c r="P79" s="2">
        <v>1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1</v>
      </c>
      <c r="AA79" s="2">
        <v>0</v>
      </c>
      <c r="AB79" s="2">
        <v>0</v>
      </c>
      <c r="AC79" s="2">
        <v>1</v>
      </c>
      <c r="AD79" s="2">
        <v>1</v>
      </c>
      <c r="AE79" s="2">
        <v>4</v>
      </c>
      <c r="AF79" s="2">
        <v>2</v>
      </c>
      <c r="AG79" s="2">
        <v>2</v>
      </c>
      <c r="AH79" s="2">
        <v>1</v>
      </c>
      <c r="AI79" s="2">
        <v>0</v>
      </c>
      <c r="AJ79" s="2">
        <v>0</v>
      </c>
      <c r="AK79" s="2">
        <v>1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1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101">
        <v>1</v>
      </c>
      <c r="BD79" s="2">
        <v>1</v>
      </c>
      <c r="BE79" s="2">
        <v>5</v>
      </c>
      <c r="BF79" s="2">
        <v>4</v>
      </c>
      <c r="BG79" s="2">
        <v>1</v>
      </c>
      <c r="BH79" s="103">
        <v>2</v>
      </c>
      <c r="BI79" s="2">
        <v>102</v>
      </c>
    </row>
    <row r="80" spans="1:61" x14ac:dyDescent="0.35">
      <c r="A80" s="2">
        <v>74</v>
      </c>
      <c r="B80" s="2">
        <v>2</v>
      </c>
      <c r="C80" s="2" t="s">
        <v>26</v>
      </c>
      <c r="D80" s="2">
        <v>11</v>
      </c>
      <c r="E80" s="2" t="s">
        <v>349</v>
      </c>
      <c r="F80" s="2">
        <v>2</v>
      </c>
      <c r="G80" s="2">
        <v>1</v>
      </c>
      <c r="H80" s="2">
        <v>1</v>
      </c>
      <c r="I80" s="2">
        <v>211</v>
      </c>
      <c r="J80" s="2">
        <v>53.1</v>
      </c>
      <c r="K80" s="101">
        <v>0</v>
      </c>
      <c r="L80" s="2">
        <v>1</v>
      </c>
      <c r="M80" s="2">
        <v>0</v>
      </c>
      <c r="N80" s="2">
        <v>0</v>
      </c>
      <c r="O80" s="2">
        <v>0</v>
      </c>
      <c r="P80" s="2">
        <v>1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1</v>
      </c>
      <c r="AA80" s="2">
        <v>0</v>
      </c>
      <c r="AB80" s="2">
        <v>0</v>
      </c>
      <c r="AC80" s="101">
        <v>1</v>
      </c>
      <c r="AD80" s="2">
        <v>1</v>
      </c>
      <c r="AE80" s="2">
        <v>5</v>
      </c>
      <c r="AF80" s="2">
        <v>0</v>
      </c>
      <c r="AG80" s="2">
        <v>3</v>
      </c>
      <c r="AH80" s="2">
        <v>1</v>
      </c>
      <c r="AI80" s="2">
        <v>0</v>
      </c>
      <c r="AJ80" s="2">
        <v>0</v>
      </c>
      <c r="AK80" s="2">
        <v>1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1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101">
        <v>1</v>
      </c>
      <c r="BD80" s="2">
        <v>1</v>
      </c>
      <c r="BE80" s="2">
        <v>5</v>
      </c>
      <c r="BF80" s="2">
        <v>4</v>
      </c>
      <c r="BG80" s="2">
        <v>1</v>
      </c>
      <c r="BH80" s="103">
        <v>2</v>
      </c>
      <c r="BI80" s="2">
        <v>100</v>
      </c>
    </row>
    <row r="81" spans="1:61" x14ac:dyDescent="0.35">
      <c r="A81" s="2">
        <v>75</v>
      </c>
      <c r="B81" s="2">
        <v>2</v>
      </c>
      <c r="C81" s="2" t="s">
        <v>26</v>
      </c>
      <c r="D81" s="2">
        <v>11</v>
      </c>
      <c r="E81" s="2" t="s">
        <v>349</v>
      </c>
      <c r="F81" s="2">
        <v>2</v>
      </c>
      <c r="G81" s="2">
        <v>1</v>
      </c>
      <c r="H81" s="2">
        <v>1</v>
      </c>
      <c r="I81" s="2">
        <v>211</v>
      </c>
      <c r="J81" s="2">
        <v>53.1</v>
      </c>
      <c r="K81" s="101">
        <v>0</v>
      </c>
      <c r="L81" s="2">
        <v>1</v>
      </c>
      <c r="M81" s="2">
        <v>0</v>
      </c>
      <c r="N81" s="2">
        <v>0</v>
      </c>
      <c r="O81" s="2">
        <v>0</v>
      </c>
      <c r="P81" s="2">
        <v>1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1</v>
      </c>
      <c r="AA81" s="2">
        <v>0</v>
      </c>
      <c r="AB81" s="2">
        <v>0</v>
      </c>
      <c r="AC81" s="2">
        <v>1</v>
      </c>
      <c r="AD81" s="2">
        <v>1</v>
      </c>
      <c r="AE81" s="2">
        <v>2</v>
      </c>
      <c r="AF81" s="2">
        <v>2</v>
      </c>
      <c r="AG81" s="2">
        <v>2</v>
      </c>
      <c r="AH81" s="2">
        <v>1</v>
      </c>
      <c r="AI81" s="2">
        <v>0</v>
      </c>
      <c r="AJ81" s="2">
        <v>0</v>
      </c>
      <c r="AK81" s="2">
        <v>1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1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101">
        <v>1</v>
      </c>
      <c r="BD81" s="2">
        <v>1</v>
      </c>
      <c r="BE81" s="2">
        <v>2</v>
      </c>
      <c r="BF81" s="2">
        <v>4</v>
      </c>
      <c r="BG81" s="2">
        <v>1</v>
      </c>
      <c r="BH81" s="103">
        <v>2</v>
      </c>
      <c r="BI81" s="2">
        <v>119</v>
      </c>
    </row>
    <row r="82" spans="1:61" x14ac:dyDescent="0.35">
      <c r="A82" s="2">
        <v>76</v>
      </c>
      <c r="B82" s="2">
        <v>2</v>
      </c>
      <c r="C82" s="2" t="s">
        <v>26</v>
      </c>
      <c r="D82" s="2">
        <v>11</v>
      </c>
      <c r="E82" s="2" t="s">
        <v>349</v>
      </c>
      <c r="F82" s="2">
        <v>3</v>
      </c>
      <c r="G82" s="2">
        <v>1</v>
      </c>
      <c r="H82" s="2">
        <v>1</v>
      </c>
      <c r="I82" s="2">
        <v>211</v>
      </c>
      <c r="J82" s="2">
        <v>53.1</v>
      </c>
      <c r="K82" s="101">
        <v>0</v>
      </c>
      <c r="L82" s="2">
        <v>1</v>
      </c>
      <c r="M82" s="2">
        <v>0</v>
      </c>
      <c r="N82" s="2">
        <v>0</v>
      </c>
      <c r="O82" s="2">
        <v>0</v>
      </c>
      <c r="P82" s="2">
        <v>1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1</v>
      </c>
      <c r="AA82" s="2">
        <v>0</v>
      </c>
      <c r="AB82" s="2">
        <v>0</v>
      </c>
      <c r="AC82" s="101">
        <v>1</v>
      </c>
      <c r="AD82" s="2">
        <v>1</v>
      </c>
      <c r="AE82" s="2">
        <v>2</v>
      </c>
      <c r="AF82" s="2">
        <v>2</v>
      </c>
      <c r="AG82" s="2">
        <v>2</v>
      </c>
      <c r="AH82" s="2">
        <v>1</v>
      </c>
      <c r="AI82" s="2">
        <v>0</v>
      </c>
      <c r="AJ82" s="2">
        <v>0</v>
      </c>
      <c r="AK82" s="2">
        <v>1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1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101">
        <v>1</v>
      </c>
      <c r="BD82" s="2">
        <v>1</v>
      </c>
      <c r="BE82" s="2">
        <v>3</v>
      </c>
      <c r="BF82" s="2">
        <v>4</v>
      </c>
      <c r="BG82" s="2">
        <v>1</v>
      </c>
      <c r="BH82" s="103">
        <v>2</v>
      </c>
      <c r="BI82" s="2">
        <v>112</v>
      </c>
    </row>
    <row r="83" spans="1:61" x14ac:dyDescent="0.35">
      <c r="A83" s="2">
        <v>77</v>
      </c>
      <c r="B83" s="2">
        <v>2</v>
      </c>
      <c r="C83" s="2" t="s">
        <v>26</v>
      </c>
      <c r="D83" s="2">
        <v>11</v>
      </c>
      <c r="E83" s="2" t="s">
        <v>349</v>
      </c>
      <c r="F83" s="2">
        <v>3</v>
      </c>
      <c r="G83" s="2">
        <v>1</v>
      </c>
      <c r="H83" s="2">
        <v>1</v>
      </c>
      <c r="I83" s="2">
        <v>211</v>
      </c>
      <c r="J83" s="2">
        <v>53.1</v>
      </c>
      <c r="K83" s="101">
        <v>0</v>
      </c>
      <c r="L83" s="2">
        <v>1</v>
      </c>
      <c r="M83" s="2">
        <v>0</v>
      </c>
      <c r="N83" s="2">
        <v>0</v>
      </c>
      <c r="O83" s="2">
        <v>0</v>
      </c>
      <c r="P83" s="2">
        <v>1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1</v>
      </c>
      <c r="AA83" s="2">
        <v>0</v>
      </c>
      <c r="AB83" s="2">
        <v>0</v>
      </c>
      <c r="AC83" s="2">
        <v>1</v>
      </c>
      <c r="AD83" s="2">
        <v>1</v>
      </c>
      <c r="AE83" s="2">
        <v>3</v>
      </c>
      <c r="AF83" s="2">
        <v>2</v>
      </c>
      <c r="AG83" s="2">
        <v>2</v>
      </c>
      <c r="AH83" s="2">
        <v>1</v>
      </c>
      <c r="AI83" s="2">
        <v>0</v>
      </c>
      <c r="AJ83" s="2">
        <v>0</v>
      </c>
      <c r="AK83" s="2">
        <v>1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1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101">
        <v>1</v>
      </c>
      <c r="BD83" s="2">
        <v>1</v>
      </c>
      <c r="BE83" s="2">
        <v>5</v>
      </c>
      <c r="BF83" s="2">
        <v>4</v>
      </c>
      <c r="BG83" s="2">
        <v>1</v>
      </c>
      <c r="BH83" s="103">
        <v>2</v>
      </c>
      <c r="BI83" s="2">
        <v>103</v>
      </c>
    </row>
    <row r="84" spans="1:61" x14ac:dyDescent="0.35">
      <c r="A84" s="2">
        <v>78</v>
      </c>
      <c r="B84" s="2">
        <v>2</v>
      </c>
      <c r="C84" s="2" t="s">
        <v>26</v>
      </c>
      <c r="D84" s="2">
        <v>11</v>
      </c>
      <c r="E84" s="2" t="s">
        <v>349</v>
      </c>
      <c r="F84" s="2">
        <v>3</v>
      </c>
      <c r="G84" s="2">
        <v>1</v>
      </c>
      <c r="H84" s="2">
        <v>1</v>
      </c>
      <c r="I84" s="2">
        <v>211</v>
      </c>
      <c r="J84" s="2">
        <v>53.1</v>
      </c>
      <c r="K84" s="101">
        <v>0</v>
      </c>
      <c r="L84" s="2">
        <v>1</v>
      </c>
      <c r="M84" s="2">
        <v>0</v>
      </c>
      <c r="N84" s="2">
        <v>0</v>
      </c>
      <c r="O84" s="2">
        <v>0</v>
      </c>
      <c r="P84" s="2">
        <v>1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1</v>
      </c>
      <c r="AA84" s="2">
        <v>0</v>
      </c>
      <c r="AB84" s="2">
        <v>0</v>
      </c>
      <c r="AC84" s="101">
        <v>1</v>
      </c>
      <c r="AD84" s="2">
        <v>1</v>
      </c>
      <c r="AE84" s="2">
        <v>1</v>
      </c>
      <c r="AF84" s="2">
        <v>3</v>
      </c>
      <c r="AG84" s="2">
        <v>2</v>
      </c>
      <c r="AH84" s="2">
        <v>1</v>
      </c>
      <c r="AI84" s="2">
        <v>0</v>
      </c>
      <c r="AJ84" s="2">
        <v>0</v>
      </c>
      <c r="AK84" s="2">
        <v>1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1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101">
        <v>1</v>
      </c>
      <c r="BD84" s="2">
        <v>1</v>
      </c>
      <c r="BE84" s="2">
        <v>2</v>
      </c>
      <c r="BF84" s="2">
        <v>3</v>
      </c>
      <c r="BG84" s="2">
        <v>1</v>
      </c>
      <c r="BH84" s="103">
        <v>2</v>
      </c>
      <c r="BI84" s="2">
        <v>114</v>
      </c>
    </row>
    <row r="85" spans="1:61" x14ac:dyDescent="0.35">
      <c r="A85" s="2">
        <v>79</v>
      </c>
      <c r="B85" s="2">
        <v>2</v>
      </c>
      <c r="C85" s="2" t="s">
        <v>26</v>
      </c>
      <c r="D85" s="2">
        <v>11</v>
      </c>
      <c r="E85" s="2" t="s">
        <v>349</v>
      </c>
      <c r="F85" s="2">
        <v>3</v>
      </c>
      <c r="G85" s="2">
        <v>1</v>
      </c>
      <c r="H85" s="2">
        <v>1</v>
      </c>
      <c r="I85" s="2">
        <v>211</v>
      </c>
      <c r="J85" s="2">
        <v>53.1</v>
      </c>
      <c r="K85" s="101">
        <v>0</v>
      </c>
      <c r="L85" s="2">
        <v>1</v>
      </c>
      <c r="M85" s="2">
        <v>0</v>
      </c>
      <c r="N85" s="2">
        <v>0</v>
      </c>
      <c r="O85" s="2">
        <v>0</v>
      </c>
      <c r="P85" s="2">
        <v>1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1</v>
      </c>
      <c r="AA85" s="2">
        <v>0</v>
      </c>
      <c r="AB85" s="2">
        <v>0</v>
      </c>
      <c r="AC85" s="2">
        <v>1</v>
      </c>
      <c r="AD85" s="2">
        <v>1</v>
      </c>
      <c r="AE85" s="2">
        <v>1</v>
      </c>
      <c r="AF85" s="2">
        <v>3</v>
      </c>
      <c r="AG85" s="2">
        <v>2</v>
      </c>
      <c r="AH85" s="2">
        <v>1</v>
      </c>
      <c r="AI85" s="2">
        <v>0</v>
      </c>
      <c r="AJ85" s="2">
        <v>0</v>
      </c>
      <c r="AK85" s="2">
        <v>1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1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101">
        <v>1</v>
      </c>
      <c r="BD85" s="2">
        <v>1</v>
      </c>
      <c r="BE85" s="2">
        <v>3</v>
      </c>
      <c r="BF85" s="2">
        <v>3</v>
      </c>
      <c r="BG85" s="2">
        <v>1</v>
      </c>
      <c r="BH85" s="103">
        <v>2</v>
      </c>
      <c r="BI85" s="2">
        <v>120</v>
      </c>
    </row>
    <row r="86" spans="1:61" x14ac:dyDescent="0.35">
      <c r="A86" s="2">
        <v>80</v>
      </c>
      <c r="B86" s="2">
        <v>2</v>
      </c>
      <c r="C86" s="2" t="s">
        <v>26</v>
      </c>
      <c r="D86" s="2">
        <v>11</v>
      </c>
      <c r="E86" s="2" t="s">
        <v>349</v>
      </c>
      <c r="F86" s="2">
        <v>4</v>
      </c>
      <c r="G86" s="2">
        <v>1</v>
      </c>
      <c r="H86" s="2">
        <v>1</v>
      </c>
      <c r="I86" s="2">
        <v>189</v>
      </c>
      <c r="J86" s="2">
        <v>93.2</v>
      </c>
      <c r="K86" s="101">
        <v>0</v>
      </c>
      <c r="L86" s="2">
        <v>1</v>
      </c>
      <c r="M86" s="2">
        <v>0</v>
      </c>
      <c r="N86" s="2">
        <v>0</v>
      </c>
      <c r="O86" s="2">
        <v>0</v>
      </c>
      <c r="P86" s="2">
        <v>1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1</v>
      </c>
      <c r="AA86" s="2">
        <v>0</v>
      </c>
      <c r="AB86" s="2">
        <v>0</v>
      </c>
      <c r="AC86" s="101">
        <v>1</v>
      </c>
      <c r="AD86" s="2">
        <v>1</v>
      </c>
      <c r="AE86" s="2">
        <v>2</v>
      </c>
      <c r="AF86" s="2">
        <v>0</v>
      </c>
      <c r="AG86" s="2">
        <v>3</v>
      </c>
      <c r="AH86" s="2">
        <v>1</v>
      </c>
      <c r="AI86" s="2">
        <v>0</v>
      </c>
      <c r="AJ86" s="2">
        <v>0</v>
      </c>
      <c r="AK86" s="2">
        <v>1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1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101">
        <v>1</v>
      </c>
      <c r="BD86" s="2">
        <v>1</v>
      </c>
      <c r="BE86" s="2">
        <v>4</v>
      </c>
      <c r="BF86" s="2">
        <v>3</v>
      </c>
      <c r="BG86" s="2">
        <v>1</v>
      </c>
      <c r="BH86" s="103">
        <v>2</v>
      </c>
      <c r="BI86" s="2">
        <v>108</v>
      </c>
    </row>
    <row r="87" spans="1:61" x14ac:dyDescent="0.35">
      <c r="A87" s="2">
        <v>81</v>
      </c>
      <c r="B87" s="2">
        <v>2</v>
      </c>
      <c r="C87" s="2" t="s">
        <v>26</v>
      </c>
      <c r="D87" s="2">
        <v>11</v>
      </c>
      <c r="E87" s="2" t="s">
        <v>349</v>
      </c>
      <c r="F87" s="2">
        <v>1</v>
      </c>
      <c r="G87" s="2">
        <v>1</v>
      </c>
      <c r="H87" s="2">
        <v>1</v>
      </c>
      <c r="I87" s="2">
        <v>211</v>
      </c>
      <c r="J87" s="2">
        <v>44.7</v>
      </c>
      <c r="K87" s="101">
        <v>0</v>
      </c>
      <c r="L87" s="2">
        <v>1</v>
      </c>
      <c r="M87" s="2">
        <v>0</v>
      </c>
      <c r="N87" s="2">
        <v>0</v>
      </c>
      <c r="O87" s="2">
        <v>0</v>
      </c>
      <c r="P87" s="2">
        <v>1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1</v>
      </c>
      <c r="AA87" s="2">
        <v>0</v>
      </c>
      <c r="AB87" s="2">
        <v>0</v>
      </c>
      <c r="AC87" s="2">
        <v>1</v>
      </c>
      <c r="AD87" s="2">
        <v>1</v>
      </c>
      <c r="AE87" s="2">
        <v>3</v>
      </c>
      <c r="AF87" s="2">
        <v>2</v>
      </c>
      <c r="AG87" s="2">
        <v>2</v>
      </c>
      <c r="AH87" s="2">
        <v>1</v>
      </c>
      <c r="AI87" s="2">
        <v>0</v>
      </c>
      <c r="AJ87" s="2">
        <v>0</v>
      </c>
      <c r="AK87" s="2">
        <v>1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1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101">
        <v>1</v>
      </c>
      <c r="BD87" s="2">
        <v>1</v>
      </c>
      <c r="BE87" s="2">
        <v>4</v>
      </c>
      <c r="BF87" s="2">
        <v>3</v>
      </c>
      <c r="BG87" s="2">
        <v>1</v>
      </c>
      <c r="BH87" s="103">
        <v>2</v>
      </c>
      <c r="BI87" s="2">
        <v>117</v>
      </c>
    </row>
    <row r="88" spans="1:61" x14ac:dyDescent="0.35">
      <c r="A88" s="2">
        <v>82</v>
      </c>
      <c r="B88" s="2">
        <v>2</v>
      </c>
      <c r="C88" s="2" t="s">
        <v>26</v>
      </c>
      <c r="D88" s="2">
        <v>11</v>
      </c>
      <c r="E88" s="2" t="s">
        <v>349</v>
      </c>
      <c r="F88" s="2">
        <v>1</v>
      </c>
      <c r="G88" s="2">
        <v>1</v>
      </c>
      <c r="H88" s="2">
        <v>1</v>
      </c>
      <c r="I88" s="2">
        <v>211</v>
      </c>
      <c r="J88" s="2">
        <v>44.7</v>
      </c>
      <c r="K88" s="101">
        <v>0</v>
      </c>
      <c r="L88" s="2">
        <v>1</v>
      </c>
      <c r="M88" s="2">
        <v>0</v>
      </c>
      <c r="N88" s="2">
        <v>0</v>
      </c>
      <c r="O88" s="2">
        <v>0</v>
      </c>
      <c r="P88" s="2">
        <v>1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1</v>
      </c>
      <c r="AA88" s="2">
        <v>0</v>
      </c>
      <c r="AB88" s="2">
        <v>0</v>
      </c>
      <c r="AC88" s="101">
        <v>1</v>
      </c>
      <c r="AD88" s="2">
        <v>1</v>
      </c>
      <c r="AE88" s="2">
        <v>5</v>
      </c>
      <c r="AF88" s="2">
        <v>1</v>
      </c>
      <c r="AG88" s="2">
        <v>2</v>
      </c>
      <c r="AH88" s="2">
        <v>1</v>
      </c>
      <c r="AI88" s="2">
        <v>0</v>
      </c>
      <c r="AJ88" s="2">
        <v>0</v>
      </c>
      <c r="AK88" s="2">
        <v>1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1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101">
        <v>1</v>
      </c>
      <c r="BD88" s="2">
        <v>1</v>
      </c>
      <c r="BE88" s="2">
        <v>6</v>
      </c>
      <c r="BF88" s="2">
        <v>4</v>
      </c>
      <c r="BG88" s="2">
        <v>1</v>
      </c>
      <c r="BH88" s="103">
        <v>2</v>
      </c>
      <c r="BI88" s="2">
        <v>100</v>
      </c>
    </row>
    <row r="89" spans="1:61" x14ac:dyDescent="0.35">
      <c r="A89" s="2">
        <v>83</v>
      </c>
      <c r="B89" s="2">
        <v>2</v>
      </c>
      <c r="C89" s="2" t="s">
        <v>26</v>
      </c>
      <c r="D89" s="2">
        <v>11</v>
      </c>
      <c r="E89" s="2" t="s">
        <v>349</v>
      </c>
      <c r="F89" s="2">
        <v>1</v>
      </c>
      <c r="G89" s="2">
        <v>1</v>
      </c>
      <c r="H89" s="2">
        <v>1</v>
      </c>
      <c r="I89" s="2">
        <v>211</v>
      </c>
      <c r="J89" s="2">
        <v>44.7</v>
      </c>
      <c r="K89" s="101">
        <v>0</v>
      </c>
      <c r="L89" s="2">
        <v>1</v>
      </c>
      <c r="M89" s="2">
        <v>0</v>
      </c>
      <c r="N89" s="2">
        <v>0</v>
      </c>
      <c r="O89" s="2">
        <v>0</v>
      </c>
      <c r="P89" s="2">
        <v>1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1</v>
      </c>
      <c r="AA89" s="2">
        <v>0</v>
      </c>
      <c r="AB89" s="2">
        <v>0</v>
      </c>
      <c r="AC89" s="2">
        <v>1</v>
      </c>
      <c r="AD89" s="2">
        <v>1</v>
      </c>
      <c r="AE89" s="2">
        <v>7</v>
      </c>
      <c r="AF89" s="2">
        <v>0</v>
      </c>
      <c r="AG89" s="2">
        <v>2</v>
      </c>
      <c r="AH89" s="2">
        <v>1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1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101">
        <v>1</v>
      </c>
      <c r="BD89" s="2">
        <v>1</v>
      </c>
      <c r="BE89" s="2">
        <v>8</v>
      </c>
      <c r="BF89" s="2">
        <v>4</v>
      </c>
      <c r="BG89" s="2">
        <v>1</v>
      </c>
      <c r="BH89" s="103">
        <v>2</v>
      </c>
      <c r="BI89" s="2">
        <v>100</v>
      </c>
    </row>
    <row r="90" spans="1:61" x14ac:dyDescent="0.35">
      <c r="A90" s="2">
        <v>84</v>
      </c>
      <c r="B90" s="2">
        <v>2</v>
      </c>
      <c r="C90" s="2" t="s">
        <v>26</v>
      </c>
      <c r="D90" s="2">
        <v>11</v>
      </c>
      <c r="E90" s="2" t="s">
        <v>349</v>
      </c>
      <c r="F90" s="2">
        <v>1</v>
      </c>
      <c r="G90" s="2">
        <v>1</v>
      </c>
      <c r="H90" s="2">
        <v>1</v>
      </c>
      <c r="I90" s="2">
        <v>211</v>
      </c>
      <c r="J90" s="2">
        <v>44.7</v>
      </c>
      <c r="K90" s="101">
        <v>0</v>
      </c>
      <c r="L90" s="2">
        <v>1</v>
      </c>
      <c r="M90" s="2">
        <v>0</v>
      </c>
      <c r="N90" s="2">
        <v>0</v>
      </c>
      <c r="O90" s="2">
        <v>0</v>
      </c>
      <c r="P90" s="2">
        <v>1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1</v>
      </c>
      <c r="AA90" s="2">
        <v>0</v>
      </c>
      <c r="AB90" s="2">
        <v>0</v>
      </c>
      <c r="AC90" s="101">
        <v>1</v>
      </c>
      <c r="AD90" s="2">
        <v>1</v>
      </c>
      <c r="AE90" s="2">
        <v>3</v>
      </c>
      <c r="AF90" s="2">
        <v>2</v>
      </c>
      <c r="AG90" s="2">
        <v>2</v>
      </c>
      <c r="AH90" s="2">
        <v>1</v>
      </c>
      <c r="AI90" s="2">
        <v>0</v>
      </c>
      <c r="AJ90" s="2">
        <v>0</v>
      </c>
      <c r="AK90" s="2">
        <v>1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1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101">
        <v>1</v>
      </c>
      <c r="BD90" s="2">
        <v>1</v>
      </c>
      <c r="BE90" s="2">
        <v>2</v>
      </c>
      <c r="BF90" s="2">
        <v>4</v>
      </c>
      <c r="BG90" s="2">
        <v>1</v>
      </c>
      <c r="BH90" s="103">
        <v>2</v>
      </c>
      <c r="BI90" s="2">
        <v>102</v>
      </c>
    </row>
    <row r="91" spans="1:61" x14ac:dyDescent="0.35">
      <c r="A91" s="2">
        <v>85</v>
      </c>
      <c r="B91" s="2">
        <v>2</v>
      </c>
      <c r="C91" s="2" t="s">
        <v>26</v>
      </c>
      <c r="D91" s="2">
        <v>11</v>
      </c>
      <c r="E91" s="2" t="s">
        <v>349</v>
      </c>
      <c r="F91" s="2">
        <v>1</v>
      </c>
      <c r="G91" s="2">
        <v>1</v>
      </c>
      <c r="H91" s="2">
        <v>1</v>
      </c>
      <c r="I91" s="2">
        <v>211</v>
      </c>
      <c r="J91" s="2">
        <v>44.7</v>
      </c>
      <c r="K91" s="101">
        <v>0</v>
      </c>
      <c r="L91" s="2">
        <v>1</v>
      </c>
      <c r="M91" s="2">
        <v>0</v>
      </c>
      <c r="N91" s="2">
        <v>0</v>
      </c>
      <c r="O91" s="2">
        <v>0</v>
      </c>
      <c r="P91" s="2">
        <v>1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1</v>
      </c>
      <c r="AA91" s="2">
        <v>0</v>
      </c>
      <c r="AB91" s="2">
        <v>0</v>
      </c>
      <c r="AC91" s="2">
        <v>1</v>
      </c>
      <c r="AD91" s="2">
        <v>1</v>
      </c>
      <c r="AE91" s="2">
        <v>6</v>
      </c>
      <c r="AF91" s="2">
        <v>0</v>
      </c>
      <c r="AG91" s="2">
        <v>2</v>
      </c>
      <c r="AH91" s="2">
        <v>1</v>
      </c>
      <c r="AI91" s="2">
        <v>0</v>
      </c>
      <c r="AJ91" s="2">
        <v>0</v>
      </c>
      <c r="AK91" s="2">
        <v>1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1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101">
        <v>1</v>
      </c>
      <c r="BD91" s="2">
        <v>1</v>
      </c>
      <c r="BE91" s="2">
        <v>7</v>
      </c>
      <c r="BF91" s="2">
        <v>4</v>
      </c>
      <c r="BG91" s="2">
        <v>1</v>
      </c>
      <c r="BH91" s="103">
        <v>2</v>
      </c>
      <c r="BI91" s="2">
        <v>102</v>
      </c>
    </row>
    <row r="92" spans="1:61" x14ac:dyDescent="0.35">
      <c r="A92" s="2">
        <v>86</v>
      </c>
      <c r="B92" s="2">
        <v>2</v>
      </c>
      <c r="C92" s="2" t="s">
        <v>26</v>
      </c>
      <c r="D92" s="2">
        <v>11</v>
      </c>
      <c r="E92" s="2" t="s">
        <v>349</v>
      </c>
      <c r="F92" s="2">
        <v>1</v>
      </c>
      <c r="G92" s="2">
        <v>1</v>
      </c>
      <c r="H92" s="2">
        <v>1</v>
      </c>
      <c r="I92" s="2">
        <v>211</v>
      </c>
      <c r="J92" s="2">
        <v>44.7</v>
      </c>
      <c r="K92" s="101">
        <v>0</v>
      </c>
      <c r="L92" s="2">
        <v>1</v>
      </c>
      <c r="M92" s="2">
        <v>0</v>
      </c>
      <c r="N92" s="2">
        <v>0</v>
      </c>
      <c r="O92" s="2">
        <v>0</v>
      </c>
      <c r="P92" s="2">
        <v>1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1</v>
      </c>
      <c r="AA92" s="2">
        <v>0</v>
      </c>
      <c r="AB92" s="2">
        <v>0</v>
      </c>
      <c r="AC92" s="101">
        <v>1</v>
      </c>
      <c r="AD92" s="2">
        <v>1</v>
      </c>
      <c r="AE92" s="2">
        <v>4</v>
      </c>
      <c r="AF92" s="2">
        <v>1</v>
      </c>
      <c r="AG92" s="2">
        <v>2</v>
      </c>
      <c r="AH92" s="2">
        <v>1</v>
      </c>
      <c r="AI92" s="2">
        <v>0</v>
      </c>
      <c r="AJ92" s="2">
        <v>0</v>
      </c>
      <c r="AK92" s="2">
        <v>1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1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101">
        <v>1</v>
      </c>
      <c r="BD92" s="2">
        <v>1</v>
      </c>
      <c r="BE92" s="2">
        <v>5</v>
      </c>
      <c r="BF92" s="2">
        <v>4</v>
      </c>
      <c r="BG92" s="2">
        <v>1</v>
      </c>
      <c r="BH92" s="103">
        <v>2</v>
      </c>
      <c r="BI92" s="2">
        <v>109</v>
      </c>
    </row>
    <row r="93" spans="1:61" x14ac:dyDescent="0.35">
      <c r="A93" s="2">
        <v>87</v>
      </c>
      <c r="B93" s="2">
        <v>2</v>
      </c>
      <c r="C93" s="2" t="s">
        <v>26</v>
      </c>
      <c r="D93" s="2">
        <v>11</v>
      </c>
      <c r="E93" s="2" t="s">
        <v>349</v>
      </c>
      <c r="F93" s="2">
        <v>1</v>
      </c>
      <c r="G93" s="2">
        <v>1</v>
      </c>
      <c r="H93" s="2">
        <v>1</v>
      </c>
      <c r="I93" s="2">
        <v>211</v>
      </c>
      <c r="J93" s="2">
        <v>44.7</v>
      </c>
      <c r="K93" s="101">
        <v>0</v>
      </c>
      <c r="L93" s="2">
        <v>1</v>
      </c>
      <c r="M93" s="2">
        <v>0</v>
      </c>
      <c r="N93" s="2">
        <v>0</v>
      </c>
      <c r="O93" s="2">
        <v>0</v>
      </c>
      <c r="P93" s="2">
        <v>1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1</v>
      </c>
      <c r="AA93" s="2">
        <v>0</v>
      </c>
      <c r="AB93" s="2">
        <v>0</v>
      </c>
      <c r="AC93" s="2">
        <v>1</v>
      </c>
      <c r="AD93" s="2">
        <v>1</v>
      </c>
      <c r="AE93" s="2">
        <v>2</v>
      </c>
      <c r="AF93" s="2">
        <v>1</v>
      </c>
      <c r="AG93" s="2">
        <v>2</v>
      </c>
      <c r="AH93" s="2">
        <v>1</v>
      </c>
      <c r="AI93" s="2">
        <v>0</v>
      </c>
      <c r="AJ93" s="2">
        <v>0</v>
      </c>
      <c r="AK93" s="2">
        <v>1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1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101">
        <v>1</v>
      </c>
      <c r="BD93" s="2">
        <v>1</v>
      </c>
      <c r="BE93" s="2">
        <v>4</v>
      </c>
      <c r="BF93" s="2">
        <v>3</v>
      </c>
      <c r="BG93" s="2">
        <v>1</v>
      </c>
      <c r="BH93" s="103">
        <v>2</v>
      </c>
      <c r="BI93" s="2">
        <v>112</v>
      </c>
    </row>
    <row r="94" spans="1:61" x14ac:dyDescent="0.35">
      <c r="A94" s="2">
        <v>88</v>
      </c>
      <c r="B94" s="2">
        <v>2</v>
      </c>
      <c r="C94" s="2" t="s">
        <v>26</v>
      </c>
      <c r="D94" s="2">
        <v>11</v>
      </c>
      <c r="E94" s="2" t="s">
        <v>349</v>
      </c>
      <c r="F94" s="2">
        <v>3</v>
      </c>
      <c r="G94" s="2">
        <v>1</v>
      </c>
      <c r="H94" s="2">
        <v>1</v>
      </c>
      <c r="I94" s="2">
        <v>211</v>
      </c>
      <c r="J94" s="2">
        <v>44.7</v>
      </c>
      <c r="K94" s="101">
        <v>0</v>
      </c>
      <c r="L94" s="2">
        <v>1</v>
      </c>
      <c r="M94" s="2">
        <v>0</v>
      </c>
      <c r="N94" s="2">
        <v>0</v>
      </c>
      <c r="O94" s="2">
        <v>0</v>
      </c>
      <c r="P94" s="2">
        <v>1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1</v>
      </c>
      <c r="AA94" s="2">
        <v>0</v>
      </c>
      <c r="AB94" s="2">
        <v>0</v>
      </c>
      <c r="AC94" s="101">
        <v>1</v>
      </c>
      <c r="AD94" s="2">
        <v>1</v>
      </c>
      <c r="AE94" s="2">
        <v>1</v>
      </c>
      <c r="AF94" s="2">
        <v>1</v>
      </c>
      <c r="AG94" s="2">
        <v>2</v>
      </c>
      <c r="AH94" s="2">
        <v>1</v>
      </c>
      <c r="AI94" s="2">
        <v>0</v>
      </c>
      <c r="AJ94" s="2">
        <v>0</v>
      </c>
      <c r="AK94" s="2">
        <v>1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1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101">
        <v>1</v>
      </c>
      <c r="BD94" s="2">
        <v>1</v>
      </c>
      <c r="BE94" s="2">
        <v>2</v>
      </c>
      <c r="BF94" s="2">
        <v>3</v>
      </c>
      <c r="BG94" s="2">
        <v>1</v>
      </c>
      <c r="BH94" s="103">
        <v>2</v>
      </c>
      <c r="BI94" s="2">
        <v>119</v>
      </c>
    </row>
    <row r="95" spans="1:61" x14ac:dyDescent="0.35">
      <c r="A95" s="2">
        <v>89</v>
      </c>
      <c r="B95" s="2">
        <v>2</v>
      </c>
      <c r="C95" s="2" t="s">
        <v>26</v>
      </c>
      <c r="D95" s="2">
        <v>11</v>
      </c>
      <c r="E95" s="2" t="s">
        <v>349</v>
      </c>
      <c r="F95" s="2">
        <v>2</v>
      </c>
      <c r="G95" s="2">
        <v>1</v>
      </c>
      <c r="H95" s="2">
        <v>1</v>
      </c>
      <c r="I95" s="2">
        <v>211</v>
      </c>
      <c r="J95" s="2">
        <v>44.7</v>
      </c>
      <c r="K95" s="101">
        <v>0</v>
      </c>
      <c r="L95" s="2">
        <v>1</v>
      </c>
      <c r="M95" s="2">
        <v>0</v>
      </c>
      <c r="N95" s="2">
        <v>0</v>
      </c>
      <c r="O95" s="2">
        <v>0</v>
      </c>
      <c r="P95" s="2">
        <v>1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1</v>
      </c>
      <c r="AA95" s="2">
        <v>0</v>
      </c>
      <c r="AB95" s="2">
        <v>0</v>
      </c>
      <c r="AC95" s="2">
        <v>1</v>
      </c>
      <c r="AD95" s="2">
        <v>1</v>
      </c>
      <c r="AE95" s="2">
        <v>2</v>
      </c>
      <c r="AF95" s="2">
        <v>2</v>
      </c>
      <c r="AG95" s="2">
        <v>2</v>
      </c>
      <c r="AH95" s="2">
        <v>1</v>
      </c>
      <c r="AI95" s="2">
        <v>0</v>
      </c>
      <c r="AJ95" s="2">
        <v>0</v>
      </c>
      <c r="AK95" s="2">
        <v>1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1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101">
        <v>1</v>
      </c>
      <c r="BD95" s="2">
        <v>1</v>
      </c>
      <c r="BE95" s="2">
        <v>3</v>
      </c>
      <c r="BF95" s="2">
        <v>3</v>
      </c>
      <c r="BG95" s="2">
        <v>1</v>
      </c>
      <c r="BH95" s="103">
        <v>2</v>
      </c>
      <c r="BI95" s="2">
        <v>113</v>
      </c>
    </row>
    <row r="96" spans="1:61" x14ac:dyDescent="0.35">
      <c r="A96" s="2">
        <v>90</v>
      </c>
      <c r="B96" s="2">
        <v>2</v>
      </c>
      <c r="C96" s="2" t="s">
        <v>26</v>
      </c>
      <c r="D96" s="2">
        <v>11</v>
      </c>
      <c r="E96" s="2" t="s">
        <v>349</v>
      </c>
      <c r="F96" s="2">
        <v>3</v>
      </c>
      <c r="G96" s="2">
        <v>1</v>
      </c>
      <c r="H96" s="2">
        <v>1</v>
      </c>
      <c r="I96" s="2">
        <v>189</v>
      </c>
      <c r="J96" s="2">
        <v>66</v>
      </c>
      <c r="K96" s="101">
        <v>0</v>
      </c>
      <c r="L96" s="2">
        <v>1</v>
      </c>
      <c r="M96" s="2">
        <v>0</v>
      </c>
      <c r="N96" s="2">
        <v>0</v>
      </c>
      <c r="O96" s="2">
        <v>0</v>
      </c>
      <c r="P96" s="2">
        <v>1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1</v>
      </c>
      <c r="AA96" s="2">
        <v>0</v>
      </c>
      <c r="AB96" s="2">
        <v>0</v>
      </c>
      <c r="AC96" s="101">
        <v>1</v>
      </c>
      <c r="AD96" s="2">
        <v>1</v>
      </c>
      <c r="AE96" s="2">
        <v>5</v>
      </c>
      <c r="AF96" s="2">
        <v>2</v>
      </c>
      <c r="AG96" s="2">
        <v>2</v>
      </c>
      <c r="AH96" s="2">
        <v>1</v>
      </c>
      <c r="AI96" s="2">
        <v>0</v>
      </c>
      <c r="AJ96" s="2">
        <v>0</v>
      </c>
      <c r="AK96" s="2">
        <v>1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1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101">
        <v>1</v>
      </c>
      <c r="BD96" s="2">
        <v>1</v>
      </c>
      <c r="BE96" s="2">
        <v>7</v>
      </c>
      <c r="BF96" s="2">
        <v>4</v>
      </c>
      <c r="BG96" s="2">
        <v>1</v>
      </c>
      <c r="BH96" s="103">
        <v>2</v>
      </c>
      <c r="BI96" s="2">
        <v>102</v>
      </c>
    </row>
    <row r="97" spans="1:61" x14ac:dyDescent="0.35">
      <c r="A97" s="2">
        <v>91</v>
      </c>
      <c r="B97" s="2">
        <v>2</v>
      </c>
      <c r="C97" s="2" t="s">
        <v>26</v>
      </c>
      <c r="D97" s="2">
        <v>11</v>
      </c>
      <c r="E97" s="2" t="s">
        <v>349</v>
      </c>
      <c r="F97" s="2">
        <v>3</v>
      </c>
      <c r="G97" s="2">
        <v>1</v>
      </c>
      <c r="H97" s="2">
        <v>1</v>
      </c>
      <c r="I97" s="2">
        <v>189</v>
      </c>
      <c r="J97" s="2">
        <v>66</v>
      </c>
      <c r="K97" s="101">
        <v>0</v>
      </c>
      <c r="L97" s="2">
        <v>1</v>
      </c>
      <c r="M97" s="2">
        <v>0</v>
      </c>
      <c r="N97" s="2">
        <v>0</v>
      </c>
      <c r="O97" s="2">
        <v>0</v>
      </c>
      <c r="P97" s="2">
        <v>1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1</v>
      </c>
      <c r="AA97" s="2">
        <v>0</v>
      </c>
      <c r="AB97" s="2">
        <v>0</v>
      </c>
      <c r="AC97" s="2">
        <v>1</v>
      </c>
      <c r="AD97" s="2">
        <v>1</v>
      </c>
      <c r="AE97" s="2">
        <v>4</v>
      </c>
      <c r="AF97" s="2">
        <v>1</v>
      </c>
      <c r="AG97" s="2">
        <v>2</v>
      </c>
      <c r="AH97" s="2">
        <v>1</v>
      </c>
      <c r="AI97" s="2">
        <v>0</v>
      </c>
      <c r="AJ97" s="2">
        <v>0</v>
      </c>
      <c r="AK97" s="2">
        <v>1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1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101">
        <v>1</v>
      </c>
      <c r="BD97" s="2">
        <v>1</v>
      </c>
      <c r="BE97" s="2">
        <v>5</v>
      </c>
      <c r="BF97" s="2">
        <v>3</v>
      </c>
      <c r="BG97" s="2">
        <v>1</v>
      </c>
      <c r="BH97" s="103">
        <v>2</v>
      </c>
      <c r="BI97" s="2">
        <v>106</v>
      </c>
    </row>
    <row r="98" spans="1:61" x14ac:dyDescent="0.35">
      <c r="A98" s="2">
        <v>92</v>
      </c>
      <c r="B98" s="2">
        <v>2</v>
      </c>
      <c r="C98" s="2" t="s">
        <v>26</v>
      </c>
      <c r="D98" s="2">
        <v>11</v>
      </c>
      <c r="E98" s="2" t="s">
        <v>349</v>
      </c>
      <c r="F98" s="2">
        <v>3</v>
      </c>
      <c r="G98" s="2">
        <v>1</v>
      </c>
      <c r="H98" s="2">
        <v>1</v>
      </c>
      <c r="I98" s="2">
        <v>189</v>
      </c>
      <c r="J98" s="2">
        <v>66</v>
      </c>
      <c r="K98" s="101">
        <v>0</v>
      </c>
      <c r="L98" s="2">
        <v>1</v>
      </c>
      <c r="M98" s="2">
        <v>0</v>
      </c>
      <c r="N98" s="2">
        <v>0</v>
      </c>
      <c r="O98" s="2">
        <v>0</v>
      </c>
      <c r="P98" s="2">
        <v>1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1</v>
      </c>
      <c r="AA98" s="2">
        <v>0</v>
      </c>
      <c r="AB98" s="2">
        <v>0</v>
      </c>
      <c r="AC98" s="101">
        <v>1</v>
      </c>
      <c r="AD98" s="2">
        <v>1</v>
      </c>
      <c r="AE98" s="2">
        <v>4</v>
      </c>
      <c r="AF98" s="2">
        <v>0</v>
      </c>
      <c r="AG98" s="2">
        <v>2</v>
      </c>
      <c r="AH98" s="2">
        <v>1</v>
      </c>
      <c r="AI98" s="2">
        <v>0</v>
      </c>
      <c r="AJ98" s="2">
        <v>0</v>
      </c>
      <c r="AK98" s="2">
        <v>1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1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101">
        <v>1</v>
      </c>
      <c r="BD98" s="2">
        <v>1</v>
      </c>
      <c r="BE98" s="2">
        <v>5</v>
      </c>
      <c r="BF98" s="2">
        <v>4</v>
      </c>
      <c r="BG98" s="2">
        <v>1</v>
      </c>
      <c r="BH98" s="103">
        <v>2</v>
      </c>
      <c r="BI98" s="2">
        <v>106</v>
      </c>
    </row>
    <row r="99" spans="1:61" x14ac:dyDescent="0.35">
      <c r="A99" s="2">
        <v>93</v>
      </c>
      <c r="B99" s="2">
        <v>2</v>
      </c>
      <c r="C99" s="2" t="s">
        <v>26</v>
      </c>
      <c r="D99" s="2">
        <v>11</v>
      </c>
      <c r="E99" s="2" t="s">
        <v>349</v>
      </c>
      <c r="F99" s="2">
        <v>3</v>
      </c>
      <c r="G99" s="2">
        <v>1</v>
      </c>
      <c r="H99" s="2">
        <v>1</v>
      </c>
      <c r="I99" s="2">
        <v>189</v>
      </c>
      <c r="J99" s="2">
        <v>66</v>
      </c>
      <c r="K99" s="101">
        <v>0</v>
      </c>
      <c r="L99" s="2">
        <v>1</v>
      </c>
      <c r="M99" s="2">
        <v>0</v>
      </c>
      <c r="N99" s="2">
        <v>0</v>
      </c>
      <c r="O99" s="2">
        <v>0</v>
      </c>
      <c r="P99" s="2">
        <v>1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1</v>
      </c>
      <c r="AA99" s="2">
        <v>0</v>
      </c>
      <c r="AB99" s="2">
        <v>0</v>
      </c>
      <c r="AC99" s="2">
        <v>1</v>
      </c>
      <c r="AD99" s="2">
        <v>1</v>
      </c>
      <c r="AE99" s="2">
        <v>3</v>
      </c>
      <c r="AF99" s="2">
        <v>1</v>
      </c>
      <c r="AG99" s="2">
        <v>2</v>
      </c>
      <c r="AH99" s="2">
        <v>1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1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101">
        <v>1</v>
      </c>
      <c r="BD99" s="2">
        <v>1</v>
      </c>
      <c r="BE99" s="2">
        <v>5</v>
      </c>
      <c r="BF99" s="2">
        <v>4</v>
      </c>
      <c r="BG99" s="2">
        <v>1</v>
      </c>
      <c r="BH99" s="103">
        <v>2</v>
      </c>
      <c r="BI99" s="2">
        <v>110</v>
      </c>
    </row>
    <row r="100" spans="1:61" x14ac:dyDescent="0.35">
      <c r="A100" s="2">
        <v>94</v>
      </c>
      <c r="B100" s="2">
        <v>2</v>
      </c>
      <c r="C100" s="2" t="s">
        <v>26</v>
      </c>
      <c r="D100" s="2">
        <v>11</v>
      </c>
      <c r="E100" s="2" t="s">
        <v>349</v>
      </c>
      <c r="F100" s="2">
        <v>2</v>
      </c>
      <c r="G100" s="2">
        <v>1</v>
      </c>
      <c r="H100" s="2">
        <v>1</v>
      </c>
      <c r="I100" s="2">
        <v>211</v>
      </c>
      <c r="J100" s="2">
        <v>72</v>
      </c>
      <c r="K100" s="101">
        <v>0</v>
      </c>
      <c r="L100" s="2">
        <v>1</v>
      </c>
      <c r="M100" s="2">
        <v>0</v>
      </c>
      <c r="N100" s="2">
        <v>0</v>
      </c>
      <c r="O100" s="2">
        <v>0</v>
      </c>
      <c r="P100" s="2">
        <v>1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1</v>
      </c>
      <c r="AA100" s="2">
        <v>0</v>
      </c>
      <c r="AB100" s="2">
        <v>0</v>
      </c>
      <c r="AC100" s="101">
        <v>1</v>
      </c>
      <c r="AD100" s="2">
        <v>1</v>
      </c>
      <c r="AE100" s="2">
        <v>4</v>
      </c>
      <c r="AF100" s="2">
        <v>1</v>
      </c>
      <c r="AG100" s="2">
        <v>2</v>
      </c>
      <c r="AH100" s="2">
        <v>1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1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101">
        <v>1</v>
      </c>
      <c r="BD100" s="2">
        <v>1</v>
      </c>
      <c r="BE100" s="2">
        <v>5</v>
      </c>
      <c r="BF100" s="2">
        <v>4</v>
      </c>
      <c r="BG100" s="2">
        <v>1</v>
      </c>
      <c r="BH100" s="103">
        <v>2</v>
      </c>
      <c r="BI100" s="2">
        <v>101</v>
      </c>
    </row>
    <row r="101" spans="1:61" x14ac:dyDescent="0.35">
      <c r="A101" s="2">
        <v>95</v>
      </c>
      <c r="B101" s="2">
        <v>2</v>
      </c>
      <c r="C101" s="2" t="s">
        <v>26</v>
      </c>
      <c r="D101" s="2">
        <v>11</v>
      </c>
      <c r="E101" s="2" t="s">
        <v>349</v>
      </c>
      <c r="F101" s="2">
        <v>2</v>
      </c>
      <c r="G101" s="2">
        <v>1</v>
      </c>
      <c r="H101" s="2">
        <v>1</v>
      </c>
      <c r="I101" s="2">
        <v>211</v>
      </c>
      <c r="J101" s="2">
        <v>72</v>
      </c>
      <c r="K101" s="101">
        <v>0</v>
      </c>
      <c r="L101" s="2">
        <v>1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1</v>
      </c>
      <c r="AA101" s="2">
        <v>0</v>
      </c>
      <c r="AB101" s="2">
        <v>0</v>
      </c>
      <c r="AC101" s="2">
        <v>1</v>
      </c>
      <c r="AD101" s="2">
        <v>1</v>
      </c>
      <c r="AE101" s="2">
        <v>5</v>
      </c>
      <c r="AF101" s="2">
        <v>1</v>
      </c>
      <c r="AG101" s="2">
        <v>2</v>
      </c>
      <c r="AH101" s="2">
        <v>1</v>
      </c>
      <c r="AI101" s="2">
        <v>0</v>
      </c>
      <c r="AJ101" s="2">
        <v>0</v>
      </c>
      <c r="AK101" s="2">
        <v>1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1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101">
        <v>1</v>
      </c>
      <c r="BD101" s="2">
        <v>1</v>
      </c>
      <c r="BE101" s="2">
        <v>5</v>
      </c>
      <c r="BF101" s="2">
        <v>4</v>
      </c>
      <c r="BG101" s="2">
        <v>1</v>
      </c>
      <c r="BH101" s="103">
        <v>2</v>
      </c>
      <c r="BI101" s="2">
        <v>100</v>
      </c>
    </row>
    <row r="102" spans="1:61" x14ac:dyDescent="0.35">
      <c r="A102" s="2">
        <v>96</v>
      </c>
      <c r="B102" s="2">
        <v>2</v>
      </c>
      <c r="C102" s="2" t="s">
        <v>26</v>
      </c>
      <c r="D102" s="2">
        <v>11</v>
      </c>
      <c r="E102" s="2" t="s">
        <v>349</v>
      </c>
      <c r="F102" s="2">
        <v>2</v>
      </c>
      <c r="G102" s="2">
        <v>1</v>
      </c>
      <c r="H102" s="2">
        <v>1</v>
      </c>
      <c r="I102" s="2">
        <v>211</v>
      </c>
      <c r="J102" s="2">
        <v>72</v>
      </c>
      <c r="K102" s="101">
        <v>0</v>
      </c>
      <c r="L102" s="2">
        <v>1</v>
      </c>
      <c r="M102" s="2">
        <v>0</v>
      </c>
      <c r="N102" s="2">
        <v>0</v>
      </c>
      <c r="O102" s="2">
        <v>0</v>
      </c>
      <c r="P102" s="2">
        <v>1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1</v>
      </c>
      <c r="AA102" s="2">
        <v>0</v>
      </c>
      <c r="AB102" s="2">
        <v>0</v>
      </c>
      <c r="AC102" s="101">
        <v>1</v>
      </c>
      <c r="AD102" s="2">
        <v>1</v>
      </c>
      <c r="AE102" s="2">
        <v>5</v>
      </c>
      <c r="AF102" s="2">
        <v>1</v>
      </c>
      <c r="AG102" s="2">
        <v>2</v>
      </c>
      <c r="AH102" s="2">
        <v>1</v>
      </c>
      <c r="AI102" s="2">
        <v>0</v>
      </c>
      <c r="AJ102" s="2">
        <v>0</v>
      </c>
      <c r="AK102" s="2">
        <v>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1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101">
        <v>1</v>
      </c>
      <c r="BD102" s="2">
        <v>1</v>
      </c>
      <c r="BE102" s="2">
        <v>6</v>
      </c>
      <c r="BF102" s="2">
        <v>4</v>
      </c>
      <c r="BG102" s="2">
        <v>1</v>
      </c>
      <c r="BH102" s="103">
        <v>2</v>
      </c>
      <c r="BI102" s="2">
        <v>100</v>
      </c>
    </row>
    <row r="103" spans="1:61" x14ac:dyDescent="0.35">
      <c r="A103" s="2">
        <v>97</v>
      </c>
      <c r="B103" s="2">
        <v>2</v>
      </c>
      <c r="C103" s="2" t="s">
        <v>26</v>
      </c>
      <c r="D103" s="2">
        <v>11</v>
      </c>
      <c r="E103" s="2" t="s">
        <v>349</v>
      </c>
      <c r="F103" s="2">
        <v>3</v>
      </c>
      <c r="G103" s="2">
        <v>1</v>
      </c>
      <c r="H103" s="2">
        <v>1</v>
      </c>
      <c r="I103" s="2">
        <v>211</v>
      </c>
      <c r="J103" s="2">
        <v>72</v>
      </c>
      <c r="K103" s="101">
        <v>0</v>
      </c>
      <c r="L103" s="2">
        <v>1</v>
      </c>
      <c r="M103" s="2">
        <v>0</v>
      </c>
      <c r="N103" s="2">
        <v>0</v>
      </c>
      <c r="O103" s="2">
        <v>0</v>
      </c>
      <c r="P103" s="2">
        <v>1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1</v>
      </c>
      <c r="AA103" s="2">
        <v>0</v>
      </c>
      <c r="AB103" s="2">
        <v>0</v>
      </c>
      <c r="AC103" s="2">
        <v>1</v>
      </c>
      <c r="AD103" s="2">
        <v>1</v>
      </c>
      <c r="AE103" s="2">
        <v>5</v>
      </c>
      <c r="AF103" s="2">
        <v>1</v>
      </c>
      <c r="AG103" s="2">
        <v>2</v>
      </c>
      <c r="AH103" s="2">
        <v>1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1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101">
        <v>1</v>
      </c>
      <c r="BD103" s="2">
        <v>1</v>
      </c>
      <c r="BE103" s="2">
        <v>6</v>
      </c>
      <c r="BF103" s="2">
        <v>4</v>
      </c>
      <c r="BG103" s="2">
        <v>1</v>
      </c>
      <c r="BH103" s="103">
        <v>2</v>
      </c>
      <c r="BI103" s="2">
        <v>102</v>
      </c>
    </row>
    <row r="104" spans="1:61" x14ac:dyDescent="0.35">
      <c r="A104" s="2">
        <v>98</v>
      </c>
      <c r="B104" s="2">
        <v>2</v>
      </c>
      <c r="C104" s="2" t="s">
        <v>26</v>
      </c>
      <c r="D104" s="2">
        <v>11</v>
      </c>
      <c r="E104" s="2" t="s">
        <v>349</v>
      </c>
      <c r="F104" s="2">
        <v>2</v>
      </c>
      <c r="G104" s="2">
        <v>1</v>
      </c>
      <c r="H104" s="2">
        <v>1</v>
      </c>
      <c r="I104" s="2">
        <v>211</v>
      </c>
      <c r="J104" s="2">
        <v>72</v>
      </c>
      <c r="K104" s="101">
        <v>0</v>
      </c>
      <c r="L104" s="2">
        <v>1</v>
      </c>
      <c r="M104" s="2">
        <v>0</v>
      </c>
      <c r="N104" s="2">
        <v>0</v>
      </c>
      <c r="O104" s="2">
        <v>0</v>
      </c>
      <c r="P104" s="2">
        <v>1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1</v>
      </c>
      <c r="AA104" s="2">
        <v>0</v>
      </c>
      <c r="AB104" s="2">
        <v>0</v>
      </c>
      <c r="AC104" s="101">
        <v>1</v>
      </c>
      <c r="AD104" s="2">
        <v>1</v>
      </c>
      <c r="AE104" s="2">
        <v>2</v>
      </c>
      <c r="AF104" s="2">
        <v>2</v>
      </c>
      <c r="AG104" s="2">
        <v>2</v>
      </c>
      <c r="AH104" s="2">
        <v>1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1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101">
        <v>1</v>
      </c>
      <c r="BD104" s="2">
        <v>1</v>
      </c>
      <c r="BE104" s="2">
        <v>3</v>
      </c>
      <c r="BF104" s="2">
        <v>4</v>
      </c>
      <c r="BG104" s="2">
        <v>1</v>
      </c>
      <c r="BH104" s="103">
        <v>2</v>
      </c>
      <c r="BI104" s="2">
        <v>102</v>
      </c>
    </row>
    <row r="105" spans="1:61" x14ac:dyDescent="0.35">
      <c r="A105" s="2">
        <v>99</v>
      </c>
      <c r="B105" s="2">
        <v>2</v>
      </c>
      <c r="C105" s="2" t="s">
        <v>26</v>
      </c>
      <c r="D105" s="2">
        <v>11</v>
      </c>
      <c r="E105" s="2" t="s">
        <v>349</v>
      </c>
      <c r="F105" s="2">
        <v>2</v>
      </c>
      <c r="G105" s="2">
        <v>1</v>
      </c>
      <c r="H105" s="2">
        <v>1</v>
      </c>
      <c r="I105" s="2">
        <v>170</v>
      </c>
      <c r="J105" s="2">
        <v>17.600000000000001</v>
      </c>
      <c r="K105" s="101">
        <v>0</v>
      </c>
      <c r="L105" s="2">
        <v>1</v>
      </c>
      <c r="M105" s="2">
        <v>0</v>
      </c>
      <c r="N105" s="2">
        <v>0</v>
      </c>
      <c r="O105" s="2">
        <v>0</v>
      </c>
      <c r="P105" s="2">
        <v>1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1</v>
      </c>
      <c r="AA105" s="2">
        <v>0</v>
      </c>
      <c r="AB105" s="2">
        <v>0</v>
      </c>
      <c r="AC105" s="2">
        <v>1</v>
      </c>
      <c r="AD105" s="2">
        <v>1</v>
      </c>
      <c r="AE105" s="2">
        <v>3</v>
      </c>
      <c r="AF105" s="2">
        <v>2</v>
      </c>
      <c r="AG105" s="2">
        <v>2</v>
      </c>
      <c r="AH105" s="2">
        <v>1</v>
      </c>
      <c r="AI105" s="2">
        <v>0</v>
      </c>
      <c r="AJ105" s="2">
        <v>0</v>
      </c>
      <c r="AK105" s="2">
        <v>1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1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101">
        <v>1</v>
      </c>
      <c r="BD105" s="2">
        <v>1</v>
      </c>
      <c r="BE105" s="2">
        <v>4</v>
      </c>
      <c r="BF105" s="2">
        <v>4</v>
      </c>
      <c r="BG105" s="2">
        <v>1</v>
      </c>
      <c r="BH105" s="103">
        <v>2</v>
      </c>
      <c r="BI105" s="2">
        <v>114</v>
      </c>
    </row>
    <row r="106" spans="1:61" x14ac:dyDescent="0.35">
      <c r="A106" s="2">
        <v>100</v>
      </c>
      <c r="B106" s="2">
        <v>2</v>
      </c>
      <c r="C106" s="2" t="s">
        <v>26</v>
      </c>
      <c r="D106" s="2">
        <v>11</v>
      </c>
      <c r="E106" s="2" t="s">
        <v>349</v>
      </c>
      <c r="F106" s="2">
        <v>2</v>
      </c>
      <c r="G106" s="2">
        <v>1</v>
      </c>
      <c r="H106" s="2">
        <v>1</v>
      </c>
      <c r="I106" s="2">
        <v>170</v>
      </c>
      <c r="J106" s="2">
        <v>17.600000000000001</v>
      </c>
      <c r="K106" s="101">
        <v>0</v>
      </c>
      <c r="L106" s="2">
        <v>1</v>
      </c>
      <c r="M106" s="2">
        <v>0</v>
      </c>
      <c r="N106" s="2">
        <v>0</v>
      </c>
      <c r="O106" s="2">
        <v>0</v>
      </c>
      <c r="P106" s="2">
        <v>1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1</v>
      </c>
      <c r="AA106" s="2">
        <v>0</v>
      </c>
      <c r="AB106" s="2">
        <v>0</v>
      </c>
      <c r="AC106" s="101">
        <v>1</v>
      </c>
      <c r="AD106" s="2">
        <v>1</v>
      </c>
      <c r="AE106" s="2">
        <v>5</v>
      </c>
      <c r="AF106" s="2">
        <v>0</v>
      </c>
      <c r="AG106" s="2">
        <v>3</v>
      </c>
      <c r="AH106" s="2">
        <v>1</v>
      </c>
      <c r="AI106" s="2">
        <v>0</v>
      </c>
      <c r="AJ106" s="2">
        <v>0</v>
      </c>
      <c r="AK106" s="2">
        <v>1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1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101">
        <v>1</v>
      </c>
      <c r="BD106" s="2">
        <v>1</v>
      </c>
      <c r="BE106" s="2">
        <v>6</v>
      </c>
      <c r="BF106" s="2">
        <v>4</v>
      </c>
      <c r="BG106" s="2">
        <v>1</v>
      </c>
      <c r="BH106" s="103">
        <v>2</v>
      </c>
      <c r="BI106" s="2">
        <v>99</v>
      </c>
    </row>
    <row r="107" spans="1:61" x14ac:dyDescent="0.35">
      <c r="A107" s="2">
        <v>101</v>
      </c>
      <c r="B107" s="2">
        <v>2</v>
      </c>
      <c r="C107" s="2" t="s">
        <v>26</v>
      </c>
      <c r="D107" s="2">
        <v>11</v>
      </c>
      <c r="E107" s="2" t="s">
        <v>349</v>
      </c>
      <c r="F107" s="2">
        <v>2</v>
      </c>
      <c r="G107" s="2">
        <v>1</v>
      </c>
      <c r="H107" s="2">
        <v>1</v>
      </c>
      <c r="I107" s="2">
        <v>170</v>
      </c>
      <c r="J107" s="2">
        <v>17.600000000000001</v>
      </c>
      <c r="K107" s="101">
        <v>0</v>
      </c>
      <c r="L107" s="2">
        <v>1</v>
      </c>
      <c r="M107" s="2">
        <v>0</v>
      </c>
      <c r="N107" s="2">
        <v>0</v>
      </c>
      <c r="O107" s="2">
        <v>0</v>
      </c>
      <c r="P107" s="2">
        <v>1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1</v>
      </c>
      <c r="AA107" s="2">
        <v>0</v>
      </c>
      <c r="AB107" s="2">
        <v>0</v>
      </c>
      <c r="AC107" s="2">
        <v>1</v>
      </c>
      <c r="AD107" s="2">
        <v>1</v>
      </c>
      <c r="AE107" s="2">
        <v>4</v>
      </c>
      <c r="AF107" s="2">
        <v>2</v>
      </c>
      <c r="AG107" s="2">
        <v>2</v>
      </c>
      <c r="AH107" s="2">
        <v>1</v>
      </c>
      <c r="AI107" s="2">
        <v>0</v>
      </c>
      <c r="AJ107" s="2">
        <v>0</v>
      </c>
      <c r="AK107" s="2">
        <v>1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1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101">
        <v>1</v>
      </c>
      <c r="BD107" s="2">
        <v>1</v>
      </c>
      <c r="BE107" s="2">
        <v>5</v>
      </c>
      <c r="BF107" s="2">
        <v>4</v>
      </c>
      <c r="BG107" s="2">
        <v>1</v>
      </c>
      <c r="BH107" s="103">
        <v>2</v>
      </c>
      <c r="BI107" s="2">
        <v>103</v>
      </c>
    </row>
    <row r="108" spans="1:61" x14ac:dyDescent="0.35">
      <c r="A108" s="2">
        <v>102</v>
      </c>
      <c r="B108" s="2">
        <v>2</v>
      </c>
      <c r="C108" s="2" t="s">
        <v>26</v>
      </c>
      <c r="D108" s="2">
        <v>11</v>
      </c>
      <c r="E108" s="2" t="s">
        <v>349</v>
      </c>
      <c r="F108" s="2">
        <v>2</v>
      </c>
      <c r="G108" s="2">
        <v>1</v>
      </c>
      <c r="H108" s="2">
        <v>1</v>
      </c>
      <c r="I108" s="2">
        <v>189</v>
      </c>
      <c r="J108" s="2">
        <v>30.1</v>
      </c>
      <c r="K108" s="101">
        <v>0</v>
      </c>
      <c r="L108" s="2">
        <v>1</v>
      </c>
      <c r="M108" s="2">
        <v>0</v>
      </c>
      <c r="N108" s="2">
        <v>0</v>
      </c>
      <c r="O108" s="2">
        <v>0</v>
      </c>
      <c r="P108" s="2">
        <v>1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1</v>
      </c>
      <c r="AA108" s="2">
        <v>0</v>
      </c>
      <c r="AB108" s="2">
        <v>0</v>
      </c>
      <c r="AC108" s="101">
        <v>1</v>
      </c>
      <c r="AD108" s="2">
        <v>1</v>
      </c>
      <c r="AE108" s="2">
        <v>5</v>
      </c>
      <c r="AF108" s="2">
        <v>1</v>
      </c>
      <c r="AG108" s="2">
        <v>2</v>
      </c>
      <c r="AH108" s="2">
        <v>1</v>
      </c>
      <c r="AI108" s="2">
        <v>0</v>
      </c>
      <c r="AJ108" s="2">
        <v>0</v>
      </c>
      <c r="AK108" s="2">
        <v>1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1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101">
        <v>1</v>
      </c>
      <c r="BD108" s="2">
        <v>1</v>
      </c>
      <c r="BE108" s="2">
        <v>6</v>
      </c>
      <c r="BF108" s="2">
        <v>4</v>
      </c>
      <c r="BG108" s="2">
        <v>1</v>
      </c>
      <c r="BH108" s="103">
        <v>2</v>
      </c>
      <c r="BI108" s="2">
        <v>109</v>
      </c>
    </row>
    <row r="109" spans="1:61" x14ac:dyDescent="0.35">
      <c r="A109" s="2">
        <v>103</v>
      </c>
      <c r="B109" s="2">
        <v>2</v>
      </c>
      <c r="C109" s="2" t="s">
        <v>26</v>
      </c>
      <c r="D109" s="2">
        <v>11</v>
      </c>
      <c r="E109" s="2" t="s">
        <v>349</v>
      </c>
      <c r="F109" s="2">
        <v>2</v>
      </c>
      <c r="G109" s="2">
        <v>1</v>
      </c>
      <c r="H109" s="2">
        <v>1</v>
      </c>
      <c r="I109" s="2">
        <v>189</v>
      </c>
      <c r="J109" s="2">
        <v>30.1</v>
      </c>
      <c r="K109" s="101">
        <v>0</v>
      </c>
      <c r="L109" s="2">
        <v>1</v>
      </c>
      <c r="M109" s="2">
        <v>0</v>
      </c>
      <c r="N109" s="2">
        <v>0</v>
      </c>
      <c r="O109" s="2">
        <v>0</v>
      </c>
      <c r="P109" s="2">
        <v>1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1</v>
      </c>
      <c r="AA109" s="2">
        <v>0</v>
      </c>
      <c r="AB109" s="2">
        <v>0</v>
      </c>
      <c r="AC109" s="2">
        <v>1</v>
      </c>
      <c r="AD109" s="2">
        <v>1</v>
      </c>
      <c r="AE109" s="2">
        <v>3</v>
      </c>
      <c r="AF109" s="2">
        <v>3</v>
      </c>
      <c r="AG109" s="2">
        <v>2</v>
      </c>
      <c r="AH109" s="2">
        <v>1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1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101">
        <v>1</v>
      </c>
      <c r="BD109" s="2">
        <v>1</v>
      </c>
      <c r="BE109" s="2">
        <v>4</v>
      </c>
      <c r="BF109" s="2">
        <v>4</v>
      </c>
      <c r="BG109" s="2">
        <v>1</v>
      </c>
      <c r="BH109" s="103">
        <v>2</v>
      </c>
      <c r="BI109" s="2">
        <v>105</v>
      </c>
    </row>
    <row r="110" spans="1:61" x14ac:dyDescent="0.35">
      <c r="A110" s="2">
        <v>104</v>
      </c>
      <c r="B110" s="2">
        <v>2</v>
      </c>
      <c r="C110" s="2" t="s">
        <v>26</v>
      </c>
      <c r="D110" s="2">
        <v>11</v>
      </c>
      <c r="E110" s="2" t="s">
        <v>349</v>
      </c>
      <c r="F110" s="2">
        <v>1</v>
      </c>
      <c r="G110" s="2">
        <v>1</v>
      </c>
      <c r="H110" s="2">
        <v>1</v>
      </c>
      <c r="I110" s="2">
        <v>164</v>
      </c>
      <c r="J110" s="2">
        <v>95.9</v>
      </c>
      <c r="K110" s="101">
        <v>0</v>
      </c>
      <c r="L110" s="2">
        <v>1</v>
      </c>
      <c r="M110" s="2">
        <v>0</v>
      </c>
      <c r="N110" s="2">
        <v>0</v>
      </c>
      <c r="O110" s="2">
        <v>0</v>
      </c>
      <c r="P110" s="2">
        <v>1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1</v>
      </c>
      <c r="AA110" s="2">
        <v>0</v>
      </c>
      <c r="AB110" s="2">
        <v>0</v>
      </c>
      <c r="AC110" s="101">
        <v>1</v>
      </c>
      <c r="AD110" s="2">
        <v>1</v>
      </c>
      <c r="AE110" s="2">
        <v>4</v>
      </c>
      <c r="AF110" s="2">
        <v>1</v>
      </c>
      <c r="AG110" s="2">
        <v>2</v>
      </c>
      <c r="AH110" s="2">
        <v>1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1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101">
        <v>1</v>
      </c>
      <c r="BD110" s="2">
        <v>1</v>
      </c>
      <c r="BE110" s="2">
        <v>6</v>
      </c>
      <c r="BF110" s="2">
        <v>4</v>
      </c>
      <c r="BG110" s="2">
        <v>1</v>
      </c>
      <c r="BH110" s="103">
        <v>2</v>
      </c>
      <c r="BI110" s="2">
        <v>100</v>
      </c>
    </row>
    <row r="111" spans="1:61" x14ac:dyDescent="0.35">
      <c r="A111" s="2">
        <v>105</v>
      </c>
      <c r="B111" s="2">
        <v>2</v>
      </c>
      <c r="C111" s="2" t="s">
        <v>26</v>
      </c>
      <c r="D111" s="2">
        <v>12</v>
      </c>
      <c r="E111" s="2" t="s">
        <v>330</v>
      </c>
      <c r="F111" s="2">
        <v>3</v>
      </c>
      <c r="G111" s="2">
        <v>1</v>
      </c>
      <c r="H111" s="2">
        <v>1</v>
      </c>
      <c r="I111" s="2">
        <v>189</v>
      </c>
      <c r="J111" s="2">
        <v>25.3</v>
      </c>
      <c r="K111" s="101">
        <v>0</v>
      </c>
      <c r="L111" s="2">
        <v>1</v>
      </c>
      <c r="M111" s="2">
        <v>0</v>
      </c>
      <c r="N111" s="2">
        <v>0</v>
      </c>
      <c r="O111" s="2">
        <v>0</v>
      </c>
      <c r="P111" s="2">
        <v>1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1</v>
      </c>
      <c r="Z111" s="2">
        <v>0</v>
      </c>
      <c r="AA111" s="2">
        <v>0</v>
      </c>
      <c r="AB111" s="2">
        <v>0</v>
      </c>
      <c r="AC111" s="101">
        <v>0</v>
      </c>
      <c r="AD111" s="2">
        <v>1</v>
      </c>
      <c r="AE111" s="2">
        <v>3</v>
      </c>
      <c r="AF111" s="2">
        <v>1</v>
      </c>
      <c r="AG111" s="2">
        <v>2</v>
      </c>
      <c r="AH111" s="2">
        <v>1</v>
      </c>
      <c r="AI111" s="2">
        <v>0</v>
      </c>
      <c r="AJ111" s="2">
        <v>0</v>
      </c>
      <c r="AK111" s="2">
        <v>1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1</v>
      </c>
      <c r="BB111" s="2">
        <v>0</v>
      </c>
      <c r="BC111" s="101">
        <v>0</v>
      </c>
      <c r="BD111" s="2">
        <v>1</v>
      </c>
      <c r="BE111" s="2">
        <v>5</v>
      </c>
      <c r="BF111" s="2">
        <v>1</v>
      </c>
      <c r="BG111" s="2">
        <v>1</v>
      </c>
      <c r="BH111" s="103">
        <v>2</v>
      </c>
      <c r="BI111" s="2">
        <v>91</v>
      </c>
    </row>
    <row r="112" spans="1:61" x14ac:dyDescent="0.35">
      <c r="A112" s="2">
        <v>106</v>
      </c>
      <c r="B112" s="2">
        <v>2</v>
      </c>
      <c r="C112" s="2" t="s">
        <v>26</v>
      </c>
      <c r="D112" s="2">
        <v>12</v>
      </c>
      <c r="E112" s="2" t="s">
        <v>330</v>
      </c>
      <c r="F112" s="2">
        <v>3</v>
      </c>
      <c r="G112" s="2">
        <v>1</v>
      </c>
      <c r="H112" s="2">
        <v>1</v>
      </c>
      <c r="I112" s="2">
        <v>164</v>
      </c>
      <c r="J112" s="2">
        <v>51</v>
      </c>
      <c r="K112" s="101">
        <v>0</v>
      </c>
      <c r="L112" s="2">
        <v>1</v>
      </c>
      <c r="M112" s="2">
        <v>0</v>
      </c>
      <c r="N112" s="2">
        <v>0</v>
      </c>
      <c r="O112" s="2">
        <v>0</v>
      </c>
      <c r="P112" s="2">
        <v>1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1</v>
      </c>
      <c r="Z112" s="2">
        <v>0</v>
      </c>
      <c r="AA112" s="2">
        <v>0</v>
      </c>
      <c r="AB112" s="2">
        <v>0</v>
      </c>
      <c r="AC112" s="101">
        <v>0</v>
      </c>
      <c r="AD112" s="2">
        <v>1</v>
      </c>
      <c r="AE112" s="2">
        <v>3</v>
      </c>
      <c r="AF112" s="2">
        <v>2</v>
      </c>
      <c r="AG112" s="2">
        <v>2</v>
      </c>
      <c r="AH112" s="2">
        <v>1</v>
      </c>
      <c r="AI112" s="2">
        <v>0</v>
      </c>
      <c r="AJ112" s="2">
        <v>0</v>
      </c>
      <c r="AK112" s="2">
        <v>1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1</v>
      </c>
      <c r="BB112" s="2">
        <v>0</v>
      </c>
      <c r="BC112" s="101">
        <v>0</v>
      </c>
      <c r="BD112" s="2">
        <v>1</v>
      </c>
      <c r="BE112" s="2">
        <v>4</v>
      </c>
      <c r="BF112" s="2">
        <v>2</v>
      </c>
      <c r="BG112" s="2">
        <v>1</v>
      </c>
      <c r="BH112" s="103">
        <v>2</v>
      </c>
      <c r="BI112" s="2">
        <v>99</v>
      </c>
    </row>
    <row r="113" spans="1:61" x14ac:dyDescent="0.35">
      <c r="A113" s="2">
        <v>107</v>
      </c>
      <c r="B113" s="2">
        <v>2</v>
      </c>
      <c r="C113" s="2" t="s">
        <v>26</v>
      </c>
      <c r="D113" s="2">
        <v>12</v>
      </c>
      <c r="E113" s="2" t="s">
        <v>330</v>
      </c>
      <c r="F113" s="2">
        <v>3</v>
      </c>
      <c r="G113" s="2">
        <v>1</v>
      </c>
      <c r="H113" s="2">
        <v>1</v>
      </c>
      <c r="I113" s="2">
        <v>164</v>
      </c>
      <c r="J113" s="2">
        <v>51</v>
      </c>
      <c r="K113" s="101">
        <v>0</v>
      </c>
      <c r="L113" s="2">
        <v>1</v>
      </c>
      <c r="M113" s="2">
        <v>0</v>
      </c>
      <c r="N113" s="2">
        <v>0</v>
      </c>
      <c r="O113" s="2">
        <v>0</v>
      </c>
      <c r="P113" s="2">
        <v>1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1</v>
      </c>
      <c r="Z113" s="2">
        <v>0</v>
      </c>
      <c r="AA113" s="2">
        <v>0</v>
      </c>
      <c r="AB113" s="2">
        <v>0</v>
      </c>
      <c r="AC113" s="101">
        <v>0</v>
      </c>
      <c r="AD113" s="2">
        <v>1</v>
      </c>
      <c r="AE113" s="2">
        <v>7</v>
      </c>
      <c r="AF113" s="2">
        <v>1</v>
      </c>
      <c r="AG113" s="2">
        <v>2</v>
      </c>
      <c r="AH113" s="2">
        <v>1</v>
      </c>
      <c r="AI113" s="2">
        <v>0</v>
      </c>
      <c r="AJ113" s="2">
        <v>0</v>
      </c>
      <c r="AK113" s="2">
        <v>1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1</v>
      </c>
      <c r="BB113" s="2">
        <v>0</v>
      </c>
      <c r="BC113" s="101">
        <v>0</v>
      </c>
      <c r="BD113" s="2">
        <v>1</v>
      </c>
      <c r="BE113" s="2">
        <v>7</v>
      </c>
      <c r="BF113" s="2">
        <v>2</v>
      </c>
      <c r="BG113" s="2">
        <v>1</v>
      </c>
      <c r="BH113" s="103">
        <v>2</v>
      </c>
      <c r="BI113" s="2">
        <v>91</v>
      </c>
    </row>
    <row r="114" spans="1:61" x14ac:dyDescent="0.35">
      <c r="A114" s="2">
        <v>108</v>
      </c>
      <c r="B114" s="2">
        <v>2</v>
      </c>
      <c r="C114" s="2" t="s">
        <v>26</v>
      </c>
      <c r="D114" s="2">
        <v>12</v>
      </c>
      <c r="E114" s="2" t="s">
        <v>330</v>
      </c>
      <c r="F114" s="2">
        <v>3</v>
      </c>
      <c r="G114" s="2">
        <v>1</v>
      </c>
      <c r="H114" s="2">
        <v>1</v>
      </c>
      <c r="I114" s="2">
        <v>164</v>
      </c>
      <c r="J114" s="2">
        <v>51</v>
      </c>
      <c r="K114" s="101">
        <v>0</v>
      </c>
      <c r="L114" s="2">
        <v>1</v>
      </c>
      <c r="M114" s="2">
        <v>0</v>
      </c>
      <c r="N114" s="2">
        <v>0</v>
      </c>
      <c r="O114" s="2">
        <v>0</v>
      </c>
      <c r="P114" s="2">
        <v>1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1</v>
      </c>
      <c r="Z114" s="2">
        <v>0</v>
      </c>
      <c r="AA114" s="2">
        <v>0</v>
      </c>
      <c r="AB114" s="2">
        <v>0</v>
      </c>
      <c r="AC114" s="101">
        <v>0</v>
      </c>
      <c r="AD114" s="2">
        <v>1</v>
      </c>
      <c r="AE114" s="2">
        <v>5</v>
      </c>
      <c r="AF114" s="2">
        <v>1</v>
      </c>
      <c r="AG114" s="2">
        <v>2</v>
      </c>
      <c r="AH114" s="2">
        <v>1</v>
      </c>
      <c r="AI114" s="2">
        <v>0</v>
      </c>
      <c r="AJ114" s="2">
        <v>0</v>
      </c>
      <c r="AK114" s="2">
        <v>1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1</v>
      </c>
      <c r="BB114" s="2">
        <v>0</v>
      </c>
      <c r="BC114" s="101">
        <v>0</v>
      </c>
      <c r="BD114" s="2">
        <v>1</v>
      </c>
      <c r="BE114" s="2">
        <v>6</v>
      </c>
      <c r="BF114" s="2">
        <v>2</v>
      </c>
      <c r="BG114" s="2">
        <v>1</v>
      </c>
      <c r="BH114" s="103">
        <v>2</v>
      </c>
      <c r="BI114" s="2">
        <v>94</v>
      </c>
    </row>
    <row r="115" spans="1:61" x14ac:dyDescent="0.35">
      <c r="A115" s="2">
        <v>109</v>
      </c>
      <c r="B115" s="2">
        <v>2</v>
      </c>
      <c r="C115" s="2" t="s">
        <v>26</v>
      </c>
      <c r="D115" s="2">
        <v>12</v>
      </c>
      <c r="E115" s="2" t="s">
        <v>330</v>
      </c>
      <c r="F115" s="2">
        <v>3</v>
      </c>
      <c r="G115" s="2">
        <v>1</v>
      </c>
      <c r="H115" s="2">
        <v>1</v>
      </c>
      <c r="I115" s="2">
        <v>164</v>
      </c>
      <c r="J115" s="2">
        <v>30.4</v>
      </c>
      <c r="K115" s="101">
        <v>0</v>
      </c>
      <c r="L115" s="2">
        <v>1</v>
      </c>
      <c r="M115" s="2">
        <v>0</v>
      </c>
      <c r="N115" s="2">
        <v>0</v>
      </c>
      <c r="O115" s="2">
        <v>0</v>
      </c>
      <c r="P115" s="2">
        <v>1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1</v>
      </c>
      <c r="Z115" s="2">
        <v>0</v>
      </c>
      <c r="AA115" s="2">
        <v>0</v>
      </c>
      <c r="AB115" s="2">
        <v>0</v>
      </c>
      <c r="AC115" s="101">
        <v>0</v>
      </c>
      <c r="AD115" s="2">
        <v>1</v>
      </c>
      <c r="AE115" s="2">
        <v>4</v>
      </c>
      <c r="AF115" s="2">
        <v>1</v>
      </c>
      <c r="AG115" s="2">
        <v>2</v>
      </c>
      <c r="AH115" s="2">
        <v>1</v>
      </c>
      <c r="AI115" s="2">
        <v>0</v>
      </c>
      <c r="AJ115" s="2">
        <v>0</v>
      </c>
      <c r="AK115" s="2">
        <v>1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1</v>
      </c>
      <c r="BB115" s="2">
        <v>0</v>
      </c>
      <c r="BC115" s="101">
        <v>0</v>
      </c>
      <c r="BD115" s="2">
        <v>1</v>
      </c>
      <c r="BE115" s="2">
        <v>5</v>
      </c>
      <c r="BF115" s="2">
        <v>2</v>
      </c>
      <c r="BG115" s="2">
        <v>1</v>
      </c>
      <c r="BH115" s="103">
        <v>2</v>
      </c>
      <c r="BI115" s="2">
        <v>98</v>
      </c>
    </row>
    <row r="116" spans="1:61" x14ac:dyDescent="0.35">
      <c r="A116" s="2">
        <v>110</v>
      </c>
      <c r="B116" s="2">
        <v>2</v>
      </c>
      <c r="C116" s="2" t="s">
        <v>26</v>
      </c>
      <c r="D116" s="2">
        <v>12</v>
      </c>
      <c r="E116" s="2" t="s">
        <v>330</v>
      </c>
      <c r="F116" s="2">
        <v>3</v>
      </c>
      <c r="G116" s="2">
        <v>1</v>
      </c>
      <c r="H116" s="2">
        <v>1</v>
      </c>
      <c r="I116" s="2">
        <v>164</v>
      </c>
      <c r="J116" s="2">
        <v>30.4</v>
      </c>
      <c r="K116" s="101">
        <v>0</v>
      </c>
      <c r="L116" s="2">
        <v>1</v>
      </c>
      <c r="M116" s="2">
        <v>0</v>
      </c>
      <c r="N116" s="2">
        <v>0</v>
      </c>
      <c r="O116" s="2">
        <v>0</v>
      </c>
      <c r="P116" s="2">
        <v>1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1</v>
      </c>
      <c r="Z116" s="2">
        <v>0</v>
      </c>
      <c r="AA116" s="2">
        <v>0</v>
      </c>
      <c r="AB116" s="2">
        <v>0</v>
      </c>
      <c r="AC116" s="101">
        <v>0</v>
      </c>
      <c r="AD116" s="2">
        <v>1</v>
      </c>
      <c r="AE116" s="2">
        <v>4</v>
      </c>
      <c r="AF116" s="2">
        <v>1</v>
      </c>
      <c r="AG116" s="2">
        <v>2</v>
      </c>
      <c r="AH116" s="2">
        <v>1</v>
      </c>
      <c r="AI116" s="2">
        <v>0</v>
      </c>
      <c r="AJ116" s="2">
        <v>0</v>
      </c>
      <c r="AK116" s="2">
        <v>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1</v>
      </c>
      <c r="BB116" s="2">
        <v>0</v>
      </c>
      <c r="BC116" s="101">
        <v>0</v>
      </c>
      <c r="BD116" s="2">
        <v>1</v>
      </c>
      <c r="BE116" s="2">
        <v>4</v>
      </c>
      <c r="BF116" s="2">
        <v>2</v>
      </c>
      <c r="BG116" s="2">
        <v>1</v>
      </c>
      <c r="BH116" s="103">
        <v>2</v>
      </c>
      <c r="BI116" s="2">
        <v>91</v>
      </c>
    </row>
    <row r="117" spans="1:61" x14ac:dyDescent="0.35">
      <c r="A117" s="2">
        <v>111</v>
      </c>
      <c r="B117" s="2">
        <v>2</v>
      </c>
      <c r="C117" s="2" t="s">
        <v>26</v>
      </c>
      <c r="D117" s="2">
        <v>12</v>
      </c>
      <c r="E117" s="2" t="s">
        <v>330</v>
      </c>
      <c r="F117" s="2">
        <v>3</v>
      </c>
      <c r="G117" s="2">
        <v>1</v>
      </c>
      <c r="H117" s="2">
        <v>1</v>
      </c>
      <c r="I117" s="2">
        <v>164</v>
      </c>
      <c r="J117" s="2">
        <v>30.4</v>
      </c>
      <c r="K117" s="101">
        <v>0</v>
      </c>
      <c r="L117" s="2">
        <v>1</v>
      </c>
      <c r="M117" s="2">
        <v>0</v>
      </c>
      <c r="N117" s="2">
        <v>0</v>
      </c>
      <c r="O117" s="2">
        <v>0</v>
      </c>
      <c r="P117" s="2">
        <v>1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1</v>
      </c>
      <c r="Z117" s="2">
        <v>0</v>
      </c>
      <c r="AA117" s="2">
        <v>0</v>
      </c>
      <c r="AB117" s="2">
        <v>0</v>
      </c>
      <c r="AC117" s="101">
        <v>0</v>
      </c>
      <c r="AD117" s="2">
        <v>1</v>
      </c>
      <c r="AE117" s="2">
        <v>4</v>
      </c>
      <c r="AF117" s="2">
        <v>0</v>
      </c>
      <c r="AG117" s="2">
        <v>2</v>
      </c>
      <c r="AH117" s="2">
        <v>1</v>
      </c>
      <c r="AI117" s="2">
        <v>0</v>
      </c>
      <c r="AJ117" s="2">
        <v>0</v>
      </c>
      <c r="AK117" s="2">
        <v>1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1</v>
      </c>
      <c r="BB117" s="2">
        <v>0</v>
      </c>
      <c r="BC117" s="101">
        <v>0</v>
      </c>
      <c r="BD117" s="2">
        <v>1</v>
      </c>
      <c r="BE117" s="2">
        <v>5</v>
      </c>
      <c r="BF117" s="2">
        <v>2</v>
      </c>
      <c r="BG117" s="2">
        <v>1</v>
      </c>
      <c r="BH117" s="103">
        <v>2</v>
      </c>
      <c r="BI117" s="2">
        <v>91</v>
      </c>
    </row>
    <row r="118" spans="1:61" x14ac:dyDescent="0.35">
      <c r="A118" s="2">
        <v>112</v>
      </c>
      <c r="B118" s="2">
        <v>2</v>
      </c>
      <c r="C118" s="2" t="s">
        <v>26</v>
      </c>
      <c r="D118" s="2">
        <v>12</v>
      </c>
      <c r="E118" s="2" t="s">
        <v>330</v>
      </c>
      <c r="F118" s="2">
        <v>3</v>
      </c>
      <c r="G118" s="2">
        <v>1</v>
      </c>
      <c r="H118" s="2">
        <v>1</v>
      </c>
      <c r="I118" s="2">
        <v>164</v>
      </c>
      <c r="J118" s="2">
        <v>30.4</v>
      </c>
      <c r="K118" s="101">
        <v>0</v>
      </c>
      <c r="L118" s="2">
        <v>1</v>
      </c>
      <c r="M118" s="2">
        <v>0</v>
      </c>
      <c r="N118" s="2">
        <v>0</v>
      </c>
      <c r="O118" s="2">
        <v>0</v>
      </c>
      <c r="P118" s="2">
        <v>1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1</v>
      </c>
      <c r="Z118" s="2">
        <v>0</v>
      </c>
      <c r="AA118" s="2">
        <v>0</v>
      </c>
      <c r="AB118" s="2">
        <v>0</v>
      </c>
      <c r="AC118" s="101">
        <v>0</v>
      </c>
      <c r="AD118" s="2">
        <v>1</v>
      </c>
      <c r="AE118" s="2">
        <v>3</v>
      </c>
      <c r="AF118" s="2">
        <v>1</v>
      </c>
      <c r="AG118" s="2">
        <v>2</v>
      </c>
      <c r="AH118" s="2">
        <v>1</v>
      </c>
      <c r="AI118" s="2">
        <v>0</v>
      </c>
      <c r="AJ118" s="2">
        <v>0</v>
      </c>
      <c r="AK118" s="2">
        <v>1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1</v>
      </c>
      <c r="BB118" s="2">
        <v>0</v>
      </c>
      <c r="BC118" s="101">
        <v>0</v>
      </c>
      <c r="BD118" s="2">
        <v>1</v>
      </c>
      <c r="BE118" s="2">
        <v>4</v>
      </c>
      <c r="BF118" s="2">
        <v>1</v>
      </c>
      <c r="BG118" s="2">
        <v>1</v>
      </c>
      <c r="BH118" s="103">
        <v>2</v>
      </c>
      <c r="BI118" s="2">
        <v>103</v>
      </c>
    </row>
    <row r="119" spans="1:61" x14ac:dyDescent="0.35">
      <c r="A119" s="2">
        <v>113</v>
      </c>
      <c r="B119" s="2">
        <v>2</v>
      </c>
      <c r="C119" s="2" t="s">
        <v>26</v>
      </c>
      <c r="D119" s="2">
        <v>12</v>
      </c>
      <c r="E119" s="2" t="s">
        <v>330</v>
      </c>
      <c r="F119" s="2">
        <v>3</v>
      </c>
      <c r="G119" s="2">
        <v>1</v>
      </c>
      <c r="H119" s="2">
        <v>1</v>
      </c>
      <c r="I119" s="2">
        <v>164</v>
      </c>
      <c r="J119" s="2">
        <v>30.4</v>
      </c>
      <c r="K119" s="101">
        <v>0</v>
      </c>
      <c r="L119" s="2">
        <v>1</v>
      </c>
      <c r="M119" s="2">
        <v>0</v>
      </c>
      <c r="N119" s="2">
        <v>0</v>
      </c>
      <c r="O119" s="2">
        <v>0</v>
      </c>
      <c r="P119" s="2">
        <v>1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1</v>
      </c>
      <c r="Z119" s="2">
        <v>0</v>
      </c>
      <c r="AA119" s="2">
        <v>0</v>
      </c>
      <c r="AB119" s="2">
        <v>0</v>
      </c>
      <c r="AC119" s="101">
        <v>0</v>
      </c>
      <c r="AD119" s="2">
        <v>1</v>
      </c>
      <c r="AE119" s="2">
        <v>2</v>
      </c>
      <c r="AF119" s="2">
        <v>2</v>
      </c>
      <c r="AG119" s="2">
        <v>2</v>
      </c>
      <c r="AH119" s="2">
        <v>1</v>
      </c>
      <c r="AI119" s="2">
        <v>0</v>
      </c>
      <c r="AJ119" s="2">
        <v>0</v>
      </c>
      <c r="AK119" s="2">
        <v>1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1</v>
      </c>
      <c r="BB119" s="2">
        <v>0</v>
      </c>
      <c r="BC119" s="101">
        <v>0</v>
      </c>
      <c r="BD119" s="2">
        <v>1</v>
      </c>
      <c r="BE119" s="2">
        <v>3</v>
      </c>
      <c r="BF119" s="2">
        <v>2</v>
      </c>
      <c r="BG119" s="2">
        <v>1</v>
      </c>
      <c r="BH119" s="103">
        <v>2</v>
      </c>
      <c r="BI119" s="2">
        <v>105</v>
      </c>
    </row>
    <row r="120" spans="1:61" x14ac:dyDescent="0.35">
      <c r="A120" s="2">
        <v>114</v>
      </c>
      <c r="B120" s="2">
        <v>2</v>
      </c>
      <c r="C120" s="2" t="s">
        <v>26</v>
      </c>
      <c r="D120" s="2">
        <v>12</v>
      </c>
      <c r="E120" s="2" t="s">
        <v>338</v>
      </c>
      <c r="F120" s="2">
        <v>3</v>
      </c>
      <c r="G120" s="2">
        <v>1</v>
      </c>
      <c r="H120" s="2">
        <v>1</v>
      </c>
      <c r="I120" s="2">
        <v>164</v>
      </c>
      <c r="J120" s="2">
        <v>30.4</v>
      </c>
      <c r="K120" s="101">
        <v>0</v>
      </c>
      <c r="L120" s="2">
        <v>1</v>
      </c>
      <c r="M120" s="2">
        <v>0</v>
      </c>
      <c r="N120" s="2">
        <v>0</v>
      </c>
      <c r="O120" s="2">
        <v>1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1</v>
      </c>
      <c r="Z120" s="2">
        <v>0</v>
      </c>
      <c r="AA120" s="2">
        <v>0</v>
      </c>
      <c r="AB120" s="2">
        <v>0</v>
      </c>
      <c r="AC120" s="101">
        <v>0</v>
      </c>
      <c r="AD120" s="2">
        <v>1</v>
      </c>
      <c r="AE120" s="2">
        <v>2</v>
      </c>
      <c r="AF120" s="2">
        <v>1</v>
      </c>
      <c r="AG120" s="2">
        <v>2</v>
      </c>
      <c r="AH120" s="2">
        <v>1</v>
      </c>
      <c r="AI120" s="2">
        <v>0</v>
      </c>
      <c r="AJ120" s="2">
        <v>1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1</v>
      </c>
      <c r="BB120" s="2">
        <v>0</v>
      </c>
      <c r="BC120" s="101">
        <v>0</v>
      </c>
      <c r="BD120" s="2">
        <v>1</v>
      </c>
      <c r="BE120" s="2">
        <v>2</v>
      </c>
      <c r="BF120" s="2">
        <v>2</v>
      </c>
      <c r="BG120" s="2">
        <v>1</v>
      </c>
      <c r="BH120" s="103">
        <v>2</v>
      </c>
      <c r="BI120" s="2">
        <v>100</v>
      </c>
    </row>
    <row r="121" spans="1:61" x14ac:dyDescent="0.35">
      <c r="A121" s="2">
        <v>115</v>
      </c>
      <c r="B121" s="2">
        <v>2</v>
      </c>
      <c r="C121" s="2" t="s">
        <v>26</v>
      </c>
      <c r="D121" s="2">
        <v>12</v>
      </c>
      <c r="E121" s="2" t="s">
        <v>330</v>
      </c>
      <c r="F121" s="2">
        <v>3</v>
      </c>
      <c r="G121" s="2">
        <v>1</v>
      </c>
      <c r="H121" s="2">
        <v>1</v>
      </c>
      <c r="I121" s="2">
        <v>164</v>
      </c>
      <c r="J121" s="2">
        <v>30.4</v>
      </c>
      <c r="K121" s="101">
        <v>0</v>
      </c>
      <c r="L121" s="2">
        <v>1</v>
      </c>
      <c r="M121" s="2">
        <v>0</v>
      </c>
      <c r="N121" s="2">
        <v>0</v>
      </c>
      <c r="O121" s="2">
        <v>0</v>
      </c>
      <c r="P121" s="2">
        <v>1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1</v>
      </c>
      <c r="Z121" s="2">
        <v>0</v>
      </c>
      <c r="AA121" s="2">
        <v>0</v>
      </c>
      <c r="AB121" s="2">
        <v>0</v>
      </c>
      <c r="AC121" s="101">
        <v>0</v>
      </c>
      <c r="AD121" s="2">
        <v>1</v>
      </c>
      <c r="AE121" s="2">
        <v>5</v>
      </c>
      <c r="AF121" s="2">
        <v>1</v>
      </c>
      <c r="AG121" s="2">
        <v>2</v>
      </c>
      <c r="AH121" s="2">
        <v>1</v>
      </c>
      <c r="AI121" s="2">
        <v>0</v>
      </c>
      <c r="AJ121" s="2">
        <v>0</v>
      </c>
      <c r="AK121" s="2">
        <v>1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1</v>
      </c>
      <c r="BB121" s="2">
        <v>0</v>
      </c>
      <c r="BC121" s="101">
        <v>0</v>
      </c>
      <c r="BD121" s="2">
        <v>1</v>
      </c>
      <c r="BE121" s="2">
        <v>5</v>
      </c>
      <c r="BF121" s="2">
        <v>1</v>
      </c>
      <c r="BG121" s="2">
        <v>1</v>
      </c>
      <c r="BH121" s="103">
        <v>2</v>
      </c>
      <c r="BI121" s="2">
        <v>83</v>
      </c>
    </row>
    <row r="122" spans="1:61" x14ac:dyDescent="0.35">
      <c r="A122" s="2">
        <v>116</v>
      </c>
      <c r="B122" s="2">
        <v>2</v>
      </c>
      <c r="C122" s="2" t="s">
        <v>26</v>
      </c>
      <c r="D122" s="2">
        <v>12</v>
      </c>
      <c r="E122" s="2" t="s">
        <v>338</v>
      </c>
      <c r="F122" s="2">
        <v>4</v>
      </c>
      <c r="G122" s="2">
        <v>1</v>
      </c>
      <c r="H122" s="2">
        <v>1</v>
      </c>
      <c r="I122" s="2">
        <v>179</v>
      </c>
      <c r="J122" s="2">
        <v>76.2</v>
      </c>
      <c r="K122" s="101">
        <v>0</v>
      </c>
      <c r="L122" s="2">
        <v>1</v>
      </c>
      <c r="M122" s="2">
        <v>0</v>
      </c>
      <c r="N122" s="2">
        <v>0</v>
      </c>
      <c r="O122" s="2">
        <v>1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1</v>
      </c>
      <c r="Z122" s="2">
        <v>0</v>
      </c>
      <c r="AA122" s="2">
        <v>0</v>
      </c>
      <c r="AB122" s="2">
        <v>0</v>
      </c>
      <c r="AC122" s="101">
        <v>0</v>
      </c>
      <c r="AD122" s="2">
        <v>1</v>
      </c>
      <c r="AE122" s="2">
        <v>3</v>
      </c>
      <c r="AF122" s="2">
        <v>0</v>
      </c>
      <c r="AG122" s="2">
        <v>2</v>
      </c>
      <c r="AH122" s="2">
        <v>1</v>
      </c>
      <c r="AI122" s="2">
        <v>0</v>
      </c>
      <c r="AJ122" s="2">
        <v>1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1</v>
      </c>
      <c r="BB122" s="2">
        <v>0</v>
      </c>
      <c r="BC122" s="101">
        <v>0</v>
      </c>
      <c r="BD122" s="2">
        <v>1</v>
      </c>
      <c r="BE122" s="2">
        <v>4</v>
      </c>
      <c r="BF122" s="2">
        <v>2</v>
      </c>
      <c r="BG122" s="2">
        <v>1</v>
      </c>
      <c r="BH122" s="103">
        <v>2</v>
      </c>
      <c r="BI122" s="2">
        <v>120</v>
      </c>
    </row>
    <row r="123" spans="1:61" x14ac:dyDescent="0.35">
      <c r="A123" s="2">
        <v>117</v>
      </c>
      <c r="B123" s="2">
        <v>2</v>
      </c>
      <c r="C123" s="2" t="s">
        <v>26</v>
      </c>
      <c r="D123" s="2">
        <v>12</v>
      </c>
      <c r="E123" s="2" t="s">
        <v>330</v>
      </c>
      <c r="F123" s="2">
        <v>2</v>
      </c>
      <c r="G123" s="2">
        <v>1</v>
      </c>
      <c r="H123" s="2">
        <v>1</v>
      </c>
      <c r="I123" s="2">
        <v>170</v>
      </c>
      <c r="J123" s="2">
        <v>34.299999999999997</v>
      </c>
      <c r="K123" s="101">
        <v>0</v>
      </c>
      <c r="L123" s="2">
        <v>1</v>
      </c>
      <c r="M123" s="2">
        <v>0</v>
      </c>
      <c r="N123" s="2">
        <v>0</v>
      </c>
      <c r="O123" s="2">
        <v>0</v>
      </c>
      <c r="P123" s="2">
        <v>1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1</v>
      </c>
      <c r="Z123" s="2">
        <v>0</v>
      </c>
      <c r="AA123" s="2">
        <v>0</v>
      </c>
      <c r="AB123" s="2">
        <v>0</v>
      </c>
      <c r="AC123" s="101">
        <v>0</v>
      </c>
      <c r="AD123" s="2">
        <v>1</v>
      </c>
      <c r="AE123" s="2">
        <v>3</v>
      </c>
      <c r="AF123" s="2">
        <v>1</v>
      </c>
      <c r="AG123" s="2">
        <v>2</v>
      </c>
      <c r="AH123" s="2">
        <v>1</v>
      </c>
      <c r="AI123" s="2">
        <v>0</v>
      </c>
      <c r="AJ123" s="2">
        <v>0</v>
      </c>
      <c r="AK123" s="2">
        <v>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1</v>
      </c>
      <c r="BB123" s="2">
        <v>0</v>
      </c>
      <c r="BC123" s="101">
        <v>0</v>
      </c>
      <c r="BD123" s="2">
        <v>1</v>
      </c>
      <c r="BE123" s="2">
        <v>4</v>
      </c>
      <c r="BF123" s="2">
        <v>2</v>
      </c>
      <c r="BG123" s="2">
        <v>1</v>
      </c>
      <c r="BH123" s="103">
        <v>2</v>
      </c>
      <c r="BI123" s="2">
        <v>102</v>
      </c>
    </row>
    <row r="124" spans="1:61" x14ac:dyDescent="0.35">
      <c r="A124" s="2">
        <v>118</v>
      </c>
      <c r="B124" s="2">
        <v>2</v>
      </c>
      <c r="C124" s="2" t="s">
        <v>26</v>
      </c>
      <c r="D124" s="2">
        <v>12</v>
      </c>
      <c r="E124" s="2" t="s">
        <v>330</v>
      </c>
      <c r="F124" s="2">
        <v>3</v>
      </c>
      <c r="G124" s="2">
        <v>1</v>
      </c>
      <c r="H124" s="2">
        <v>1</v>
      </c>
      <c r="I124" s="2">
        <v>189</v>
      </c>
      <c r="J124" s="2">
        <v>29.8</v>
      </c>
      <c r="K124" s="101">
        <v>0</v>
      </c>
      <c r="L124" s="2">
        <v>1</v>
      </c>
      <c r="M124" s="2">
        <v>0</v>
      </c>
      <c r="N124" s="2">
        <v>0</v>
      </c>
      <c r="O124" s="2">
        <v>0</v>
      </c>
      <c r="P124" s="2">
        <v>1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1</v>
      </c>
      <c r="Z124" s="2">
        <v>0</v>
      </c>
      <c r="AA124" s="2">
        <v>0</v>
      </c>
      <c r="AB124" s="2">
        <v>0</v>
      </c>
      <c r="AC124" s="101">
        <v>0</v>
      </c>
      <c r="AD124" s="2">
        <v>1</v>
      </c>
      <c r="AE124" s="2">
        <v>4</v>
      </c>
      <c r="AF124" s="2">
        <v>2</v>
      </c>
      <c r="AG124" s="2">
        <v>2</v>
      </c>
      <c r="AH124" s="2">
        <v>1</v>
      </c>
      <c r="AI124" s="2">
        <v>0</v>
      </c>
      <c r="AJ124" s="2">
        <v>0</v>
      </c>
      <c r="AK124" s="2">
        <v>1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1</v>
      </c>
      <c r="BB124" s="2">
        <v>0</v>
      </c>
      <c r="BC124" s="101">
        <v>0</v>
      </c>
      <c r="BD124" s="2">
        <v>1</v>
      </c>
      <c r="BE124" s="2">
        <v>6</v>
      </c>
      <c r="BF124" s="2">
        <v>2</v>
      </c>
      <c r="BG124" s="2">
        <v>0</v>
      </c>
      <c r="BH124" s="103">
        <v>2</v>
      </c>
      <c r="BI124" s="2">
        <v>102</v>
      </c>
    </row>
    <row r="125" spans="1:61" x14ac:dyDescent="0.35">
      <c r="A125" s="2">
        <v>119</v>
      </c>
      <c r="B125" s="2">
        <v>2</v>
      </c>
      <c r="C125" s="2" t="s">
        <v>26</v>
      </c>
      <c r="D125" s="2">
        <v>12</v>
      </c>
      <c r="E125" s="2" t="s">
        <v>330</v>
      </c>
      <c r="F125" s="2">
        <v>2</v>
      </c>
      <c r="G125" s="2">
        <v>1</v>
      </c>
      <c r="H125" s="2">
        <v>1</v>
      </c>
      <c r="I125" s="2">
        <v>189</v>
      </c>
      <c r="J125" s="2">
        <v>29.8</v>
      </c>
      <c r="K125" s="101">
        <v>0</v>
      </c>
      <c r="L125" s="2">
        <v>1</v>
      </c>
      <c r="M125" s="2">
        <v>0</v>
      </c>
      <c r="N125" s="2">
        <v>0</v>
      </c>
      <c r="O125" s="2">
        <v>0</v>
      </c>
      <c r="P125" s="2">
        <v>1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1</v>
      </c>
      <c r="Z125" s="2">
        <v>0</v>
      </c>
      <c r="AA125" s="2">
        <v>0</v>
      </c>
      <c r="AB125" s="2">
        <v>0</v>
      </c>
      <c r="AC125" s="101">
        <v>0</v>
      </c>
      <c r="AD125" s="2">
        <v>1</v>
      </c>
      <c r="AE125" s="2">
        <v>3</v>
      </c>
      <c r="AF125" s="2">
        <v>0</v>
      </c>
      <c r="AG125" s="2">
        <v>2</v>
      </c>
      <c r="AH125" s="2">
        <v>1</v>
      </c>
      <c r="AI125" s="2">
        <v>0</v>
      </c>
      <c r="AJ125" s="2">
        <v>0</v>
      </c>
      <c r="AK125" s="2">
        <v>1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1</v>
      </c>
      <c r="BB125" s="2">
        <v>0</v>
      </c>
      <c r="BC125" s="101">
        <v>0</v>
      </c>
      <c r="BD125" s="2">
        <v>1</v>
      </c>
      <c r="BE125" s="2">
        <v>4</v>
      </c>
      <c r="BF125" s="2">
        <v>1</v>
      </c>
      <c r="BG125" s="2">
        <v>1</v>
      </c>
      <c r="BH125" s="103">
        <v>2</v>
      </c>
      <c r="BI125" s="2">
        <v>96</v>
      </c>
    </row>
    <row r="126" spans="1:61" x14ac:dyDescent="0.35">
      <c r="A126" s="2">
        <v>120</v>
      </c>
      <c r="B126" s="2">
        <v>2</v>
      </c>
      <c r="C126" s="2" t="s">
        <v>26</v>
      </c>
      <c r="D126" s="2">
        <v>12</v>
      </c>
      <c r="E126" s="2" t="s">
        <v>330</v>
      </c>
      <c r="F126" s="2">
        <v>3</v>
      </c>
      <c r="G126" s="2">
        <v>1</v>
      </c>
      <c r="H126" s="2">
        <v>1</v>
      </c>
      <c r="I126" s="2">
        <v>189</v>
      </c>
      <c r="J126" s="2">
        <v>36.1</v>
      </c>
      <c r="K126" s="101">
        <v>0</v>
      </c>
      <c r="L126" s="2">
        <v>1</v>
      </c>
      <c r="M126" s="2">
        <v>0</v>
      </c>
      <c r="N126" s="2">
        <v>0</v>
      </c>
      <c r="O126" s="2">
        <v>0</v>
      </c>
      <c r="P126" s="2">
        <v>1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1</v>
      </c>
      <c r="Z126" s="2">
        <v>0</v>
      </c>
      <c r="AA126" s="2">
        <v>0</v>
      </c>
      <c r="AB126" s="2">
        <v>0</v>
      </c>
      <c r="AC126" s="101">
        <v>0</v>
      </c>
      <c r="AD126" s="2">
        <v>1</v>
      </c>
      <c r="AE126" s="2">
        <v>5</v>
      </c>
      <c r="AF126" s="2">
        <v>2</v>
      </c>
      <c r="AG126" s="2">
        <v>2</v>
      </c>
      <c r="AH126" s="2">
        <v>1</v>
      </c>
      <c r="AI126" s="2">
        <v>0</v>
      </c>
      <c r="AJ126" s="2">
        <v>0</v>
      </c>
      <c r="AK126" s="2">
        <v>1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1</v>
      </c>
      <c r="BB126" s="2">
        <v>0</v>
      </c>
      <c r="BC126" s="101">
        <v>0</v>
      </c>
      <c r="BD126" s="2">
        <v>1</v>
      </c>
      <c r="BE126" s="2">
        <v>6</v>
      </c>
      <c r="BF126" s="2">
        <v>2</v>
      </c>
      <c r="BG126" s="2">
        <v>1</v>
      </c>
      <c r="BH126" s="103">
        <v>2</v>
      </c>
      <c r="BI126" s="2">
        <v>98</v>
      </c>
    </row>
    <row r="127" spans="1:61" x14ac:dyDescent="0.35">
      <c r="A127" s="2">
        <v>121</v>
      </c>
      <c r="B127" s="2">
        <v>2</v>
      </c>
      <c r="C127" s="2" t="s">
        <v>26</v>
      </c>
      <c r="D127" s="2">
        <v>12</v>
      </c>
      <c r="E127" s="2" t="s">
        <v>330</v>
      </c>
      <c r="F127" s="2">
        <v>3</v>
      </c>
      <c r="G127" s="2">
        <v>1</v>
      </c>
      <c r="H127" s="2">
        <v>1</v>
      </c>
      <c r="I127" s="2">
        <v>179</v>
      </c>
      <c r="J127" s="2">
        <v>93.2</v>
      </c>
      <c r="K127" s="101">
        <v>0</v>
      </c>
      <c r="L127" s="2">
        <v>1</v>
      </c>
      <c r="M127" s="2">
        <v>0</v>
      </c>
      <c r="N127" s="2">
        <v>0</v>
      </c>
      <c r="O127" s="2">
        <v>0</v>
      </c>
      <c r="P127" s="2">
        <v>1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1</v>
      </c>
      <c r="Z127" s="2">
        <v>0</v>
      </c>
      <c r="AA127" s="2">
        <v>0</v>
      </c>
      <c r="AB127" s="2">
        <v>0</v>
      </c>
      <c r="AC127" s="101">
        <v>0</v>
      </c>
      <c r="AD127" s="2">
        <v>1</v>
      </c>
      <c r="AE127" s="2">
        <v>4</v>
      </c>
      <c r="AF127" s="2">
        <v>2</v>
      </c>
      <c r="AG127" s="2">
        <v>2</v>
      </c>
      <c r="AH127" s="2">
        <v>1</v>
      </c>
      <c r="AI127" s="2">
        <v>0</v>
      </c>
      <c r="AJ127" s="2">
        <v>0</v>
      </c>
      <c r="AK127" s="2">
        <v>1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1</v>
      </c>
      <c r="BB127" s="2">
        <v>0</v>
      </c>
      <c r="BC127" s="101">
        <v>0</v>
      </c>
      <c r="BD127" s="2">
        <v>1</v>
      </c>
      <c r="BE127" s="2">
        <v>6</v>
      </c>
      <c r="BF127" s="2">
        <v>2</v>
      </c>
      <c r="BG127" s="2">
        <v>1</v>
      </c>
      <c r="BH127" s="103">
        <v>2</v>
      </c>
      <c r="BI127" s="2">
        <v>101</v>
      </c>
    </row>
    <row r="128" spans="1:61" x14ac:dyDescent="0.35">
      <c r="A128" s="2">
        <v>122</v>
      </c>
      <c r="B128" s="2">
        <v>2</v>
      </c>
      <c r="C128" s="2" t="s">
        <v>26</v>
      </c>
      <c r="D128" s="2">
        <v>12</v>
      </c>
      <c r="E128" s="2" t="s">
        <v>330</v>
      </c>
      <c r="F128" s="2">
        <v>3</v>
      </c>
      <c r="G128" s="2">
        <v>1</v>
      </c>
      <c r="H128" s="2">
        <v>1</v>
      </c>
      <c r="I128" s="2">
        <v>179</v>
      </c>
      <c r="J128" s="2">
        <v>93.2</v>
      </c>
      <c r="K128" s="101">
        <v>0</v>
      </c>
      <c r="L128" s="2">
        <v>1</v>
      </c>
      <c r="M128" s="2">
        <v>0</v>
      </c>
      <c r="N128" s="2">
        <v>0</v>
      </c>
      <c r="O128" s="2">
        <v>0</v>
      </c>
      <c r="P128" s="2">
        <v>1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1</v>
      </c>
      <c r="Z128" s="2">
        <v>0</v>
      </c>
      <c r="AA128" s="2">
        <v>0</v>
      </c>
      <c r="AB128" s="2">
        <v>0</v>
      </c>
      <c r="AC128" s="101">
        <v>0</v>
      </c>
      <c r="AD128" s="2">
        <v>1</v>
      </c>
      <c r="AE128" s="2">
        <v>5</v>
      </c>
      <c r="AF128" s="2">
        <v>2</v>
      </c>
      <c r="AG128" s="2">
        <v>2</v>
      </c>
      <c r="AH128" s="2">
        <v>1</v>
      </c>
      <c r="AI128" s="2">
        <v>0</v>
      </c>
      <c r="AJ128" s="2">
        <v>0</v>
      </c>
      <c r="AK128" s="2">
        <v>1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1</v>
      </c>
      <c r="BB128" s="2">
        <v>0</v>
      </c>
      <c r="BC128" s="101">
        <v>0</v>
      </c>
      <c r="BD128" s="2">
        <v>1</v>
      </c>
      <c r="BE128" s="2">
        <v>7</v>
      </c>
      <c r="BF128" s="2">
        <v>2</v>
      </c>
      <c r="BG128" s="2">
        <v>1</v>
      </c>
      <c r="BH128" s="103">
        <v>2</v>
      </c>
      <c r="BI128" s="2">
        <v>94</v>
      </c>
    </row>
    <row r="129" spans="1:61" x14ac:dyDescent="0.35">
      <c r="A129" s="2">
        <v>123</v>
      </c>
      <c r="B129" s="2">
        <v>2</v>
      </c>
      <c r="C129" s="2" t="s">
        <v>26</v>
      </c>
      <c r="D129" s="2">
        <v>12</v>
      </c>
      <c r="E129" s="2" t="s">
        <v>330</v>
      </c>
      <c r="F129" s="2">
        <v>3</v>
      </c>
      <c r="G129" s="2">
        <v>1</v>
      </c>
      <c r="H129" s="2">
        <v>1</v>
      </c>
      <c r="I129" s="2">
        <v>189</v>
      </c>
      <c r="J129" s="2">
        <v>34.799999999999997</v>
      </c>
      <c r="K129" s="101">
        <v>0</v>
      </c>
      <c r="L129" s="2">
        <v>1</v>
      </c>
      <c r="M129" s="2">
        <v>0</v>
      </c>
      <c r="N129" s="2">
        <v>0</v>
      </c>
      <c r="O129" s="2">
        <v>0</v>
      </c>
      <c r="P129" s="2">
        <v>1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1</v>
      </c>
      <c r="Z129" s="2">
        <v>0</v>
      </c>
      <c r="AA129" s="2">
        <v>0</v>
      </c>
      <c r="AB129" s="2">
        <v>0</v>
      </c>
      <c r="AC129" s="101">
        <v>0</v>
      </c>
      <c r="AD129" s="2">
        <v>1</v>
      </c>
      <c r="AE129" s="2">
        <v>3</v>
      </c>
      <c r="AF129" s="2">
        <v>2</v>
      </c>
      <c r="AG129" s="2">
        <v>2</v>
      </c>
      <c r="AH129" s="2">
        <v>1</v>
      </c>
      <c r="AI129" s="2">
        <v>0</v>
      </c>
      <c r="AJ129" s="2">
        <v>0</v>
      </c>
      <c r="AK129" s="2">
        <v>1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1</v>
      </c>
      <c r="BB129" s="2">
        <v>0</v>
      </c>
      <c r="BC129" s="101">
        <v>0</v>
      </c>
      <c r="BD129" s="2">
        <v>1</v>
      </c>
      <c r="BE129" s="2">
        <v>5</v>
      </c>
      <c r="BF129" s="2">
        <v>1</v>
      </c>
      <c r="BG129" s="2">
        <v>1</v>
      </c>
      <c r="BH129" s="103">
        <v>2</v>
      </c>
      <c r="BI129" s="2">
        <v>100</v>
      </c>
    </row>
    <row r="130" spans="1:61" x14ac:dyDescent="0.35">
      <c r="A130" s="2">
        <v>124</v>
      </c>
      <c r="B130" s="2">
        <v>2</v>
      </c>
      <c r="C130" s="2" t="s">
        <v>26</v>
      </c>
      <c r="D130" s="2">
        <v>12</v>
      </c>
      <c r="E130" s="2" t="s">
        <v>330</v>
      </c>
      <c r="F130" s="2">
        <v>3</v>
      </c>
      <c r="G130" s="2">
        <v>1</v>
      </c>
      <c r="H130" s="2">
        <v>1</v>
      </c>
      <c r="I130" s="2">
        <v>189</v>
      </c>
      <c r="J130" s="2">
        <v>34.799999999999997</v>
      </c>
      <c r="K130" s="101">
        <v>0</v>
      </c>
      <c r="L130" s="2">
        <v>1</v>
      </c>
      <c r="M130" s="2">
        <v>0</v>
      </c>
      <c r="N130" s="2">
        <v>0</v>
      </c>
      <c r="O130" s="2">
        <v>0</v>
      </c>
      <c r="P130" s="2">
        <v>1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1</v>
      </c>
      <c r="Z130" s="2">
        <v>0</v>
      </c>
      <c r="AA130" s="2">
        <v>0</v>
      </c>
      <c r="AB130" s="2">
        <v>0</v>
      </c>
      <c r="AC130" s="101">
        <v>0</v>
      </c>
      <c r="AD130" s="2">
        <v>1</v>
      </c>
      <c r="AE130" s="2">
        <v>3</v>
      </c>
      <c r="AF130" s="2">
        <v>1</v>
      </c>
      <c r="AG130" s="2">
        <v>2</v>
      </c>
      <c r="AH130" s="2">
        <v>1</v>
      </c>
      <c r="AI130" s="2">
        <v>0</v>
      </c>
      <c r="AJ130" s="2">
        <v>0</v>
      </c>
      <c r="AK130" s="2">
        <v>1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1</v>
      </c>
      <c r="BB130" s="2">
        <v>0</v>
      </c>
      <c r="BC130" s="101">
        <v>0</v>
      </c>
      <c r="BD130" s="2">
        <v>1</v>
      </c>
      <c r="BE130" s="2">
        <v>4</v>
      </c>
      <c r="BF130" s="2">
        <v>1</v>
      </c>
      <c r="BG130" s="2">
        <v>1</v>
      </c>
      <c r="BH130" s="103">
        <v>2</v>
      </c>
      <c r="BI130" s="2">
        <v>101</v>
      </c>
    </row>
    <row r="131" spans="1:61" x14ac:dyDescent="0.35">
      <c r="A131" s="2">
        <v>125</v>
      </c>
      <c r="B131" s="2">
        <v>2</v>
      </c>
      <c r="C131" s="2" t="s">
        <v>26</v>
      </c>
      <c r="D131" s="2">
        <v>12</v>
      </c>
      <c r="E131" s="2" t="s">
        <v>338</v>
      </c>
      <c r="F131" s="2">
        <v>3</v>
      </c>
      <c r="G131" s="2">
        <v>1</v>
      </c>
      <c r="H131" s="2">
        <v>1</v>
      </c>
      <c r="I131" s="2">
        <v>189</v>
      </c>
      <c r="J131" s="2">
        <v>34.799999999999997</v>
      </c>
      <c r="K131" s="101">
        <v>0</v>
      </c>
      <c r="L131" s="2">
        <v>1</v>
      </c>
      <c r="M131" s="2">
        <v>0</v>
      </c>
      <c r="N131" s="2">
        <v>0</v>
      </c>
      <c r="O131" s="2">
        <v>1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1</v>
      </c>
      <c r="Z131" s="2">
        <v>0</v>
      </c>
      <c r="AA131" s="2">
        <v>0</v>
      </c>
      <c r="AB131" s="2">
        <v>0</v>
      </c>
      <c r="AC131" s="101">
        <v>0</v>
      </c>
      <c r="AD131" s="2">
        <v>1</v>
      </c>
      <c r="AE131" s="2">
        <v>2</v>
      </c>
      <c r="AF131" s="2">
        <v>0</v>
      </c>
      <c r="AG131" s="2">
        <v>2</v>
      </c>
      <c r="AH131" s="2">
        <v>1</v>
      </c>
      <c r="AI131" s="2">
        <v>0</v>
      </c>
      <c r="AJ131" s="2">
        <v>1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1</v>
      </c>
      <c r="BB131" s="2">
        <v>0</v>
      </c>
      <c r="BC131" s="101">
        <v>0</v>
      </c>
      <c r="BD131" s="2">
        <v>1</v>
      </c>
      <c r="BE131" s="2">
        <v>3</v>
      </c>
      <c r="BF131" s="2">
        <v>1</v>
      </c>
      <c r="BG131" s="2">
        <v>1</v>
      </c>
      <c r="BH131" s="103">
        <v>2</v>
      </c>
      <c r="BI131" s="2">
        <v>112</v>
      </c>
    </row>
    <row r="132" spans="1:61" x14ac:dyDescent="0.35">
      <c r="A132" s="2">
        <v>126</v>
      </c>
      <c r="B132" s="2">
        <v>2</v>
      </c>
      <c r="C132" s="2" t="s">
        <v>26</v>
      </c>
      <c r="D132" s="2">
        <v>12</v>
      </c>
      <c r="E132" s="2" t="s">
        <v>330</v>
      </c>
      <c r="F132" s="2">
        <v>2</v>
      </c>
      <c r="G132" s="2">
        <v>1</v>
      </c>
      <c r="H132" s="2">
        <v>1</v>
      </c>
      <c r="I132" s="2">
        <v>189</v>
      </c>
      <c r="J132" s="2">
        <v>34.799999999999997</v>
      </c>
      <c r="K132" s="101">
        <v>0</v>
      </c>
      <c r="L132" s="2">
        <v>1</v>
      </c>
      <c r="M132" s="2">
        <v>0</v>
      </c>
      <c r="N132" s="2">
        <v>0</v>
      </c>
      <c r="O132" s="2">
        <v>0</v>
      </c>
      <c r="P132" s="2">
        <v>1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1</v>
      </c>
      <c r="Z132" s="2">
        <v>0</v>
      </c>
      <c r="AA132" s="2">
        <v>0</v>
      </c>
      <c r="AB132" s="2">
        <v>0</v>
      </c>
      <c r="AC132" s="101">
        <v>0</v>
      </c>
      <c r="AD132" s="2">
        <v>1</v>
      </c>
      <c r="AE132" s="2">
        <v>4</v>
      </c>
      <c r="AF132" s="2">
        <v>1</v>
      </c>
      <c r="AG132" s="2">
        <v>2</v>
      </c>
      <c r="AH132" s="2">
        <v>1</v>
      </c>
      <c r="AI132" s="2">
        <v>0</v>
      </c>
      <c r="AJ132" s="2">
        <v>0</v>
      </c>
      <c r="AK132" s="2">
        <v>1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1</v>
      </c>
      <c r="BB132" s="2">
        <v>0</v>
      </c>
      <c r="BC132" s="101">
        <v>0</v>
      </c>
      <c r="BD132" s="2">
        <v>1</v>
      </c>
      <c r="BE132" s="2">
        <v>5</v>
      </c>
      <c r="BF132" s="2">
        <v>1</v>
      </c>
      <c r="BG132" s="2">
        <v>1</v>
      </c>
      <c r="BH132" s="103">
        <v>2</v>
      </c>
      <c r="BI132" s="2">
        <v>94</v>
      </c>
    </row>
    <row r="133" spans="1:61" x14ac:dyDescent="0.35">
      <c r="A133" s="2">
        <v>127</v>
      </c>
      <c r="B133" s="2">
        <v>2</v>
      </c>
      <c r="C133" s="2" t="s">
        <v>26</v>
      </c>
      <c r="D133" s="2">
        <v>12</v>
      </c>
      <c r="E133" s="2" t="s">
        <v>330</v>
      </c>
      <c r="F133" s="2">
        <v>2</v>
      </c>
      <c r="G133" s="2">
        <v>1</v>
      </c>
      <c r="H133" s="2">
        <v>1</v>
      </c>
      <c r="I133" s="2">
        <v>189</v>
      </c>
      <c r="J133" s="2">
        <v>34.799999999999997</v>
      </c>
      <c r="K133" s="101">
        <v>0</v>
      </c>
      <c r="L133" s="2">
        <v>1</v>
      </c>
      <c r="M133" s="2">
        <v>0</v>
      </c>
      <c r="N133" s="2">
        <v>0</v>
      </c>
      <c r="O133" s="2">
        <v>0</v>
      </c>
      <c r="P133" s="2">
        <v>1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1</v>
      </c>
      <c r="Z133" s="2">
        <v>0</v>
      </c>
      <c r="AA133" s="2">
        <v>0</v>
      </c>
      <c r="AB133" s="2">
        <v>0</v>
      </c>
      <c r="AC133" s="101">
        <v>0</v>
      </c>
      <c r="AD133" s="2">
        <v>1</v>
      </c>
      <c r="AE133" s="2">
        <v>1</v>
      </c>
      <c r="AF133" s="2">
        <v>3</v>
      </c>
      <c r="AG133" s="2">
        <v>2</v>
      </c>
      <c r="AH133" s="2">
        <v>1</v>
      </c>
      <c r="AI133" s="2">
        <v>0</v>
      </c>
      <c r="AJ133" s="2">
        <v>0</v>
      </c>
      <c r="AK133" s="2">
        <v>1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1</v>
      </c>
      <c r="BB133" s="2">
        <v>0</v>
      </c>
      <c r="BC133" s="101">
        <v>0</v>
      </c>
      <c r="BD133" s="2">
        <v>1</v>
      </c>
      <c r="BE133" s="2">
        <v>2</v>
      </c>
      <c r="BF133" s="2">
        <v>1</v>
      </c>
      <c r="BG133" s="2">
        <v>1</v>
      </c>
      <c r="BH133" s="103">
        <v>2</v>
      </c>
      <c r="BI133" s="2">
        <v>102</v>
      </c>
    </row>
    <row r="134" spans="1:61" x14ac:dyDescent="0.35">
      <c r="A134" s="2">
        <v>128</v>
      </c>
      <c r="B134" s="2">
        <v>2</v>
      </c>
      <c r="C134" s="2" t="s">
        <v>26</v>
      </c>
      <c r="D134" s="2">
        <v>12</v>
      </c>
      <c r="E134" s="2" t="s">
        <v>330</v>
      </c>
      <c r="F134" s="2">
        <v>2</v>
      </c>
      <c r="G134" s="2">
        <v>1</v>
      </c>
      <c r="H134" s="2">
        <v>1</v>
      </c>
      <c r="I134" s="2">
        <v>189</v>
      </c>
      <c r="J134" s="2">
        <v>34.799999999999997</v>
      </c>
      <c r="K134" s="101">
        <v>0</v>
      </c>
      <c r="L134" s="2">
        <v>1</v>
      </c>
      <c r="M134" s="2">
        <v>0</v>
      </c>
      <c r="N134" s="2">
        <v>0</v>
      </c>
      <c r="O134" s="2">
        <v>0</v>
      </c>
      <c r="P134" s="2">
        <v>1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1</v>
      </c>
      <c r="Z134" s="2">
        <v>0</v>
      </c>
      <c r="AA134" s="2">
        <v>0</v>
      </c>
      <c r="AB134" s="2">
        <v>0</v>
      </c>
      <c r="AC134" s="101">
        <v>0</v>
      </c>
      <c r="AD134" s="2">
        <v>1</v>
      </c>
      <c r="AE134" s="2">
        <v>2</v>
      </c>
      <c r="AF134" s="2">
        <v>3</v>
      </c>
      <c r="AG134" s="2">
        <v>2</v>
      </c>
      <c r="AH134" s="2">
        <v>1</v>
      </c>
      <c r="AI134" s="2">
        <v>0</v>
      </c>
      <c r="AJ134" s="2">
        <v>0</v>
      </c>
      <c r="AK134" s="2">
        <v>1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1</v>
      </c>
      <c r="BB134" s="2">
        <v>0</v>
      </c>
      <c r="BC134" s="101">
        <v>0</v>
      </c>
      <c r="BD134" s="2">
        <v>1</v>
      </c>
      <c r="BE134" s="2">
        <v>3</v>
      </c>
      <c r="BF134" s="2">
        <v>1</v>
      </c>
      <c r="BG134" s="2">
        <v>1</v>
      </c>
      <c r="BH134" s="103">
        <v>2</v>
      </c>
      <c r="BI134" s="2">
        <v>102</v>
      </c>
    </row>
    <row r="135" spans="1:61" x14ac:dyDescent="0.35">
      <c r="A135" s="2">
        <v>129</v>
      </c>
      <c r="B135" s="2">
        <v>2</v>
      </c>
      <c r="C135" s="2" t="s">
        <v>26</v>
      </c>
      <c r="D135" s="2">
        <v>12</v>
      </c>
      <c r="E135" s="2" t="s">
        <v>330</v>
      </c>
      <c r="F135" s="2">
        <v>2</v>
      </c>
      <c r="G135" s="2">
        <v>1</v>
      </c>
      <c r="H135" s="2">
        <v>1</v>
      </c>
      <c r="I135" s="2">
        <v>189</v>
      </c>
      <c r="J135" s="2">
        <v>34.799999999999997</v>
      </c>
      <c r="K135" s="101">
        <v>0</v>
      </c>
      <c r="L135" s="2">
        <v>1</v>
      </c>
      <c r="M135" s="2">
        <v>0</v>
      </c>
      <c r="N135" s="2">
        <v>0</v>
      </c>
      <c r="O135" s="2">
        <v>0</v>
      </c>
      <c r="P135" s="2">
        <v>1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1</v>
      </c>
      <c r="Z135" s="2">
        <v>0</v>
      </c>
      <c r="AA135" s="2">
        <v>0</v>
      </c>
      <c r="AB135" s="2">
        <v>0</v>
      </c>
      <c r="AC135" s="101">
        <v>0</v>
      </c>
      <c r="AD135" s="2">
        <v>1</v>
      </c>
      <c r="AE135" s="2">
        <v>3</v>
      </c>
      <c r="AF135" s="2">
        <v>2</v>
      </c>
      <c r="AG135" s="2">
        <v>2</v>
      </c>
      <c r="AH135" s="2">
        <v>1</v>
      </c>
      <c r="AI135" s="2">
        <v>0</v>
      </c>
      <c r="AJ135" s="2">
        <v>0</v>
      </c>
      <c r="AK135" s="2">
        <v>1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1</v>
      </c>
      <c r="BB135" s="2">
        <v>0</v>
      </c>
      <c r="BC135" s="101">
        <v>0</v>
      </c>
      <c r="BD135" s="2">
        <v>1</v>
      </c>
      <c r="BE135" s="2">
        <v>4</v>
      </c>
      <c r="BF135" s="2">
        <v>2</v>
      </c>
      <c r="BG135" s="2">
        <v>1</v>
      </c>
      <c r="BH135" s="103">
        <v>2</v>
      </c>
      <c r="BI135" s="2">
        <v>99</v>
      </c>
    </row>
    <row r="136" spans="1:61" x14ac:dyDescent="0.35">
      <c r="A136" s="2">
        <v>130</v>
      </c>
      <c r="B136" s="2">
        <v>2</v>
      </c>
      <c r="C136" s="2" t="s">
        <v>26</v>
      </c>
      <c r="D136" s="2">
        <v>12</v>
      </c>
      <c r="E136" s="2" t="s">
        <v>330</v>
      </c>
      <c r="F136" s="2">
        <v>2</v>
      </c>
      <c r="G136" s="2">
        <v>1</v>
      </c>
      <c r="H136" s="2">
        <v>1</v>
      </c>
      <c r="I136" s="2">
        <v>189</v>
      </c>
      <c r="J136" s="2">
        <v>34.799999999999997</v>
      </c>
      <c r="K136" s="101">
        <v>0</v>
      </c>
      <c r="L136" s="2">
        <v>1</v>
      </c>
      <c r="M136" s="2">
        <v>0</v>
      </c>
      <c r="N136" s="2">
        <v>0</v>
      </c>
      <c r="O136" s="2">
        <v>0</v>
      </c>
      <c r="P136" s="2">
        <v>1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1</v>
      </c>
      <c r="Z136" s="2">
        <v>0</v>
      </c>
      <c r="AA136" s="2">
        <v>0</v>
      </c>
      <c r="AB136" s="2">
        <v>0</v>
      </c>
      <c r="AC136" s="101">
        <v>0</v>
      </c>
      <c r="AD136" s="2">
        <v>1</v>
      </c>
      <c r="AE136" s="2">
        <v>5</v>
      </c>
      <c r="AF136" s="2">
        <v>1</v>
      </c>
      <c r="AG136" s="2">
        <v>2</v>
      </c>
      <c r="AH136" s="2">
        <v>1</v>
      </c>
      <c r="AI136" s="2">
        <v>0</v>
      </c>
      <c r="AJ136" s="2">
        <v>0</v>
      </c>
      <c r="AK136" s="2">
        <v>1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1</v>
      </c>
      <c r="BB136" s="2">
        <v>0</v>
      </c>
      <c r="BC136" s="101">
        <v>0</v>
      </c>
      <c r="BD136" s="2">
        <v>1</v>
      </c>
      <c r="BE136" s="2">
        <v>5</v>
      </c>
      <c r="BF136" s="2">
        <v>1</v>
      </c>
      <c r="BG136" s="2">
        <v>1</v>
      </c>
      <c r="BH136" s="103">
        <v>2</v>
      </c>
      <c r="BI136" s="2">
        <v>99</v>
      </c>
    </row>
    <row r="137" spans="1:61" x14ac:dyDescent="0.35">
      <c r="A137" s="2">
        <v>131</v>
      </c>
      <c r="B137" s="2">
        <v>2</v>
      </c>
      <c r="C137" s="2" t="s">
        <v>26</v>
      </c>
      <c r="D137" s="2">
        <v>12</v>
      </c>
      <c r="E137" s="2" t="s">
        <v>330</v>
      </c>
      <c r="F137" s="2">
        <v>2</v>
      </c>
      <c r="G137" s="2">
        <v>1</v>
      </c>
      <c r="H137" s="2">
        <v>1</v>
      </c>
      <c r="I137" s="2">
        <v>189</v>
      </c>
      <c r="J137" s="2">
        <v>34.799999999999997</v>
      </c>
      <c r="K137" s="101">
        <v>0</v>
      </c>
      <c r="L137" s="2">
        <v>1</v>
      </c>
      <c r="M137" s="2">
        <v>0</v>
      </c>
      <c r="N137" s="2">
        <v>0</v>
      </c>
      <c r="O137" s="2">
        <v>0</v>
      </c>
      <c r="P137" s="2">
        <v>1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1</v>
      </c>
      <c r="Z137" s="2">
        <v>0</v>
      </c>
      <c r="AA137" s="2">
        <v>0</v>
      </c>
      <c r="AB137" s="2">
        <v>0</v>
      </c>
      <c r="AC137" s="101">
        <v>0</v>
      </c>
      <c r="AD137" s="2">
        <v>1</v>
      </c>
      <c r="AE137" s="2">
        <v>3</v>
      </c>
      <c r="AF137" s="2">
        <v>2</v>
      </c>
      <c r="AG137" s="2">
        <v>2</v>
      </c>
      <c r="AH137" s="2">
        <v>1</v>
      </c>
      <c r="AI137" s="2">
        <v>0</v>
      </c>
      <c r="AJ137" s="2">
        <v>0</v>
      </c>
      <c r="AK137" s="2">
        <v>1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1</v>
      </c>
      <c r="BB137" s="2">
        <v>0</v>
      </c>
      <c r="BC137" s="101">
        <v>0</v>
      </c>
      <c r="BD137" s="2">
        <v>1</v>
      </c>
      <c r="BE137" s="2">
        <v>4</v>
      </c>
      <c r="BF137" s="2">
        <v>1</v>
      </c>
      <c r="BG137" s="2">
        <v>1</v>
      </c>
      <c r="BH137" s="103">
        <v>2</v>
      </c>
      <c r="BI137" s="2">
        <v>102</v>
      </c>
    </row>
    <row r="138" spans="1:61" x14ac:dyDescent="0.35">
      <c r="A138" s="2">
        <v>132</v>
      </c>
      <c r="B138" s="2">
        <v>2</v>
      </c>
      <c r="C138" s="2" t="s">
        <v>26</v>
      </c>
      <c r="D138" s="2">
        <v>12</v>
      </c>
      <c r="E138" s="2" t="s">
        <v>330</v>
      </c>
      <c r="F138" s="2">
        <v>3</v>
      </c>
      <c r="G138" s="2">
        <v>1</v>
      </c>
      <c r="H138" s="2">
        <v>1</v>
      </c>
      <c r="I138" s="2">
        <v>189</v>
      </c>
      <c r="J138" s="2">
        <v>34.799999999999997</v>
      </c>
      <c r="K138" s="101">
        <v>0</v>
      </c>
      <c r="L138" s="2">
        <v>1</v>
      </c>
      <c r="M138" s="2">
        <v>0</v>
      </c>
      <c r="N138" s="2">
        <v>0</v>
      </c>
      <c r="O138" s="2">
        <v>0</v>
      </c>
      <c r="P138" s="2">
        <v>1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1</v>
      </c>
      <c r="Z138" s="2">
        <v>0</v>
      </c>
      <c r="AA138" s="2">
        <v>0</v>
      </c>
      <c r="AB138" s="2">
        <v>0</v>
      </c>
      <c r="AC138" s="101">
        <v>0</v>
      </c>
      <c r="AD138" s="2">
        <v>1</v>
      </c>
      <c r="AE138" s="2">
        <v>4</v>
      </c>
      <c r="AF138" s="2">
        <v>2</v>
      </c>
      <c r="AG138" s="2">
        <v>2</v>
      </c>
      <c r="AH138" s="2">
        <v>1</v>
      </c>
      <c r="AI138" s="2">
        <v>0</v>
      </c>
      <c r="AJ138" s="2">
        <v>0</v>
      </c>
      <c r="AK138" s="2">
        <v>1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1</v>
      </c>
      <c r="BB138" s="2">
        <v>0</v>
      </c>
      <c r="BC138" s="101">
        <v>0</v>
      </c>
      <c r="BD138" s="2">
        <v>1</v>
      </c>
      <c r="BE138" s="2">
        <v>5</v>
      </c>
      <c r="BF138" s="2">
        <v>2</v>
      </c>
      <c r="BG138" s="2">
        <v>1</v>
      </c>
      <c r="BH138" s="103">
        <v>2</v>
      </c>
      <c r="BI138" s="2">
        <v>91</v>
      </c>
    </row>
    <row r="139" spans="1:61" x14ac:dyDescent="0.35">
      <c r="A139" s="2">
        <v>133</v>
      </c>
      <c r="B139" s="2">
        <v>2</v>
      </c>
      <c r="C139" s="2" t="s">
        <v>26</v>
      </c>
      <c r="D139" s="2">
        <v>13</v>
      </c>
      <c r="E139" s="2" t="s">
        <v>330</v>
      </c>
      <c r="F139" s="2">
        <v>4</v>
      </c>
      <c r="G139" s="2">
        <v>1</v>
      </c>
      <c r="H139" s="2">
        <v>1</v>
      </c>
      <c r="I139" s="2">
        <v>199</v>
      </c>
      <c r="J139" s="2">
        <v>60.7</v>
      </c>
      <c r="K139" s="101">
        <v>0</v>
      </c>
      <c r="L139" s="2">
        <v>1</v>
      </c>
      <c r="M139" s="2">
        <v>0</v>
      </c>
      <c r="N139" s="2">
        <v>0</v>
      </c>
      <c r="O139" s="2">
        <v>0</v>
      </c>
      <c r="P139" s="2">
        <v>1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1</v>
      </c>
      <c r="Z139" s="2">
        <v>0</v>
      </c>
      <c r="AA139" s="2">
        <v>0</v>
      </c>
      <c r="AB139" s="2">
        <v>0</v>
      </c>
      <c r="AC139" s="101">
        <v>0</v>
      </c>
      <c r="AD139" s="2">
        <v>1</v>
      </c>
      <c r="AE139" s="2">
        <v>4</v>
      </c>
      <c r="AF139" s="2">
        <v>1</v>
      </c>
      <c r="AG139" s="2">
        <v>2</v>
      </c>
      <c r="AH139" s="2">
        <v>1</v>
      </c>
      <c r="AI139" s="2">
        <v>0</v>
      </c>
      <c r="AJ139" s="2">
        <v>0</v>
      </c>
      <c r="AK139" s="2">
        <v>1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1</v>
      </c>
      <c r="BB139" s="2">
        <v>0</v>
      </c>
      <c r="BC139" s="101">
        <v>0</v>
      </c>
      <c r="BD139" s="2">
        <v>1</v>
      </c>
      <c r="BE139" s="2">
        <v>5</v>
      </c>
      <c r="BF139" s="2">
        <v>2</v>
      </c>
      <c r="BG139" s="2">
        <v>1</v>
      </c>
      <c r="BH139" s="103">
        <v>3</v>
      </c>
      <c r="BI139" s="2">
        <v>114</v>
      </c>
    </row>
    <row r="140" spans="1:61" x14ac:dyDescent="0.35">
      <c r="A140" s="2">
        <v>134</v>
      </c>
      <c r="B140" s="2">
        <v>2</v>
      </c>
      <c r="C140" s="2" t="s">
        <v>26</v>
      </c>
      <c r="D140" s="2">
        <v>13</v>
      </c>
      <c r="E140" s="2" t="s">
        <v>330</v>
      </c>
      <c r="F140" s="2">
        <v>2</v>
      </c>
      <c r="G140" s="2">
        <v>1</v>
      </c>
      <c r="H140" s="2">
        <v>1</v>
      </c>
      <c r="I140" s="2">
        <v>170</v>
      </c>
      <c r="J140" s="2">
        <v>12.4</v>
      </c>
      <c r="K140" s="101">
        <v>0</v>
      </c>
      <c r="L140" s="2">
        <v>1</v>
      </c>
      <c r="M140" s="2">
        <v>0</v>
      </c>
      <c r="N140" s="2">
        <v>0</v>
      </c>
      <c r="O140" s="2">
        <v>0</v>
      </c>
      <c r="P140" s="2">
        <v>1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1</v>
      </c>
      <c r="Z140" s="2">
        <v>0</v>
      </c>
      <c r="AA140" s="2">
        <v>0</v>
      </c>
      <c r="AB140" s="2">
        <v>0</v>
      </c>
      <c r="AC140" s="101">
        <v>0</v>
      </c>
      <c r="AD140" s="2">
        <v>1</v>
      </c>
      <c r="AE140" s="2">
        <v>4</v>
      </c>
      <c r="AF140" s="2">
        <v>2</v>
      </c>
      <c r="AG140" s="2">
        <v>2</v>
      </c>
      <c r="AH140" s="2">
        <v>1</v>
      </c>
      <c r="AI140" s="2">
        <v>0</v>
      </c>
      <c r="AJ140" s="2">
        <v>0</v>
      </c>
      <c r="AK140" s="2">
        <v>1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1</v>
      </c>
      <c r="BB140" s="2">
        <v>0</v>
      </c>
      <c r="BC140" s="101">
        <v>0</v>
      </c>
      <c r="BD140" s="2">
        <v>1</v>
      </c>
      <c r="BE140" s="2">
        <v>5</v>
      </c>
      <c r="BF140" s="2">
        <v>2</v>
      </c>
      <c r="BG140" s="2">
        <v>1</v>
      </c>
      <c r="BH140" s="103">
        <v>3</v>
      </c>
      <c r="BI140" s="2">
        <v>115</v>
      </c>
    </row>
    <row r="141" spans="1:61" x14ac:dyDescent="0.35">
      <c r="A141" s="2">
        <v>135</v>
      </c>
      <c r="B141" s="2">
        <v>2</v>
      </c>
      <c r="C141" s="2" t="s">
        <v>26</v>
      </c>
      <c r="D141" s="2">
        <v>13</v>
      </c>
      <c r="E141" s="2" t="s">
        <v>330</v>
      </c>
      <c r="F141" s="2">
        <v>3</v>
      </c>
      <c r="G141" s="2">
        <v>1</v>
      </c>
      <c r="H141" s="2">
        <v>1</v>
      </c>
      <c r="I141" s="2">
        <v>170</v>
      </c>
      <c r="J141" s="2">
        <v>12.4</v>
      </c>
      <c r="K141" s="101">
        <v>0</v>
      </c>
      <c r="L141" s="2">
        <v>1</v>
      </c>
      <c r="M141" s="2">
        <v>0</v>
      </c>
      <c r="N141" s="2">
        <v>0</v>
      </c>
      <c r="O141" s="2">
        <v>0</v>
      </c>
      <c r="P141" s="2">
        <v>1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1</v>
      </c>
      <c r="Z141" s="2">
        <v>0</v>
      </c>
      <c r="AA141" s="2">
        <v>0</v>
      </c>
      <c r="AB141" s="2">
        <v>0</v>
      </c>
      <c r="AC141" s="101">
        <v>0</v>
      </c>
      <c r="AD141" s="2">
        <v>1</v>
      </c>
      <c r="AE141" s="2">
        <v>2</v>
      </c>
      <c r="AF141" s="2">
        <v>3</v>
      </c>
      <c r="AG141" s="2">
        <v>2</v>
      </c>
      <c r="AH141" s="2">
        <v>1</v>
      </c>
      <c r="AI141" s="2">
        <v>0</v>
      </c>
      <c r="AJ141" s="2">
        <v>0</v>
      </c>
      <c r="AK141" s="2">
        <v>1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1</v>
      </c>
      <c r="BB141" s="2">
        <v>0</v>
      </c>
      <c r="BC141" s="101">
        <v>0</v>
      </c>
      <c r="BD141" s="2">
        <v>1</v>
      </c>
      <c r="BE141" s="2">
        <v>2</v>
      </c>
      <c r="BF141" s="2">
        <v>2</v>
      </c>
      <c r="BG141" s="2">
        <v>1</v>
      </c>
      <c r="BH141" s="103">
        <v>3</v>
      </c>
      <c r="BI141" s="2">
        <v>122</v>
      </c>
    </row>
    <row r="142" spans="1:61" x14ac:dyDescent="0.35">
      <c r="A142" s="2">
        <v>136</v>
      </c>
      <c r="B142" s="2">
        <v>2</v>
      </c>
      <c r="C142" s="2" t="s">
        <v>26</v>
      </c>
      <c r="D142" s="2">
        <v>13</v>
      </c>
      <c r="E142" s="2" t="s">
        <v>330</v>
      </c>
      <c r="F142" s="2">
        <v>3</v>
      </c>
      <c r="G142" s="2">
        <v>1</v>
      </c>
      <c r="H142" s="2">
        <v>1</v>
      </c>
      <c r="I142" s="2">
        <v>170</v>
      </c>
      <c r="J142" s="2">
        <v>12.4</v>
      </c>
      <c r="K142" s="101">
        <v>0</v>
      </c>
      <c r="L142" s="2">
        <v>1</v>
      </c>
      <c r="M142" s="2">
        <v>0</v>
      </c>
      <c r="N142" s="2">
        <v>0</v>
      </c>
      <c r="O142" s="2">
        <v>0</v>
      </c>
      <c r="P142" s="2">
        <v>1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1</v>
      </c>
      <c r="Z142" s="2">
        <v>0</v>
      </c>
      <c r="AA142" s="2">
        <v>0</v>
      </c>
      <c r="AB142" s="2">
        <v>0</v>
      </c>
      <c r="AC142" s="101">
        <v>0</v>
      </c>
      <c r="AD142" s="2">
        <v>1</v>
      </c>
      <c r="AE142" s="2">
        <v>3</v>
      </c>
      <c r="AF142" s="2">
        <v>1</v>
      </c>
      <c r="AG142" s="2">
        <v>2</v>
      </c>
      <c r="AH142" s="2">
        <v>1</v>
      </c>
      <c r="AI142" s="2">
        <v>0</v>
      </c>
      <c r="AJ142" s="2">
        <v>0</v>
      </c>
      <c r="AK142" s="2">
        <v>1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1</v>
      </c>
      <c r="BB142" s="2">
        <v>0</v>
      </c>
      <c r="BC142" s="101">
        <v>0</v>
      </c>
      <c r="BD142" s="2">
        <v>1</v>
      </c>
      <c r="BE142" s="2">
        <v>3</v>
      </c>
      <c r="BF142" s="2">
        <v>2</v>
      </c>
      <c r="BG142" s="2">
        <v>1</v>
      </c>
      <c r="BH142" s="103">
        <v>3</v>
      </c>
      <c r="BI142" s="2">
        <v>119</v>
      </c>
    </row>
    <row r="143" spans="1:61" x14ac:dyDescent="0.35">
      <c r="A143" s="2">
        <v>137</v>
      </c>
      <c r="B143" s="2">
        <v>2</v>
      </c>
      <c r="C143" s="2" t="s">
        <v>26</v>
      </c>
      <c r="D143" s="2">
        <v>13</v>
      </c>
      <c r="E143" s="2" t="s">
        <v>330</v>
      </c>
      <c r="F143" s="2">
        <v>3</v>
      </c>
      <c r="G143" s="2">
        <v>1</v>
      </c>
      <c r="H143" s="2">
        <v>1</v>
      </c>
      <c r="I143" s="2">
        <v>170</v>
      </c>
      <c r="J143" s="2">
        <v>12.4</v>
      </c>
      <c r="K143" s="101">
        <v>0</v>
      </c>
      <c r="L143" s="2">
        <v>1</v>
      </c>
      <c r="M143" s="2">
        <v>0</v>
      </c>
      <c r="N143" s="2">
        <v>0</v>
      </c>
      <c r="O143" s="2">
        <v>0</v>
      </c>
      <c r="P143" s="2">
        <v>1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1</v>
      </c>
      <c r="Z143" s="2">
        <v>0</v>
      </c>
      <c r="AA143" s="2">
        <v>0</v>
      </c>
      <c r="AB143" s="2">
        <v>0</v>
      </c>
      <c r="AC143" s="101">
        <v>0</v>
      </c>
      <c r="AD143" s="2">
        <v>1</v>
      </c>
      <c r="AE143" s="2">
        <v>2</v>
      </c>
      <c r="AF143" s="2">
        <v>3</v>
      </c>
      <c r="AG143" s="2">
        <v>2</v>
      </c>
      <c r="AH143" s="2">
        <v>1</v>
      </c>
      <c r="AI143" s="2">
        <v>0</v>
      </c>
      <c r="AJ143" s="2">
        <v>0</v>
      </c>
      <c r="AK143" s="2">
        <v>1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1</v>
      </c>
      <c r="BB143" s="2">
        <v>0</v>
      </c>
      <c r="BC143" s="101">
        <v>0</v>
      </c>
      <c r="BD143" s="2">
        <v>1</v>
      </c>
      <c r="BE143" s="2">
        <v>2</v>
      </c>
      <c r="BF143" s="2">
        <v>2</v>
      </c>
      <c r="BG143" s="2">
        <v>1</v>
      </c>
      <c r="BH143" s="103">
        <v>3</v>
      </c>
      <c r="BI143" s="2">
        <v>126</v>
      </c>
    </row>
    <row r="144" spans="1:61" x14ac:dyDescent="0.35">
      <c r="A144" s="2">
        <v>138</v>
      </c>
      <c r="B144" s="2">
        <v>2</v>
      </c>
      <c r="C144" s="2" t="s">
        <v>26</v>
      </c>
      <c r="D144" s="2">
        <v>13</v>
      </c>
      <c r="E144" s="2" t="s">
        <v>330</v>
      </c>
      <c r="F144" s="2">
        <v>1</v>
      </c>
      <c r="G144" s="2">
        <v>1</v>
      </c>
      <c r="H144" s="2">
        <v>1</v>
      </c>
      <c r="I144" s="2">
        <v>179</v>
      </c>
      <c r="J144" s="2">
        <v>11.5</v>
      </c>
      <c r="K144" s="101">
        <v>0</v>
      </c>
      <c r="L144" s="2">
        <v>1</v>
      </c>
      <c r="M144" s="2">
        <v>0</v>
      </c>
      <c r="N144" s="2">
        <v>0</v>
      </c>
      <c r="O144" s="2">
        <v>0</v>
      </c>
      <c r="P144" s="2">
        <v>1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1</v>
      </c>
      <c r="Z144" s="2">
        <v>0</v>
      </c>
      <c r="AA144" s="2">
        <v>0</v>
      </c>
      <c r="AB144" s="2">
        <v>0</v>
      </c>
      <c r="AC144" s="101">
        <v>0</v>
      </c>
      <c r="AD144" s="2">
        <v>1</v>
      </c>
      <c r="AE144" s="2">
        <v>3</v>
      </c>
      <c r="AF144" s="2">
        <v>1</v>
      </c>
      <c r="AG144" s="2">
        <v>2</v>
      </c>
      <c r="AH144" s="2">
        <v>1</v>
      </c>
      <c r="AI144" s="2">
        <v>0</v>
      </c>
      <c r="AJ144" s="2">
        <v>0</v>
      </c>
      <c r="AK144" s="2">
        <v>1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1</v>
      </c>
      <c r="BB144" s="2">
        <v>0</v>
      </c>
      <c r="BC144" s="101">
        <v>0</v>
      </c>
      <c r="BD144" s="2">
        <v>1</v>
      </c>
      <c r="BE144" s="2">
        <v>4</v>
      </c>
      <c r="BF144" s="2">
        <v>2</v>
      </c>
      <c r="BG144" s="2">
        <v>1</v>
      </c>
      <c r="BH144" s="103">
        <v>3</v>
      </c>
      <c r="BI144" s="2">
        <v>116</v>
      </c>
    </row>
    <row r="145" spans="1:61" x14ac:dyDescent="0.35">
      <c r="A145" s="2">
        <v>139</v>
      </c>
      <c r="B145" s="2">
        <v>2</v>
      </c>
      <c r="C145" s="2" t="s">
        <v>26</v>
      </c>
      <c r="D145" s="2">
        <v>13</v>
      </c>
      <c r="E145" s="2" t="s">
        <v>330</v>
      </c>
      <c r="F145" s="2">
        <v>2</v>
      </c>
      <c r="G145" s="2">
        <v>1</v>
      </c>
      <c r="H145" s="2">
        <v>1</v>
      </c>
      <c r="I145" s="2">
        <v>179</v>
      </c>
      <c r="J145" s="2">
        <v>11.5</v>
      </c>
      <c r="K145" s="101">
        <v>0</v>
      </c>
      <c r="L145" s="2">
        <v>1</v>
      </c>
      <c r="M145" s="2">
        <v>0</v>
      </c>
      <c r="N145" s="2">
        <v>0</v>
      </c>
      <c r="O145" s="2">
        <v>0</v>
      </c>
      <c r="P145" s="2">
        <v>1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1</v>
      </c>
      <c r="Z145" s="2">
        <v>0</v>
      </c>
      <c r="AA145" s="2">
        <v>0</v>
      </c>
      <c r="AB145" s="2">
        <v>0</v>
      </c>
      <c r="AC145" s="101">
        <v>0</v>
      </c>
      <c r="AD145" s="2">
        <v>1</v>
      </c>
      <c r="AE145" s="2">
        <v>2</v>
      </c>
      <c r="AF145" s="2">
        <v>2</v>
      </c>
      <c r="AG145" s="2">
        <v>2</v>
      </c>
      <c r="AH145" s="2">
        <v>1</v>
      </c>
      <c r="AI145" s="2">
        <v>0</v>
      </c>
      <c r="AJ145" s="2">
        <v>0</v>
      </c>
      <c r="AK145" s="2">
        <v>1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1</v>
      </c>
      <c r="BB145" s="2">
        <v>0</v>
      </c>
      <c r="BC145" s="101">
        <v>0</v>
      </c>
      <c r="BD145" s="2">
        <v>1</v>
      </c>
      <c r="BE145" s="2">
        <v>3</v>
      </c>
      <c r="BF145" s="2">
        <v>2</v>
      </c>
      <c r="BG145" s="2">
        <v>1</v>
      </c>
      <c r="BH145" s="103">
        <v>3</v>
      </c>
      <c r="BI145" s="2">
        <v>124</v>
      </c>
    </row>
    <row r="146" spans="1:61" x14ac:dyDescent="0.35">
      <c r="A146" s="2">
        <v>140</v>
      </c>
      <c r="B146" s="2">
        <v>2</v>
      </c>
      <c r="C146" s="2" t="s">
        <v>26</v>
      </c>
      <c r="D146" s="2">
        <v>13</v>
      </c>
      <c r="E146" s="2" t="s">
        <v>330</v>
      </c>
      <c r="F146" s="2">
        <v>2</v>
      </c>
      <c r="G146" s="2">
        <v>1</v>
      </c>
      <c r="H146" s="2">
        <v>1</v>
      </c>
      <c r="I146" s="2">
        <v>179</v>
      </c>
      <c r="J146" s="2">
        <v>11.5</v>
      </c>
      <c r="K146" s="101">
        <v>0</v>
      </c>
      <c r="L146" s="2">
        <v>1</v>
      </c>
      <c r="M146" s="2">
        <v>0</v>
      </c>
      <c r="N146" s="2">
        <v>0</v>
      </c>
      <c r="O146" s="2">
        <v>0</v>
      </c>
      <c r="P146" s="2">
        <v>1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1</v>
      </c>
      <c r="Z146" s="2">
        <v>0</v>
      </c>
      <c r="AA146" s="2">
        <v>0</v>
      </c>
      <c r="AB146" s="2">
        <v>0</v>
      </c>
      <c r="AC146" s="101">
        <v>0</v>
      </c>
      <c r="AD146" s="2">
        <v>1</v>
      </c>
      <c r="AE146" s="2">
        <v>3</v>
      </c>
      <c r="AF146" s="2">
        <v>1</v>
      </c>
      <c r="AG146" s="2">
        <v>2</v>
      </c>
      <c r="AH146" s="2">
        <v>1</v>
      </c>
      <c r="AI146" s="2">
        <v>0</v>
      </c>
      <c r="AJ146" s="2">
        <v>0</v>
      </c>
      <c r="AK146" s="2">
        <v>1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1</v>
      </c>
      <c r="BB146" s="2">
        <v>0</v>
      </c>
      <c r="BC146" s="101">
        <v>0</v>
      </c>
      <c r="BD146" s="2">
        <v>1</v>
      </c>
      <c r="BE146" s="2">
        <v>3</v>
      </c>
      <c r="BF146" s="2">
        <v>2</v>
      </c>
      <c r="BG146" s="2">
        <v>1</v>
      </c>
      <c r="BH146" s="103">
        <v>3</v>
      </c>
      <c r="BI146" s="2">
        <v>121</v>
      </c>
    </row>
    <row r="147" spans="1:61" x14ac:dyDescent="0.35">
      <c r="A147" s="2">
        <v>141</v>
      </c>
      <c r="B147" s="2">
        <v>2</v>
      </c>
      <c r="C147" s="2" t="s">
        <v>26</v>
      </c>
      <c r="D147" s="2">
        <v>13</v>
      </c>
      <c r="E147" s="2" t="s">
        <v>330</v>
      </c>
      <c r="F147" s="2">
        <v>2</v>
      </c>
      <c r="G147" s="2">
        <v>1</v>
      </c>
      <c r="H147" s="2">
        <v>1</v>
      </c>
      <c r="I147" s="2">
        <v>179</v>
      </c>
      <c r="J147" s="2">
        <v>11.5</v>
      </c>
      <c r="K147" s="101">
        <v>0</v>
      </c>
      <c r="L147" s="2">
        <v>1</v>
      </c>
      <c r="M147" s="2">
        <v>0</v>
      </c>
      <c r="N147" s="2">
        <v>0</v>
      </c>
      <c r="O147" s="2">
        <v>0</v>
      </c>
      <c r="P147" s="2">
        <v>1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1</v>
      </c>
      <c r="Z147" s="2">
        <v>0</v>
      </c>
      <c r="AA147" s="2">
        <v>0</v>
      </c>
      <c r="AB147" s="2">
        <v>0</v>
      </c>
      <c r="AC147" s="101">
        <v>0</v>
      </c>
      <c r="AD147" s="2">
        <v>1</v>
      </c>
      <c r="AE147" s="2">
        <v>3</v>
      </c>
      <c r="AF147" s="2">
        <v>2</v>
      </c>
      <c r="AG147" s="2">
        <v>2</v>
      </c>
      <c r="AH147" s="2">
        <v>1</v>
      </c>
      <c r="AI147" s="2">
        <v>0</v>
      </c>
      <c r="AJ147" s="2">
        <v>0</v>
      </c>
      <c r="AK147" s="2">
        <v>1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1</v>
      </c>
      <c r="BB147" s="2">
        <v>0</v>
      </c>
      <c r="BC147" s="101">
        <v>0</v>
      </c>
      <c r="BD147" s="2">
        <v>1</v>
      </c>
      <c r="BE147" s="2">
        <v>4</v>
      </c>
      <c r="BF147" s="2">
        <v>2</v>
      </c>
      <c r="BG147" s="2">
        <v>1</v>
      </c>
      <c r="BH147" s="103">
        <v>3</v>
      </c>
      <c r="BI147" s="2">
        <v>121</v>
      </c>
    </row>
    <row r="148" spans="1:61" x14ac:dyDescent="0.35">
      <c r="A148" s="2">
        <v>142</v>
      </c>
      <c r="B148" s="2">
        <v>2</v>
      </c>
      <c r="C148" s="2" t="s">
        <v>26</v>
      </c>
      <c r="D148" s="2">
        <v>13</v>
      </c>
      <c r="E148" s="2" t="s">
        <v>330</v>
      </c>
      <c r="F148" s="2">
        <v>1</v>
      </c>
      <c r="G148" s="2">
        <v>1</v>
      </c>
      <c r="H148" s="2">
        <v>1</v>
      </c>
      <c r="I148" s="2">
        <v>164</v>
      </c>
      <c r="J148" s="2">
        <v>22.4</v>
      </c>
      <c r="K148" s="101">
        <v>0</v>
      </c>
      <c r="L148" s="2">
        <v>1</v>
      </c>
      <c r="M148" s="2">
        <v>0</v>
      </c>
      <c r="N148" s="2">
        <v>0</v>
      </c>
      <c r="O148" s="2">
        <v>0</v>
      </c>
      <c r="P148" s="2">
        <v>1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1</v>
      </c>
      <c r="Z148" s="2">
        <v>0</v>
      </c>
      <c r="AA148" s="2">
        <v>0</v>
      </c>
      <c r="AB148" s="2">
        <v>0</v>
      </c>
      <c r="AC148" s="101">
        <v>0</v>
      </c>
      <c r="AD148" s="2">
        <v>1</v>
      </c>
      <c r="AE148" s="2">
        <v>3</v>
      </c>
      <c r="AF148" s="2">
        <v>1</v>
      </c>
      <c r="AG148" s="2">
        <v>2</v>
      </c>
      <c r="AH148" s="2">
        <v>1</v>
      </c>
      <c r="AI148" s="2">
        <v>0</v>
      </c>
      <c r="AJ148" s="2">
        <v>0</v>
      </c>
      <c r="AK148" s="2">
        <v>1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1</v>
      </c>
      <c r="BB148" s="2">
        <v>0</v>
      </c>
      <c r="BC148" s="101">
        <v>0</v>
      </c>
      <c r="BD148" s="2">
        <v>1</v>
      </c>
      <c r="BE148" s="2">
        <v>4</v>
      </c>
      <c r="BF148" s="2">
        <v>2</v>
      </c>
      <c r="BG148" s="2">
        <v>1</v>
      </c>
      <c r="BH148" s="103">
        <v>3</v>
      </c>
      <c r="BI148" s="2">
        <v>115</v>
      </c>
    </row>
    <row r="149" spans="1:61" x14ac:dyDescent="0.35">
      <c r="A149" s="2">
        <v>143</v>
      </c>
      <c r="B149" s="2">
        <v>2</v>
      </c>
      <c r="C149" s="2" t="s">
        <v>26</v>
      </c>
      <c r="D149" s="2">
        <v>13</v>
      </c>
      <c r="E149" s="2" t="s">
        <v>330</v>
      </c>
      <c r="F149" s="2">
        <v>1</v>
      </c>
      <c r="G149" s="2">
        <v>1</v>
      </c>
      <c r="H149" s="2">
        <v>1</v>
      </c>
      <c r="I149" s="2">
        <v>164</v>
      </c>
      <c r="J149" s="2">
        <v>22.4</v>
      </c>
      <c r="K149" s="101">
        <v>0</v>
      </c>
      <c r="L149" s="2">
        <v>1</v>
      </c>
      <c r="M149" s="2">
        <v>0</v>
      </c>
      <c r="N149" s="2">
        <v>0</v>
      </c>
      <c r="O149" s="2">
        <v>0</v>
      </c>
      <c r="P149" s="2">
        <v>1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1</v>
      </c>
      <c r="Z149" s="2">
        <v>0</v>
      </c>
      <c r="AA149" s="2">
        <v>0</v>
      </c>
      <c r="AB149" s="2">
        <v>0</v>
      </c>
      <c r="AC149" s="101">
        <v>0</v>
      </c>
      <c r="AD149" s="2">
        <v>1</v>
      </c>
      <c r="AE149" s="2">
        <v>4</v>
      </c>
      <c r="AF149" s="2">
        <v>1</v>
      </c>
      <c r="AG149" s="2">
        <v>2</v>
      </c>
      <c r="AH149" s="2">
        <v>1</v>
      </c>
      <c r="AI149" s="2">
        <v>0</v>
      </c>
      <c r="AJ149" s="2">
        <v>0</v>
      </c>
      <c r="AK149" s="2">
        <v>1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1</v>
      </c>
      <c r="BB149" s="2">
        <v>0</v>
      </c>
      <c r="BC149" s="101">
        <v>0</v>
      </c>
      <c r="BD149" s="2">
        <v>1</v>
      </c>
      <c r="BE149" s="2">
        <v>4</v>
      </c>
      <c r="BF149" s="2">
        <v>2</v>
      </c>
      <c r="BG149" s="2">
        <v>1</v>
      </c>
      <c r="BH149" s="103">
        <v>3</v>
      </c>
      <c r="BI149" s="2">
        <v>119</v>
      </c>
    </row>
    <row r="150" spans="1:61" x14ac:dyDescent="0.35">
      <c r="A150" s="2">
        <v>144</v>
      </c>
      <c r="B150" s="2">
        <v>2</v>
      </c>
      <c r="C150" s="2" t="s">
        <v>26</v>
      </c>
      <c r="D150" s="2">
        <v>13</v>
      </c>
      <c r="E150" s="2" t="s">
        <v>330</v>
      </c>
      <c r="F150" s="2">
        <v>1</v>
      </c>
      <c r="G150" s="2">
        <v>1</v>
      </c>
      <c r="H150" s="2">
        <v>1</v>
      </c>
      <c r="I150" s="2">
        <v>199</v>
      </c>
      <c r="J150" s="2">
        <v>39.5</v>
      </c>
      <c r="K150" s="101">
        <v>0</v>
      </c>
      <c r="L150" s="2">
        <v>1</v>
      </c>
      <c r="M150" s="2">
        <v>0</v>
      </c>
      <c r="N150" s="2">
        <v>0</v>
      </c>
      <c r="O150" s="2">
        <v>1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1</v>
      </c>
      <c r="Z150" s="2">
        <v>0</v>
      </c>
      <c r="AA150" s="2">
        <v>0</v>
      </c>
      <c r="AB150" s="2">
        <v>0</v>
      </c>
      <c r="AC150" s="101">
        <v>0</v>
      </c>
      <c r="AD150" s="2">
        <v>1</v>
      </c>
      <c r="AE150" s="2">
        <v>3</v>
      </c>
      <c r="AF150" s="2">
        <v>1</v>
      </c>
      <c r="AG150" s="2">
        <v>2</v>
      </c>
      <c r="AH150" s="2">
        <v>1</v>
      </c>
      <c r="AI150" s="2">
        <v>0</v>
      </c>
      <c r="AJ150" s="2">
        <v>0</v>
      </c>
      <c r="AK150" s="2">
        <v>1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1</v>
      </c>
      <c r="BB150" s="2">
        <v>0</v>
      </c>
      <c r="BC150" s="101">
        <v>0</v>
      </c>
      <c r="BD150" s="2">
        <v>1</v>
      </c>
      <c r="BE150" s="2">
        <v>3</v>
      </c>
      <c r="BF150" s="2">
        <v>2</v>
      </c>
      <c r="BG150" s="2">
        <v>1</v>
      </c>
      <c r="BH150" s="103">
        <v>3</v>
      </c>
      <c r="BI150" s="2">
        <v>119</v>
      </c>
    </row>
    <row r="151" spans="1:61" x14ac:dyDescent="0.35">
      <c r="A151" s="2">
        <v>145</v>
      </c>
      <c r="B151" s="2">
        <v>2</v>
      </c>
      <c r="C151" s="2" t="s">
        <v>26</v>
      </c>
      <c r="D151" s="2">
        <v>13</v>
      </c>
      <c r="E151" s="2" t="s">
        <v>330</v>
      </c>
      <c r="F151" s="2">
        <v>1</v>
      </c>
      <c r="G151" s="2">
        <v>1</v>
      </c>
      <c r="H151" s="2">
        <v>1</v>
      </c>
      <c r="I151" s="2">
        <v>199</v>
      </c>
      <c r="J151" s="2">
        <v>39.5</v>
      </c>
      <c r="K151" s="101">
        <v>0</v>
      </c>
      <c r="L151" s="2">
        <v>1</v>
      </c>
      <c r="M151" s="2">
        <v>0</v>
      </c>
      <c r="N151" s="2">
        <v>0</v>
      </c>
      <c r="O151" s="2">
        <v>0</v>
      </c>
      <c r="P151" s="2">
        <v>1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1</v>
      </c>
      <c r="Z151" s="2">
        <v>0</v>
      </c>
      <c r="AA151" s="2">
        <v>0</v>
      </c>
      <c r="AB151" s="2">
        <v>0</v>
      </c>
      <c r="AC151" s="101">
        <v>0</v>
      </c>
      <c r="AD151" s="2">
        <v>1</v>
      </c>
      <c r="AE151" s="2">
        <v>5</v>
      </c>
      <c r="AF151" s="2">
        <v>1</v>
      </c>
      <c r="AG151" s="2">
        <v>2</v>
      </c>
      <c r="AH151" s="2">
        <v>1</v>
      </c>
      <c r="AI151" s="2">
        <v>0</v>
      </c>
      <c r="AJ151" s="2">
        <v>0</v>
      </c>
      <c r="AK151" s="2">
        <v>1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1</v>
      </c>
      <c r="BB151" s="2">
        <v>0</v>
      </c>
      <c r="BC151" s="101">
        <v>0</v>
      </c>
      <c r="BD151" s="2">
        <v>1</v>
      </c>
      <c r="BE151" s="2">
        <v>5</v>
      </c>
      <c r="BF151" s="2">
        <v>2</v>
      </c>
      <c r="BG151" s="2">
        <v>1</v>
      </c>
      <c r="BH151" s="103">
        <v>3</v>
      </c>
      <c r="BI151" s="2">
        <v>120</v>
      </c>
    </row>
    <row r="152" spans="1:61" x14ac:dyDescent="0.35">
      <c r="A152" s="2">
        <v>146</v>
      </c>
      <c r="B152" s="2">
        <v>2</v>
      </c>
      <c r="C152" s="2" t="s">
        <v>26</v>
      </c>
      <c r="D152" s="2">
        <v>13</v>
      </c>
      <c r="E152" s="2" t="s">
        <v>330</v>
      </c>
      <c r="F152" s="2">
        <v>1</v>
      </c>
      <c r="G152" s="2">
        <v>1</v>
      </c>
      <c r="H152" s="2">
        <v>1</v>
      </c>
      <c r="I152" s="2">
        <v>199</v>
      </c>
      <c r="J152" s="2">
        <v>39.5</v>
      </c>
      <c r="K152" s="101">
        <v>0</v>
      </c>
      <c r="L152" s="2">
        <v>1</v>
      </c>
      <c r="M152" s="2">
        <v>0</v>
      </c>
      <c r="N152" s="2">
        <v>0</v>
      </c>
      <c r="O152" s="2">
        <v>0</v>
      </c>
      <c r="P152" s="2">
        <v>1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1</v>
      </c>
      <c r="Z152" s="2">
        <v>0</v>
      </c>
      <c r="AA152" s="2">
        <v>0</v>
      </c>
      <c r="AB152" s="2">
        <v>0</v>
      </c>
      <c r="AC152" s="101">
        <v>0</v>
      </c>
      <c r="AD152" s="2">
        <v>1</v>
      </c>
      <c r="AE152" s="2">
        <v>3</v>
      </c>
      <c r="AF152" s="2">
        <v>1</v>
      </c>
      <c r="AG152" s="2">
        <v>2</v>
      </c>
      <c r="AH152" s="2">
        <v>1</v>
      </c>
      <c r="AI152" s="2">
        <v>0</v>
      </c>
      <c r="AJ152" s="2">
        <v>0</v>
      </c>
      <c r="AK152" s="2">
        <v>1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1</v>
      </c>
      <c r="BB152" s="2">
        <v>0</v>
      </c>
      <c r="BC152" s="101">
        <v>0</v>
      </c>
      <c r="BD152" s="2">
        <v>1</v>
      </c>
      <c r="BE152" s="2">
        <v>3</v>
      </c>
      <c r="BF152" s="2">
        <v>2</v>
      </c>
      <c r="BG152" s="2">
        <v>1</v>
      </c>
      <c r="BH152" s="103">
        <v>3</v>
      </c>
      <c r="BI152" s="2">
        <v>121</v>
      </c>
    </row>
    <row r="153" spans="1:61" x14ac:dyDescent="0.35">
      <c r="A153" s="2">
        <v>147</v>
      </c>
      <c r="B153" s="2">
        <v>2</v>
      </c>
      <c r="C153" s="2" t="s">
        <v>26</v>
      </c>
      <c r="D153" s="2">
        <v>13</v>
      </c>
      <c r="E153" s="2" t="s">
        <v>330</v>
      </c>
      <c r="F153" s="2">
        <v>1</v>
      </c>
      <c r="G153" s="2">
        <v>1</v>
      </c>
      <c r="H153" s="2">
        <v>1</v>
      </c>
      <c r="I153" s="2">
        <v>164</v>
      </c>
      <c r="J153" s="2">
        <v>22.4</v>
      </c>
      <c r="K153" s="101">
        <v>0</v>
      </c>
      <c r="L153" s="2">
        <v>1</v>
      </c>
      <c r="M153" s="2">
        <v>0</v>
      </c>
      <c r="N153" s="2">
        <v>0</v>
      </c>
      <c r="O153" s="2">
        <v>0</v>
      </c>
      <c r="P153" s="2">
        <v>1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1</v>
      </c>
      <c r="Z153" s="2">
        <v>0</v>
      </c>
      <c r="AA153" s="2">
        <v>0</v>
      </c>
      <c r="AB153" s="2">
        <v>0</v>
      </c>
      <c r="AC153" s="101">
        <v>0</v>
      </c>
      <c r="AD153" s="2">
        <v>1</v>
      </c>
      <c r="AE153" s="2">
        <v>2</v>
      </c>
      <c r="AF153" s="2">
        <v>2</v>
      </c>
      <c r="AG153" s="2">
        <v>2</v>
      </c>
      <c r="AH153" s="2">
        <v>1</v>
      </c>
      <c r="AI153" s="2">
        <v>0</v>
      </c>
      <c r="AJ153" s="2">
        <v>0</v>
      </c>
      <c r="AK153" s="2">
        <v>1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1</v>
      </c>
      <c r="BB153" s="2">
        <v>0</v>
      </c>
      <c r="BC153" s="101">
        <v>0</v>
      </c>
      <c r="BD153" s="2">
        <v>1</v>
      </c>
      <c r="BE153" s="2">
        <v>3</v>
      </c>
      <c r="BF153" s="2">
        <v>2</v>
      </c>
      <c r="BG153" s="2">
        <v>1</v>
      </c>
      <c r="BH153" s="103">
        <v>3</v>
      </c>
      <c r="BI153" s="2">
        <v>120</v>
      </c>
    </row>
    <row r="154" spans="1:61" x14ac:dyDescent="0.35">
      <c r="A154" s="2">
        <v>148</v>
      </c>
      <c r="B154" s="2">
        <v>2</v>
      </c>
      <c r="C154" s="2" t="s">
        <v>26</v>
      </c>
      <c r="D154" s="2">
        <v>13</v>
      </c>
      <c r="E154" s="2" t="s">
        <v>330</v>
      </c>
      <c r="F154" s="2">
        <v>1</v>
      </c>
      <c r="G154" s="2">
        <v>1</v>
      </c>
      <c r="H154" s="2">
        <v>1</v>
      </c>
      <c r="I154" s="2">
        <v>164</v>
      </c>
      <c r="J154" s="2">
        <v>22.4</v>
      </c>
      <c r="K154" s="101">
        <v>0</v>
      </c>
      <c r="L154" s="2">
        <v>1</v>
      </c>
      <c r="M154" s="2">
        <v>0</v>
      </c>
      <c r="N154" s="2">
        <v>0</v>
      </c>
      <c r="O154" s="2">
        <v>0</v>
      </c>
      <c r="P154" s="2">
        <v>1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1</v>
      </c>
      <c r="Z154" s="2">
        <v>0</v>
      </c>
      <c r="AA154" s="2">
        <v>0</v>
      </c>
      <c r="AB154" s="2">
        <v>0</v>
      </c>
      <c r="AC154" s="101">
        <v>0</v>
      </c>
      <c r="AD154" s="2">
        <v>1</v>
      </c>
      <c r="AE154" s="2">
        <v>1</v>
      </c>
      <c r="AF154" s="2">
        <v>3</v>
      </c>
      <c r="AG154" s="2">
        <v>2</v>
      </c>
      <c r="AH154" s="2">
        <v>1</v>
      </c>
      <c r="AI154" s="2">
        <v>0</v>
      </c>
      <c r="AJ154" s="2">
        <v>0</v>
      </c>
      <c r="AK154" s="2">
        <v>1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1</v>
      </c>
      <c r="BB154" s="2">
        <v>0</v>
      </c>
      <c r="BC154" s="101">
        <v>0</v>
      </c>
      <c r="BD154" s="2">
        <v>1</v>
      </c>
      <c r="BE154" s="2">
        <v>1</v>
      </c>
      <c r="BF154" s="2">
        <v>2</v>
      </c>
      <c r="BG154" s="2">
        <v>1</v>
      </c>
      <c r="BH154" s="103">
        <v>3</v>
      </c>
      <c r="BI154" s="2">
        <v>130</v>
      </c>
    </row>
    <row r="155" spans="1:61" x14ac:dyDescent="0.35">
      <c r="A155" s="2">
        <v>149</v>
      </c>
      <c r="B155" s="2">
        <v>2</v>
      </c>
      <c r="C155" s="2" t="s">
        <v>26</v>
      </c>
      <c r="D155" s="2">
        <v>13</v>
      </c>
      <c r="E155" s="2" t="s">
        <v>330</v>
      </c>
      <c r="F155" s="2">
        <v>1</v>
      </c>
      <c r="G155" s="2">
        <v>1</v>
      </c>
      <c r="H155" s="2">
        <v>1</v>
      </c>
      <c r="I155" s="2">
        <v>164</v>
      </c>
      <c r="J155" s="2">
        <v>22.4</v>
      </c>
      <c r="K155" s="101">
        <v>0</v>
      </c>
      <c r="L155" s="2">
        <v>1</v>
      </c>
      <c r="M155" s="2">
        <v>0</v>
      </c>
      <c r="N155" s="2">
        <v>0</v>
      </c>
      <c r="O155" s="2">
        <v>0</v>
      </c>
      <c r="P155" s="2">
        <v>1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1</v>
      </c>
      <c r="Z155" s="2">
        <v>0</v>
      </c>
      <c r="AA155" s="2">
        <v>0</v>
      </c>
      <c r="AB155" s="2">
        <v>0</v>
      </c>
      <c r="AC155" s="101">
        <v>0</v>
      </c>
      <c r="AD155" s="2">
        <v>1</v>
      </c>
      <c r="AE155" s="2">
        <v>2</v>
      </c>
      <c r="AF155" s="2">
        <v>3</v>
      </c>
      <c r="AG155" s="2">
        <v>2</v>
      </c>
      <c r="AH155" s="2">
        <v>1</v>
      </c>
      <c r="AI155" s="2">
        <v>0</v>
      </c>
      <c r="AJ155" s="2">
        <v>0</v>
      </c>
      <c r="AK155" s="2">
        <v>1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1</v>
      </c>
      <c r="BB155" s="2">
        <v>0</v>
      </c>
      <c r="BC155" s="101">
        <v>0</v>
      </c>
      <c r="BD155" s="2">
        <v>1</v>
      </c>
      <c r="BE155" s="2">
        <v>2</v>
      </c>
      <c r="BF155" s="2">
        <v>2</v>
      </c>
      <c r="BG155" s="2">
        <v>1</v>
      </c>
      <c r="BH155" s="103">
        <v>3</v>
      </c>
      <c r="BI155" s="2">
        <v>122</v>
      </c>
    </row>
    <row r="156" spans="1:61" x14ac:dyDescent="0.35">
      <c r="A156" s="2">
        <v>150</v>
      </c>
      <c r="B156" s="2">
        <v>2</v>
      </c>
      <c r="C156" s="2" t="s">
        <v>26</v>
      </c>
      <c r="D156" s="2">
        <v>13</v>
      </c>
      <c r="E156" s="2" t="s">
        <v>330</v>
      </c>
      <c r="F156" s="2">
        <v>1</v>
      </c>
      <c r="G156" s="2">
        <v>1</v>
      </c>
      <c r="H156" s="2">
        <v>1</v>
      </c>
      <c r="I156" s="2">
        <v>189</v>
      </c>
      <c r="J156" s="2">
        <v>37.5</v>
      </c>
      <c r="K156" s="101">
        <v>0</v>
      </c>
      <c r="L156" s="2">
        <v>1</v>
      </c>
      <c r="M156" s="2">
        <v>0</v>
      </c>
      <c r="N156" s="2">
        <v>0</v>
      </c>
      <c r="O156" s="2">
        <v>0</v>
      </c>
      <c r="P156" s="2">
        <v>1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1</v>
      </c>
      <c r="Z156" s="2">
        <v>0</v>
      </c>
      <c r="AA156" s="2">
        <v>0</v>
      </c>
      <c r="AB156" s="2">
        <v>0</v>
      </c>
      <c r="AC156" s="101">
        <v>0</v>
      </c>
      <c r="AD156" s="2">
        <v>1</v>
      </c>
      <c r="AE156" s="2">
        <v>4</v>
      </c>
      <c r="AF156" s="2">
        <v>1</v>
      </c>
      <c r="AG156" s="2">
        <v>2</v>
      </c>
      <c r="AH156" s="2">
        <v>1</v>
      </c>
      <c r="AI156" s="2">
        <v>0</v>
      </c>
      <c r="AJ156" s="2">
        <v>0</v>
      </c>
      <c r="AK156" s="2">
        <v>1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1</v>
      </c>
      <c r="BB156" s="2">
        <v>0</v>
      </c>
      <c r="BC156" s="101">
        <v>0</v>
      </c>
      <c r="BD156" s="2">
        <v>1</v>
      </c>
      <c r="BE156" s="2">
        <v>5</v>
      </c>
      <c r="BF156" s="2">
        <v>2</v>
      </c>
      <c r="BG156" s="2">
        <v>1</v>
      </c>
      <c r="BH156" s="103">
        <v>3</v>
      </c>
      <c r="BI156" s="2">
        <v>114</v>
      </c>
    </row>
    <row r="157" spans="1:61" x14ac:dyDescent="0.35">
      <c r="A157" s="2">
        <v>151</v>
      </c>
      <c r="B157" s="2">
        <v>2</v>
      </c>
      <c r="C157" s="2" t="s">
        <v>26</v>
      </c>
      <c r="D157" s="2">
        <v>13</v>
      </c>
      <c r="E157" s="2" t="s">
        <v>330</v>
      </c>
      <c r="F157" s="2">
        <v>1</v>
      </c>
      <c r="G157" s="2">
        <v>1</v>
      </c>
      <c r="H157" s="2">
        <v>1</v>
      </c>
      <c r="I157" s="2">
        <v>189</v>
      </c>
      <c r="J157" s="2">
        <v>69.400000000000006</v>
      </c>
      <c r="K157" s="101">
        <v>0</v>
      </c>
      <c r="L157" s="2">
        <v>1</v>
      </c>
      <c r="M157" s="2">
        <v>0</v>
      </c>
      <c r="N157" s="2">
        <v>0</v>
      </c>
      <c r="O157" s="2">
        <v>0</v>
      </c>
      <c r="P157" s="2">
        <v>1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1</v>
      </c>
      <c r="Z157" s="2">
        <v>0</v>
      </c>
      <c r="AA157" s="2">
        <v>0</v>
      </c>
      <c r="AB157" s="2">
        <v>0</v>
      </c>
      <c r="AC157" s="101">
        <v>0</v>
      </c>
      <c r="AD157" s="2">
        <v>1</v>
      </c>
      <c r="AE157" s="2">
        <v>4</v>
      </c>
      <c r="AF157" s="2">
        <v>0</v>
      </c>
      <c r="AG157" s="2">
        <v>2</v>
      </c>
      <c r="AH157" s="2">
        <v>1</v>
      </c>
      <c r="AI157" s="2">
        <v>0</v>
      </c>
      <c r="AJ157" s="2">
        <v>0</v>
      </c>
      <c r="AK157" s="2">
        <v>1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1</v>
      </c>
      <c r="BB157" s="2">
        <v>0</v>
      </c>
      <c r="BC157" s="101">
        <v>0</v>
      </c>
      <c r="BD157" s="2">
        <v>1</v>
      </c>
      <c r="BE157" s="2">
        <v>5</v>
      </c>
      <c r="BF157" s="2">
        <v>2</v>
      </c>
      <c r="BG157" s="2">
        <v>1</v>
      </c>
      <c r="BH157" s="103">
        <v>3</v>
      </c>
      <c r="BI157" s="2">
        <v>117</v>
      </c>
    </row>
    <row r="158" spans="1:61" x14ac:dyDescent="0.35">
      <c r="A158" s="2">
        <v>152</v>
      </c>
      <c r="B158" s="2">
        <v>2</v>
      </c>
      <c r="C158" s="2" t="s">
        <v>26</v>
      </c>
      <c r="D158" s="2">
        <v>13</v>
      </c>
      <c r="E158" s="2" t="s">
        <v>330</v>
      </c>
      <c r="F158" s="2">
        <v>1</v>
      </c>
      <c r="G158" s="2">
        <v>1</v>
      </c>
      <c r="H158" s="2">
        <v>1</v>
      </c>
      <c r="I158" s="2">
        <v>179</v>
      </c>
      <c r="J158" s="2">
        <v>20.2</v>
      </c>
      <c r="K158" s="101">
        <v>0</v>
      </c>
      <c r="L158" s="2">
        <v>1</v>
      </c>
      <c r="M158" s="2">
        <v>0</v>
      </c>
      <c r="N158" s="2">
        <v>0</v>
      </c>
      <c r="O158" s="2">
        <v>0</v>
      </c>
      <c r="P158" s="2">
        <v>1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1</v>
      </c>
      <c r="Z158" s="2">
        <v>0</v>
      </c>
      <c r="AA158" s="2">
        <v>0</v>
      </c>
      <c r="AB158" s="2">
        <v>0</v>
      </c>
      <c r="AC158" s="101">
        <v>0</v>
      </c>
      <c r="AD158" s="2">
        <v>1</v>
      </c>
      <c r="AE158" s="2">
        <v>3</v>
      </c>
      <c r="AF158" s="2">
        <v>2</v>
      </c>
      <c r="AG158" s="2">
        <v>2</v>
      </c>
      <c r="AH158" s="2">
        <v>1</v>
      </c>
      <c r="AI158" s="2">
        <v>0</v>
      </c>
      <c r="AJ158" s="2">
        <v>0</v>
      </c>
      <c r="AK158" s="2">
        <v>1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1</v>
      </c>
      <c r="BB158" s="2">
        <v>0</v>
      </c>
      <c r="BC158" s="101">
        <v>0</v>
      </c>
      <c r="BD158" s="2">
        <v>1</v>
      </c>
      <c r="BE158" s="2">
        <v>4</v>
      </c>
      <c r="BF158" s="2">
        <v>2</v>
      </c>
      <c r="BG158" s="2">
        <v>1</v>
      </c>
      <c r="BH158" s="103">
        <v>3</v>
      </c>
      <c r="BI158" s="2">
        <v>120</v>
      </c>
    </row>
    <row r="159" spans="1:61" x14ac:dyDescent="0.35">
      <c r="A159" s="2">
        <v>153</v>
      </c>
      <c r="B159" s="2">
        <v>2</v>
      </c>
      <c r="C159" s="2" t="s">
        <v>26</v>
      </c>
      <c r="D159" s="2">
        <v>13</v>
      </c>
      <c r="E159" s="2" t="s">
        <v>330</v>
      </c>
      <c r="F159" s="2">
        <v>1</v>
      </c>
      <c r="G159" s="2">
        <v>1</v>
      </c>
      <c r="H159" s="2">
        <v>1</v>
      </c>
      <c r="I159" s="2">
        <v>179</v>
      </c>
      <c r="J159" s="2">
        <v>20.2</v>
      </c>
      <c r="K159" s="101">
        <v>0</v>
      </c>
      <c r="L159" s="2">
        <v>1</v>
      </c>
      <c r="M159" s="2">
        <v>0</v>
      </c>
      <c r="N159" s="2">
        <v>0</v>
      </c>
      <c r="O159" s="2">
        <v>0</v>
      </c>
      <c r="P159" s="2">
        <v>1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1</v>
      </c>
      <c r="Z159" s="2">
        <v>0</v>
      </c>
      <c r="AA159" s="2">
        <v>0</v>
      </c>
      <c r="AB159" s="2">
        <v>0</v>
      </c>
      <c r="AC159" s="101">
        <v>0</v>
      </c>
      <c r="AD159" s="2">
        <v>1</v>
      </c>
      <c r="AE159" s="2">
        <v>3</v>
      </c>
      <c r="AF159" s="2">
        <v>2</v>
      </c>
      <c r="AG159" s="2">
        <v>2</v>
      </c>
      <c r="AH159" s="2">
        <v>1</v>
      </c>
      <c r="AI159" s="2">
        <v>0</v>
      </c>
      <c r="AJ159" s="2">
        <v>0</v>
      </c>
      <c r="AK159" s="2">
        <v>1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1</v>
      </c>
      <c r="BB159" s="2">
        <v>0</v>
      </c>
      <c r="BC159" s="101">
        <v>0</v>
      </c>
      <c r="BD159" s="2">
        <v>1</v>
      </c>
      <c r="BE159" s="2">
        <v>4</v>
      </c>
      <c r="BF159" s="2">
        <v>2</v>
      </c>
      <c r="BG159" s="2">
        <v>1</v>
      </c>
      <c r="BH159" s="103">
        <v>3</v>
      </c>
      <c r="BI159" s="2">
        <v>120</v>
      </c>
    </row>
    <row r="160" spans="1:61" x14ac:dyDescent="0.35">
      <c r="A160" s="2">
        <v>154</v>
      </c>
      <c r="B160" s="2">
        <v>2</v>
      </c>
      <c r="C160" s="2" t="s">
        <v>26</v>
      </c>
      <c r="D160" s="2">
        <v>13</v>
      </c>
      <c r="E160" s="2" t="s">
        <v>330</v>
      </c>
      <c r="F160" s="2">
        <v>1</v>
      </c>
      <c r="G160" s="2">
        <v>1</v>
      </c>
      <c r="H160" s="2">
        <v>1</v>
      </c>
      <c r="I160" s="2">
        <v>179</v>
      </c>
      <c r="J160" s="2">
        <v>20.2</v>
      </c>
      <c r="K160" s="101">
        <v>0</v>
      </c>
      <c r="L160" s="2">
        <v>1</v>
      </c>
      <c r="M160" s="2">
        <v>0</v>
      </c>
      <c r="N160" s="2">
        <v>0</v>
      </c>
      <c r="O160" s="2">
        <v>0</v>
      </c>
      <c r="P160" s="2">
        <v>1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1</v>
      </c>
      <c r="Z160" s="2">
        <v>0</v>
      </c>
      <c r="AA160" s="2">
        <v>0</v>
      </c>
      <c r="AB160" s="2">
        <v>0</v>
      </c>
      <c r="AC160" s="101">
        <v>0</v>
      </c>
      <c r="AD160" s="2">
        <v>1</v>
      </c>
      <c r="AE160" s="2">
        <v>3</v>
      </c>
      <c r="AF160" s="2">
        <v>1</v>
      </c>
      <c r="AG160" s="2">
        <v>2</v>
      </c>
      <c r="AH160" s="2">
        <v>1</v>
      </c>
      <c r="AI160" s="2">
        <v>0</v>
      </c>
      <c r="AJ160" s="2">
        <v>0</v>
      </c>
      <c r="AK160" s="2">
        <v>1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1</v>
      </c>
      <c r="BB160" s="2">
        <v>0</v>
      </c>
      <c r="BC160" s="101">
        <v>0</v>
      </c>
      <c r="BD160" s="2">
        <v>1</v>
      </c>
      <c r="BE160" s="2">
        <v>3</v>
      </c>
      <c r="BF160" s="2">
        <v>1</v>
      </c>
      <c r="BG160" s="2">
        <v>1</v>
      </c>
      <c r="BH160" s="103">
        <v>3</v>
      </c>
      <c r="BI160" s="2">
        <v>121</v>
      </c>
    </row>
    <row r="161" spans="1:61" x14ac:dyDescent="0.35">
      <c r="A161" s="2">
        <v>155</v>
      </c>
      <c r="B161" s="2">
        <v>2</v>
      </c>
      <c r="C161" s="2" t="s">
        <v>26</v>
      </c>
      <c r="D161" s="2">
        <v>13</v>
      </c>
      <c r="E161" s="2" t="s">
        <v>330</v>
      </c>
      <c r="F161" s="2">
        <v>1</v>
      </c>
      <c r="G161" s="2">
        <v>1</v>
      </c>
      <c r="H161" s="2">
        <v>1</v>
      </c>
      <c r="I161" s="2">
        <v>179</v>
      </c>
      <c r="J161" s="2">
        <v>20.2</v>
      </c>
      <c r="K161" s="101">
        <v>0</v>
      </c>
      <c r="L161" s="2">
        <v>1</v>
      </c>
      <c r="M161" s="2">
        <v>0</v>
      </c>
      <c r="N161" s="2">
        <v>0</v>
      </c>
      <c r="O161" s="2">
        <v>0</v>
      </c>
      <c r="P161" s="2">
        <v>1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1</v>
      </c>
      <c r="Z161" s="2">
        <v>0</v>
      </c>
      <c r="AA161" s="2">
        <v>0</v>
      </c>
      <c r="AB161" s="2">
        <v>0</v>
      </c>
      <c r="AC161" s="101">
        <v>0</v>
      </c>
      <c r="AD161" s="2">
        <v>1</v>
      </c>
      <c r="AE161" s="2">
        <v>1</v>
      </c>
      <c r="AF161" s="2">
        <v>3</v>
      </c>
      <c r="AG161" s="2">
        <v>2</v>
      </c>
      <c r="AH161" s="2">
        <v>1</v>
      </c>
      <c r="AI161" s="2">
        <v>0</v>
      </c>
      <c r="AJ161" s="2">
        <v>0</v>
      </c>
      <c r="AK161" s="2">
        <v>1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1</v>
      </c>
      <c r="BB161" s="2">
        <v>0</v>
      </c>
      <c r="BC161" s="101">
        <v>0</v>
      </c>
      <c r="BD161" s="2">
        <v>1</v>
      </c>
      <c r="BE161" s="2">
        <v>1</v>
      </c>
      <c r="BF161" s="2">
        <v>2</v>
      </c>
      <c r="BG161" s="2">
        <v>1</v>
      </c>
      <c r="BH161" s="103">
        <v>3</v>
      </c>
      <c r="BI161" s="2">
        <v>130</v>
      </c>
    </row>
    <row r="162" spans="1:61" x14ac:dyDescent="0.35">
      <c r="A162" s="2">
        <v>156</v>
      </c>
      <c r="B162" s="2">
        <v>2</v>
      </c>
      <c r="C162" s="2" t="s">
        <v>26</v>
      </c>
      <c r="D162" s="2">
        <v>13</v>
      </c>
      <c r="E162" s="2" t="s">
        <v>330</v>
      </c>
      <c r="F162" s="2">
        <v>1</v>
      </c>
      <c r="G162" s="2">
        <v>1</v>
      </c>
      <c r="H162" s="2">
        <v>1</v>
      </c>
      <c r="I162" s="2">
        <v>164</v>
      </c>
      <c r="J162" s="2">
        <v>22.4</v>
      </c>
      <c r="K162" s="101">
        <v>0</v>
      </c>
      <c r="L162" s="2">
        <v>1</v>
      </c>
      <c r="M162" s="2">
        <v>0</v>
      </c>
      <c r="N162" s="2">
        <v>0</v>
      </c>
      <c r="O162" s="2">
        <v>0</v>
      </c>
      <c r="P162" s="2">
        <v>1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1</v>
      </c>
      <c r="Z162" s="2">
        <v>0</v>
      </c>
      <c r="AA162" s="2">
        <v>0</v>
      </c>
      <c r="AB162" s="2">
        <v>0</v>
      </c>
      <c r="AC162" s="101">
        <v>0</v>
      </c>
      <c r="AD162" s="2">
        <v>1</v>
      </c>
      <c r="AE162" s="2">
        <v>1</v>
      </c>
      <c r="AF162" s="2">
        <v>3</v>
      </c>
      <c r="AG162" s="2">
        <v>2</v>
      </c>
      <c r="AH162" s="2">
        <v>1</v>
      </c>
      <c r="AI162" s="2">
        <v>0</v>
      </c>
      <c r="AJ162" s="2">
        <v>0</v>
      </c>
      <c r="AK162" s="2">
        <v>1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1</v>
      </c>
      <c r="BB162" s="2">
        <v>0</v>
      </c>
      <c r="BC162" s="101">
        <v>0</v>
      </c>
      <c r="BD162" s="2">
        <v>1</v>
      </c>
      <c r="BE162" s="2">
        <v>1</v>
      </c>
      <c r="BF162" s="2">
        <v>2</v>
      </c>
      <c r="BG162" s="2">
        <v>1</v>
      </c>
      <c r="BH162" s="103">
        <v>3</v>
      </c>
      <c r="BI162" s="2">
        <v>130</v>
      </c>
    </row>
    <row r="163" spans="1:61" x14ac:dyDescent="0.35">
      <c r="A163" s="2">
        <v>157</v>
      </c>
      <c r="B163" s="2">
        <v>2</v>
      </c>
      <c r="C163" s="2" t="s">
        <v>26</v>
      </c>
      <c r="D163" s="2">
        <v>13</v>
      </c>
      <c r="E163" s="2" t="s">
        <v>330</v>
      </c>
      <c r="F163" s="2">
        <v>1</v>
      </c>
      <c r="G163" s="2">
        <v>1</v>
      </c>
      <c r="H163" s="2">
        <v>1</v>
      </c>
      <c r="I163" s="2">
        <v>164</v>
      </c>
      <c r="J163" s="2">
        <v>82.4</v>
      </c>
      <c r="K163" s="101">
        <v>0</v>
      </c>
      <c r="L163" s="2">
        <v>1</v>
      </c>
      <c r="M163" s="2">
        <v>0</v>
      </c>
      <c r="N163" s="2">
        <v>0</v>
      </c>
      <c r="O163" s="2">
        <v>0</v>
      </c>
      <c r="P163" s="2">
        <v>1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1</v>
      </c>
      <c r="Z163" s="2">
        <v>0</v>
      </c>
      <c r="AA163" s="2">
        <v>0</v>
      </c>
      <c r="AB163" s="2">
        <v>0</v>
      </c>
      <c r="AC163" s="101">
        <v>0</v>
      </c>
      <c r="AD163" s="2">
        <v>1</v>
      </c>
      <c r="AE163" s="2">
        <v>4</v>
      </c>
      <c r="AF163" s="2">
        <v>1</v>
      </c>
      <c r="AG163" s="2">
        <v>2</v>
      </c>
      <c r="AH163" s="2">
        <v>1</v>
      </c>
      <c r="AI163" s="2">
        <v>0</v>
      </c>
      <c r="AJ163" s="2">
        <v>0</v>
      </c>
      <c r="AK163" s="2">
        <v>1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1</v>
      </c>
      <c r="BB163" s="2">
        <v>0</v>
      </c>
      <c r="BC163" s="101">
        <v>0</v>
      </c>
      <c r="BD163" s="2">
        <v>1</v>
      </c>
      <c r="BE163" s="2">
        <v>5</v>
      </c>
      <c r="BF163" s="2">
        <v>2</v>
      </c>
      <c r="BG163" s="2">
        <v>1</v>
      </c>
      <c r="BH163" s="103">
        <v>3</v>
      </c>
      <c r="BI163" s="2">
        <v>119</v>
      </c>
    </row>
    <row r="164" spans="1:61" x14ac:dyDescent="0.35">
      <c r="A164" s="2">
        <v>158</v>
      </c>
      <c r="B164" s="2">
        <v>2</v>
      </c>
      <c r="C164" s="2" t="s">
        <v>26</v>
      </c>
      <c r="D164" s="2">
        <v>14</v>
      </c>
      <c r="E164" s="2" t="s">
        <v>326</v>
      </c>
      <c r="F164" s="2">
        <v>3</v>
      </c>
      <c r="G164" s="2">
        <v>1</v>
      </c>
      <c r="H164" s="2">
        <v>1</v>
      </c>
      <c r="I164" s="2">
        <v>199</v>
      </c>
      <c r="J164" s="2">
        <v>18.899999999999999</v>
      </c>
      <c r="K164" s="101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101">
        <v>0</v>
      </c>
      <c r="AD164" s="2">
        <v>0</v>
      </c>
      <c r="AE164" s="2">
        <v>2</v>
      </c>
      <c r="AF164" s="2">
        <v>0</v>
      </c>
      <c r="AG164" s="2">
        <v>2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101">
        <v>0</v>
      </c>
      <c r="BD164" s="2">
        <v>0</v>
      </c>
      <c r="BE164" s="2">
        <v>3</v>
      </c>
      <c r="BF164" s="2">
        <v>1</v>
      </c>
      <c r="BG164" s="2">
        <v>1</v>
      </c>
      <c r="BH164" s="103">
        <v>2</v>
      </c>
      <c r="BI164" s="2">
        <v>108</v>
      </c>
    </row>
    <row r="165" spans="1:61" x14ac:dyDescent="0.35">
      <c r="A165" s="2">
        <v>159</v>
      </c>
      <c r="B165" s="2">
        <v>2</v>
      </c>
      <c r="C165" s="2" t="s">
        <v>26</v>
      </c>
      <c r="D165" s="2">
        <v>14</v>
      </c>
      <c r="E165" s="2" t="s">
        <v>349</v>
      </c>
      <c r="F165" s="2">
        <v>2</v>
      </c>
      <c r="G165" s="2">
        <v>1</v>
      </c>
      <c r="H165" s="2">
        <v>1</v>
      </c>
      <c r="I165" s="2">
        <v>170</v>
      </c>
      <c r="J165" s="2">
        <v>14.7</v>
      </c>
      <c r="K165" s="101">
        <v>0</v>
      </c>
      <c r="L165" s="2">
        <v>1</v>
      </c>
      <c r="M165" s="2">
        <v>0</v>
      </c>
      <c r="N165" s="2">
        <v>0</v>
      </c>
      <c r="O165" s="2">
        <v>0</v>
      </c>
      <c r="P165" s="2">
        <v>1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1</v>
      </c>
      <c r="AA165" s="2">
        <v>0</v>
      </c>
      <c r="AB165" s="2">
        <v>0</v>
      </c>
      <c r="AC165" s="2">
        <v>1</v>
      </c>
      <c r="AD165" s="2">
        <v>1</v>
      </c>
      <c r="AE165" s="2">
        <v>1</v>
      </c>
      <c r="AF165" s="2">
        <v>3</v>
      </c>
      <c r="AG165" s="2">
        <v>2</v>
      </c>
      <c r="AH165" s="2">
        <v>1</v>
      </c>
      <c r="AI165" s="2">
        <v>0</v>
      </c>
      <c r="AJ165" s="2">
        <v>1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1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101">
        <v>1</v>
      </c>
      <c r="BD165" s="2">
        <v>1</v>
      </c>
      <c r="BE165" s="2">
        <v>2</v>
      </c>
      <c r="BF165" s="2">
        <v>3</v>
      </c>
      <c r="BG165" s="2">
        <v>1</v>
      </c>
      <c r="BH165" s="103">
        <v>2</v>
      </c>
      <c r="BI165" s="2">
        <v>112</v>
      </c>
    </row>
    <row r="166" spans="1:61" x14ac:dyDescent="0.35">
      <c r="A166" s="2">
        <v>160</v>
      </c>
      <c r="B166" s="2">
        <v>2</v>
      </c>
      <c r="C166" s="2" t="s">
        <v>26</v>
      </c>
      <c r="D166" s="2">
        <v>14</v>
      </c>
      <c r="E166" s="2" t="s">
        <v>349</v>
      </c>
      <c r="F166" s="2">
        <v>3</v>
      </c>
      <c r="G166" s="2">
        <v>1</v>
      </c>
      <c r="H166" s="2">
        <v>1</v>
      </c>
      <c r="I166" s="2">
        <v>199</v>
      </c>
      <c r="J166" s="2">
        <v>50.1</v>
      </c>
      <c r="K166" s="101">
        <v>0</v>
      </c>
      <c r="L166" s="2">
        <v>1</v>
      </c>
      <c r="M166" s="2">
        <v>0</v>
      </c>
      <c r="N166" s="2">
        <v>0</v>
      </c>
      <c r="O166" s="2">
        <v>0</v>
      </c>
      <c r="P166" s="2">
        <v>1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1</v>
      </c>
      <c r="AA166" s="2">
        <v>0</v>
      </c>
      <c r="AB166" s="2">
        <v>0</v>
      </c>
      <c r="AC166" s="101">
        <v>1</v>
      </c>
      <c r="AD166" s="2">
        <v>1</v>
      </c>
      <c r="AE166" s="2">
        <v>2</v>
      </c>
      <c r="AF166" s="2">
        <v>3</v>
      </c>
      <c r="AG166" s="2">
        <v>2</v>
      </c>
      <c r="AH166" s="2">
        <v>1</v>
      </c>
      <c r="AI166" s="2">
        <v>0</v>
      </c>
      <c r="AJ166" s="2">
        <v>1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1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101">
        <v>1</v>
      </c>
      <c r="BD166" s="2">
        <v>1</v>
      </c>
      <c r="BE166" s="2">
        <v>1</v>
      </c>
      <c r="BF166" s="2">
        <v>3</v>
      </c>
      <c r="BG166" s="2">
        <v>1</v>
      </c>
      <c r="BH166" s="103">
        <v>2</v>
      </c>
      <c r="BI166" s="2">
        <v>120</v>
      </c>
    </row>
    <row r="167" spans="1:61" x14ac:dyDescent="0.35">
      <c r="A167" s="2">
        <v>161</v>
      </c>
      <c r="B167" s="2">
        <v>2</v>
      </c>
      <c r="C167" s="2" t="s">
        <v>26</v>
      </c>
      <c r="D167" s="2">
        <v>14</v>
      </c>
      <c r="E167" s="2" t="s">
        <v>349</v>
      </c>
      <c r="F167" s="2">
        <v>3</v>
      </c>
      <c r="G167" s="2">
        <v>1</v>
      </c>
      <c r="H167" s="2">
        <v>1</v>
      </c>
      <c r="I167" s="2">
        <v>199</v>
      </c>
      <c r="J167" s="2">
        <v>50.1</v>
      </c>
      <c r="K167" s="101">
        <v>0</v>
      </c>
      <c r="L167" s="2">
        <v>1</v>
      </c>
      <c r="M167" s="2">
        <v>0</v>
      </c>
      <c r="N167" s="2">
        <v>0</v>
      </c>
      <c r="O167" s="2">
        <v>0</v>
      </c>
      <c r="P167" s="2">
        <v>1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1</v>
      </c>
      <c r="AA167" s="2">
        <v>0</v>
      </c>
      <c r="AB167" s="2">
        <v>0</v>
      </c>
      <c r="AC167" s="2">
        <v>1</v>
      </c>
      <c r="AD167" s="2">
        <v>1</v>
      </c>
      <c r="AE167" s="2">
        <v>3</v>
      </c>
      <c r="AF167" s="2">
        <v>3</v>
      </c>
      <c r="AG167" s="2">
        <v>2</v>
      </c>
      <c r="AH167" s="2">
        <v>1</v>
      </c>
      <c r="AI167" s="2">
        <v>0</v>
      </c>
      <c r="AJ167" s="2">
        <v>1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1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101">
        <v>1</v>
      </c>
      <c r="BD167" s="2">
        <v>1</v>
      </c>
      <c r="BE167" s="2">
        <v>3</v>
      </c>
      <c r="BF167" s="2">
        <v>4</v>
      </c>
      <c r="BG167" s="2">
        <v>1</v>
      </c>
      <c r="BH167" s="103">
        <v>2</v>
      </c>
      <c r="BI167" s="2">
        <v>112</v>
      </c>
    </row>
    <row r="168" spans="1:61" x14ac:dyDescent="0.35">
      <c r="A168" s="2">
        <v>162</v>
      </c>
      <c r="B168" s="2">
        <v>2</v>
      </c>
      <c r="C168" s="2" t="s">
        <v>26</v>
      </c>
      <c r="D168" s="2">
        <v>14</v>
      </c>
      <c r="E168" s="2" t="s">
        <v>349</v>
      </c>
      <c r="F168" s="2">
        <v>3</v>
      </c>
      <c r="G168" s="2">
        <v>1</v>
      </c>
      <c r="H168" s="2">
        <v>1</v>
      </c>
      <c r="I168" s="2">
        <v>199</v>
      </c>
      <c r="J168" s="2">
        <v>50.1</v>
      </c>
      <c r="K168" s="101">
        <v>0</v>
      </c>
      <c r="L168" s="2">
        <v>1</v>
      </c>
      <c r="M168" s="2">
        <v>0</v>
      </c>
      <c r="N168" s="2">
        <v>0</v>
      </c>
      <c r="O168" s="2">
        <v>0</v>
      </c>
      <c r="P168" s="2">
        <v>1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1</v>
      </c>
      <c r="AA168" s="2">
        <v>0</v>
      </c>
      <c r="AB168" s="2">
        <v>0</v>
      </c>
      <c r="AC168" s="101">
        <v>1</v>
      </c>
      <c r="AD168" s="2">
        <v>1</v>
      </c>
      <c r="AE168" s="2">
        <v>4</v>
      </c>
      <c r="AF168" s="2">
        <v>2</v>
      </c>
      <c r="AG168" s="2">
        <v>2</v>
      </c>
      <c r="AH168" s="2">
        <v>1</v>
      </c>
      <c r="AI168" s="2">
        <v>0</v>
      </c>
      <c r="AJ168" s="2">
        <v>1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1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101">
        <v>1</v>
      </c>
      <c r="BD168" s="2">
        <v>1</v>
      </c>
      <c r="BE168" s="2">
        <v>5</v>
      </c>
      <c r="BF168" s="2">
        <v>3</v>
      </c>
      <c r="BG168" s="2">
        <v>1</v>
      </c>
      <c r="BH168" s="103">
        <v>2</v>
      </c>
      <c r="BI168" s="2">
        <v>101</v>
      </c>
    </row>
    <row r="169" spans="1:61" x14ac:dyDescent="0.35">
      <c r="A169" s="2">
        <v>163</v>
      </c>
      <c r="B169" s="2">
        <v>2</v>
      </c>
      <c r="C169" s="2" t="s">
        <v>26</v>
      </c>
      <c r="D169" s="2">
        <v>14</v>
      </c>
      <c r="E169" s="2" t="s">
        <v>349</v>
      </c>
      <c r="F169" s="2">
        <v>2</v>
      </c>
      <c r="G169" s="2">
        <v>1</v>
      </c>
      <c r="H169" s="2">
        <v>1</v>
      </c>
      <c r="I169" s="2">
        <v>170</v>
      </c>
      <c r="J169" s="2">
        <v>62.7</v>
      </c>
      <c r="K169" s="101">
        <v>0</v>
      </c>
      <c r="L169" s="2">
        <v>1</v>
      </c>
      <c r="M169" s="2">
        <v>0</v>
      </c>
      <c r="N169" s="2">
        <v>0</v>
      </c>
      <c r="O169" s="2">
        <v>0</v>
      </c>
      <c r="P169" s="2">
        <v>1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1</v>
      </c>
      <c r="AA169" s="2">
        <v>0</v>
      </c>
      <c r="AB169" s="2">
        <v>0</v>
      </c>
      <c r="AC169" s="2">
        <v>1</v>
      </c>
      <c r="AD169" s="2">
        <v>1</v>
      </c>
      <c r="AE169" s="2">
        <v>5</v>
      </c>
      <c r="AF169" s="2">
        <v>2</v>
      </c>
      <c r="AG169" s="2">
        <v>2</v>
      </c>
      <c r="AH169" s="2">
        <v>1</v>
      </c>
      <c r="AI169" s="2">
        <v>0</v>
      </c>
      <c r="AJ169" s="2">
        <v>1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1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101">
        <v>1</v>
      </c>
      <c r="BD169" s="2">
        <v>1</v>
      </c>
      <c r="BE169" s="2">
        <v>7</v>
      </c>
      <c r="BF169" s="2">
        <v>4</v>
      </c>
      <c r="BG169" s="2">
        <v>1</v>
      </c>
      <c r="BH169" s="103">
        <v>2</v>
      </c>
      <c r="BI169" s="2">
        <v>102</v>
      </c>
    </row>
    <row r="170" spans="1:61" x14ac:dyDescent="0.35">
      <c r="A170" s="2">
        <v>164</v>
      </c>
      <c r="B170" s="2">
        <v>2</v>
      </c>
      <c r="C170" s="2" t="s">
        <v>26</v>
      </c>
      <c r="D170" s="2">
        <v>14</v>
      </c>
      <c r="E170" s="2" t="s">
        <v>349</v>
      </c>
      <c r="F170" s="2">
        <v>1</v>
      </c>
      <c r="G170" s="2">
        <v>1</v>
      </c>
      <c r="H170" s="2">
        <v>1</v>
      </c>
      <c r="I170" s="2">
        <v>164</v>
      </c>
      <c r="J170" s="2">
        <v>75.2</v>
      </c>
      <c r="K170" s="101">
        <v>0</v>
      </c>
      <c r="L170" s="2">
        <v>1</v>
      </c>
      <c r="M170" s="2">
        <v>0</v>
      </c>
      <c r="N170" s="2">
        <v>0</v>
      </c>
      <c r="O170" s="2">
        <v>0</v>
      </c>
      <c r="P170" s="2">
        <v>1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1</v>
      </c>
      <c r="AA170" s="2">
        <v>0</v>
      </c>
      <c r="AB170" s="2">
        <v>0</v>
      </c>
      <c r="AC170" s="101">
        <v>1</v>
      </c>
      <c r="AD170" s="2">
        <v>1</v>
      </c>
      <c r="AE170" s="2">
        <v>4</v>
      </c>
      <c r="AF170" s="2">
        <v>1</v>
      </c>
      <c r="AG170" s="2">
        <v>2</v>
      </c>
      <c r="AH170" s="2">
        <v>1</v>
      </c>
      <c r="AI170" s="2">
        <v>0</v>
      </c>
      <c r="AJ170" s="2">
        <v>1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1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101">
        <v>1</v>
      </c>
      <c r="BD170" s="2">
        <v>1</v>
      </c>
      <c r="BE170" s="2">
        <v>6</v>
      </c>
      <c r="BF170" s="2">
        <v>4</v>
      </c>
      <c r="BG170" s="2">
        <v>1</v>
      </c>
      <c r="BH170" s="103">
        <v>2</v>
      </c>
      <c r="BI170" s="2">
        <v>109</v>
      </c>
    </row>
    <row r="171" spans="1:61" x14ac:dyDescent="0.35">
      <c r="A171" s="2">
        <v>165</v>
      </c>
      <c r="B171" s="2">
        <v>2</v>
      </c>
      <c r="C171" s="2" t="s">
        <v>26</v>
      </c>
      <c r="D171" s="2">
        <v>14</v>
      </c>
      <c r="E171" s="2" t="s">
        <v>349</v>
      </c>
      <c r="F171" s="2">
        <v>3</v>
      </c>
      <c r="G171" s="2">
        <v>1</v>
      </c>
      <c r="H171" s="2">
        <v>1</v>
      </c>
      <c r="I171" s="2">
        <v>186</v>
      </c>
      <c r="J171" s="2">
        <v>40.5</v>
      </c>
      <c r="K171" s="101">
        <v>0</v>
      </c>
      <c r="L171" s="2">
        <v>1</v>
      </c>
      <c r="M171" s="2">
        <v>0</v>
      </c>
      <c r="N171" s="2">
        <v>0</v>
      </c>
      <c r="O171" s="2">
        <v>0</v>
      </c>
      <c r="P171" s="2">
        <v>1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1</v>
      </c>
      <c r="AA171" s="2">
        <v>0</v>
      </c>
      <c r="AB171" s="2">
        <v>0</v>
      </c>
      <c r="AC171" s="2">
        <v>1</v>
      </c>
      <c r="AD171" s="2">
        <v>1</v>
      </c>
      <c r="AE171" s="2">
        <v>3</v>
      </c>
      <c r="AF171" s="2">
        <v>2</v>
      </c>
      <c r="AG171" s="2">
        <v>2</v>
      </c>
      <c r="AH171" s="2">
        <v>1</v>
      </c>
      <c r="AI171" s="2">
        <v>0</v>
      </c>
      <c r="AJ171" s="2">
        <v>1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1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101">
        <v>1</v>
      </c>
      <c r="BD171" s="2">
        <v>1</v>
      </c>
      <c r="BE171" s="2">
        <v>3</v>
      </c>
      <c r="BF171" s="2">
        <v>3</v>
      </c>
      <c r="BG171" s="2">
        <v>1</v>
      </c>
      <c r="BH171" s="103">
        <v>2</v>
      </c>
      <c r="BI171" s="2">
        <v>102</v>
      </c>
    </row>
    <row r="172" spans="1:61" x14ac:dyDescent="0.35">
      <c r="A172" s="2">
        <v>166</v>
      </c>
      <c r="B172" s="2">
        <v>2</v>
      </c>
      <c r="C172" s="2" t="s">
        <v>26</v>
      </c>
      <c r="D172" s="2">
        <v>14</v>
      </c>
      <c r="E172" s="2" t="s">
        <v>349</v>
      </c>
      <c r="F172" s="2">
        <v>3</v>
      </c>
      <c r="G172" s="2">
        <v>1</v>
      </c>
      <c r="H172" s="2">
        <v>1</v>
      </c>
      <c r="I172" s="2">
        <v>186</v>
      </c>
      <c r="J172" s="2">
        <v>40.5</v>
      </c>
      <c r="K172" s="101">
        <v>0</v>
      </c>
      <c r="L172" s="2">
        <v>1</v>
      </c>
      <c r="M172" s="2">
        <v>0</v>
      </c>
      <c r="N172" s="2">
        <v>0</v>
      </c>
      <c r="O172" s="2">
        <v>0</v>
      </c>
      <c r="P172" s="2">
        <v>1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1</v>
      </c>
      <c r="AA172" s="2">
        <v>0</v>
      </c>
      <c r="AB172" s="2">
        <v>0</v>
      </c>
      <c r="AC172" s="101">
        <v>1</v>
      </c>
      <c r="AD172" s="2">
        <v>1</v>
      </c>
      <c r="AE172" s="2">
        <v>3</v>
      </c>
      <c r="AF172" s="2">
        <v>2</v>
      </c>
      <c r="AG172" s="2">
        <v>2</v>
      </c>
      <c r="AH172" s="2">
        <v>1</v>
      </c>
      <c r="AI172" s="2">
        <v>0</v>
      </c>
      <c r="AJ172" s="2">
        <v>1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1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101">
        <v>1</v>
      </c>
      <c r="BD172" s="2">
        <v>1</v>
      </c>
      <c r="BE172" s="2">
        <v>5</v>
      </c>
      <c r="BF172" s="2">
        <v>4</v>
      </c>
      <c r="BG172" s="2">
        <v>1</v>
      </c>
      <c r="BH172" s="103">
        <v>2</v>
      </c>
      <c r="BI172" s="2">
        <v>110</v>
      </c>
    </row>
    <row r="173" spans="1:61" x14ac:dyDescent="0.35">
      <c r="A173" s="2">
        <v>167</v>
      </c>
      <c r="B173" s="2">
        <v>2</v>
      </c>
      <c r="C173" s="2" t="s">
        <v>26</v>
      </c>
      <c r="D173" s="2">
        <v>14</v>
      </c>
      <c r="E173" s="2" t="s">
        <v>349</v>
      </c>
      <c r="F173" s="2">
        <v>3</v>
      </c>
      <c r="G173" s="2">
        <v>1</v>
      </c>
      <c r="H173" s="2">
        <v>1</v>
      </c>
      <c r="I173" s="2">
        <v>186</v>
      </c>
      <c r="J173" s="2">
        <v>40.5</v>
      </c>
      <c r="K173" s="101">
        <v>0</v>
      </c>
      <c r="L173" s="2">
        <v>1</v>
      </c>
      <c r="M173" s="2">
        <v>0</v>
      </c>
      <c r="N173" s="2">
        <v>0</v>
      </c>
      <c r="O173" s="2">
        <v>0</v>
      </c>
      <c r="P173" s="2">
        <v>1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1</v>
      </c>
      <c r="AA173" s="2">
        <v>0</v>
      </c>
      <c r="AB173" s="2">
        <v>0</v>
      </c>
      <c r="AC173" s="2">
        <v>1</v>
      </c>
      <c r="AD173" s="2">
        <v>1</v>
      </c>
      <c r="AE173" s="2">
        <v>3</v>
      </c>
      <c r="AF173" s="2">
        <v>1</v>
      </c>
      <c r="AG173" s="2">
        <v>2</v>
      </c>
      <c r="AH173" s="2">
        <v>1</v>
      </c>
      <c r="AI173" s="2">
        <v>0</v>
      </c>
      <c r="AJ173" s="2">
        <v>1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1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101">
        <v>1</v>
      </c>
      <c r="BD173" s="2">
        <v>1</v>
      </c>
      <c r="BE173" s="2">
        <v>4</v>
      </c>
      <c r="BF173" s="2">
        <v>4</v>
      </c>
      <c r="BG173" s="2">
        <v>1</v>
      </c>
      <c r="BH173" s="103">
        <v>2</v>
      </c>
      <c r="BI173" s="2">
        <v>102</v>
      </c>
    </row>
    <row r="174" spans="1:61" x14ac:dyDescent="0.35">
      <c r="A174" s="2">
        <v>168</v>
      </c>
      <c r="B174" s="2">
        <v>2</v>
      </c>
      <c r="C174" s="2" t="s">
        <v>26</v>
      </c>
      <c r="D174" s="2">
        <v>14</v>
      </c>
      <c r="E174" s="2" t="s">
        <v>349</v>
      </c>
      <c r="F174" s="2">
        <v>3</v>
      </c>
      <c r="G174" s="2">
        <v>1</v>
      </c>
      <c r="H174" s="2">
        <v>1</v>
      </c>
      <c r="I174" s="2">
        <v>186</v>
      </c>
      <c r="J174" s="2">
        <v>40.5</v>
      </c>
      <c r="K174" s="101">
        <v>0</v>
      </c>
      <c r="L174" s="2">
        <v>1</v>
      </c>
      <c r="M174" s="2">
        <v>0</v>
      </c>
      <c r="N174" s="2">
        <v>0</v>
      </c>
      <c r="O174" s="2">
        <v>0</v>
      </c>
      <c r="P174" s="2">
        <v>1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1</v>
      </c>
      <c r="AA174" s="2">
        <v>0</v>
      </c>
      <c r="AB174" s="2">
        <v>0</v>
      </c>
      <c r="AC174" s="101">
        <v>1</v>
      </c>
      <c r="AD174" s="2">
        <v>1</v>
      </c>
      <c r="AE174" s="2">
        <v>3</v>
      </c>
      <c r="AF174" s="2">
        <v>3</v>
      </c>
      <c r="AG174" s="2">
        <v>2</v>
      </c>
      <c r="AH174" s="2">
        <v>1</v>
      </c>
      <c r="AI174" s="2">
        <v>0</v>
      </c>
      <c r="AJ174" s="2">
        <v>1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1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101">
        <v>1</v>
      </c>
      <c r="BD174" s="2">
        <v>1</v>
      </c>
      <c r="BE174" s="2">
        <v>3</v>
      </c>
      <c r="BF174" s="2">
        <v>3</v>
      </c>
      <c r="BG174" s="2">
        <v>1</v>
      </c>
      <c r="BH174" s="103">
        <v>2</v>
      </c>
      <c r="BI174" s="2">
        <v>117</v>
      </c>
    </row>
    <row r="175" spans="1:61" x14ac:dyDescent="0.35">
      <c r="A175" s="2">
        <v>169</v>
      </c>
      <c r="B175" s="2">
        <v>2</v>
      </c>
      <c r="C175" s="2" t="s">
        <v>26</v>
      </c>
      <c r="D175" s="2">
        <v>14</v>
      </c>
      <c r="E175" s="2" t="s">
        <v>349</v>
      </c>
      <c r="F175" s="2">
        <v>3</v>
      </c>
      <c r="G175" s="2">
        <v>1</v>
      </c>
      <c r="H175" s="2">
        <v>1</v>
      </c>
      <c r="I175" s="2">
        <v>186</v>
      </c>
      <c r="J175" s="2">
        <v>40.5</v>
      </c>
      <c r="K175" s="101">
        <v>0</v>
      </c>
      <c r="L175" s="2">
        <v>1</v>
      </c>
      <c r="M175" s="2">
        <v>0</v>
      </c>
      <c r="N175" s="2">
        <v>0</v>
      </c>
      <c r="O175" s="2">
        <v>0</v>
      </c>
      <c r="P175" s="2">
        <v>1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1</v>
      </c>
      <c r="AA175" s="2">
        <v>0</v>
      </c>
      <c r="AB175" s="2">
        <v>0</v>
      </c>
      <c r="AC175" s="2">
        <v>1</v>
      </c>
      <c r="AD175" s="2">
        <v>1</v>
      </c>
      <c r="AE175" s="2">
        <v>5</v>
      </c>
      <c r="AF175" s="2">
        <v>1</v>
      </c>
      <c r="AG175" s="2">
        <v>2</v>
      </c>
      <c r="AH175" s="2">
        <v>1</v>
      </c>
      <c r="AI175" s="2">
        <v>0</v>
      </c>
      <c r="AJ175" s="2">
        <v>1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1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101">
        <v>1</v>
      </c>
      <c r="BD175" s="2">
        <v>1</v>
      </c>
      <c r="BE175" s="2">
        <v>6</v>
      </c>
      <c r="BF175" s="2">
        <v>4</v>
      </c>
      <c r="BG175" s="2">
        <v>1</v>
      </c>
      <c r="BH175" s="103">
        <v>2</v>
      </c>
      <c r="BI175" s="2">
        <v>101</v>
      </c>
    </row>
    <row r="176" spans="1:61" x14ac:dyDescent="0.35">
      <c r="A176" s="2">
        <v>170</v>
      </c>
      <c r="B176" s="2">
        <v>2</v>
      </c>
      <c r="C176" s="2" t="s">
        <v>26</v>
      </c>
      <c r="D176" s="2">
        <v>14</v>
      </c>
      <c r="E176" s="2" t="s">
        <v>349</v>
      </c>
      <c r="F176" s="2">
        <v>4</v>
      </c>
      <c r="G176" s="2">
        <v>1</v>
      </c>
      <c r="H176" s="2">
        <v>1</v>
      </c>
      <c r="I176" s="2">
        <v>199</v>
      </c>
      <c r="J176" s="2">
        <v>18.3</v>
      </c>
      <c r="K176" s="101">
        <v>0</v>
      </c>
      <c r="L176" s="2">
        <v>1</v>
      </c>
      <c r="M176" s="2">
        <v>0</v>
      </c>
      <c r="N176" s="2">
        <v>0</v>
      </c>
      <c r="O176" s="2">
        <v>0</v>
      </c>
      <c r="P176" s="2">
        <v>1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1</v>
      </c>
      <c r="AA176" s="2">
        <v>0</v>
      </c>
      <c r="AB176" s="2">
        <v>0</v>
      </c>
      <c r="AC176" s="101">
        <v>1</v>
      </c>
      <c r="AD176" s="2">
        <v>1</v>
      </c>
      <c r="AE176" s="2">
        <v>1</v>
      </c>
      <c r="AF176" s="2">
        <v>3</v>
      </c>
      <c r="AG176" s="2">
        <v>2</v>
      </c>
      <c r="AH176" s="2">
        <v>1</v>
      </c>
      <c r="AI176" s="2">
        <v>0</v>
      </c>
      <c r="AJ176" s="2">
        <v>1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1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101">
        <v>1</v>
      </c>
      <c r="BD176" s="2">
        <v>1</v>
      </c>
      <c r="BE176" s="2">
        <v>1</v>
      </c>
      <c r="BF176" s="2">
        <v>3</v>
      </c>
      <c r="BG176" s="2">
        <v>1</v>
      </c>
      <c r="BH176" s="103">
        <v>2</v>
      </c>
      <c r="BI176" s="2">
        <v>130</v>
      </c>
    </row>
    <row r="177" spans="1:61" x14ac:dyDescent="0.35">
      <c r="A177" s="2">
        <v>171</v>
      </c>
      <c r="B177" s="2">
        <v>2</v>
      </c>
      <c r="C177" s="2" t="s">
        <v>26</v>
      </c>
      <c r="D177" s="2">
        <v>14</v>
      </c>
      <c r="E177" s="2" t="s">
        <v>349</v>
      </c>
      <c r="F177" s="2">
        <v>4</v>
      </c>
      <c r="G177" s="2">
        <v>1</v>
      </c>
      <c r="H177" s="2">
        <v>1</v>
      </c>
      <c r="I177" s="2">
        <v>186</v>
      </c>
      <c r="J177" s="2">
        <v>23.3</v>
      </c>
      <c r="K177" s="101">
        <v>0</v>
      </c>
      <c r="L177" s="2">
        <v>1</v>
      </c>
      <c r="M177" s="2">
        <v>0</v>
      </c>
      <c r="N177" s="2">
        <v>0</v>
      </c>
      <c r="O177" s="2">
        <v>0</v>
      </c>
      <c r="P177" s="2">
        <v>1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1</v>
      </c>
      <c r="AA177" s="2">
        <v>0</v>
      </c>
      <c r="AB177" s="2">
        <v>0</v>
      </c>
      <c r="AC177" s="2">
        <v>1</v>
      </c>
      <c r="AD177" s="2">
        <v>1</v>
      </c>
      <c r="AE177" s="2">
        <v>1</v>
      </c>
      <c r="AF177" s="2">
        <v>2</v>
      </c>
      <c r="AG177" s="2">
        <v>2</v>
      </c>
      <c r="AH177" s="2">
        <v>1</v>
      </c>
      <c r="AI177" s="2">
        <v>0</v>
      </c>
      <c r="AJ177" s="2">
        <v>1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1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101">
        <v>1</v>
      </c>
      <c r="BD177" s="2">
        <v>1</v>
      </c>
      <c r="BE177" s="2">
        <v>2</v>
      </c>
      <c r="BF177" s="2">
        <v>3</v>
      </c>
      <c r="BG177" s="2">
        <v>1</v>
      </c>
      <c r="BH177" s="103">
        <v>2</v>
      </c>
      <c r="BI177" s="2">
        <v>115</v>
      </c>
    </row>
    <row r="178" spans="1:61" x14ac:dyDescent="0.35">
      <c r="A178" s="2">
        <v>172</v>
      </c>
      <c r="B178" s="2">
        <v>2</v>
      </c>
      <c r="C178" s="2" t="s">
        <v>26</v>
      </c>
      <c r="D178" s="2">
        <v>14</v>
      </c>
      <c r="E178" s="2" t="s">
        <v>349</v>
      </c>
      <c r="F178" s="2">
        <v>3</v>
      </c>
      <c r="G178" s="2">
        <v>1</v>
      </c>
      <c r="H178" s="2">
        <v>1</v>
      </c>
      <c r="I178" s="2">
        <v>199</v>
      </c>
      <c r="J178" s="2">
        <v>71.2</v>
      </c>
      <c r="K178" s="101">
        <v>0</v>
      </c>
      <c r="L178" s="2">
        <v>1</v>
      </c>
      <c r="M178" s="2">
        <v>0</v>
      </c>
      <c r="N178" s="2">
        <v>0</v>
      </c>
      <c r="O178" s="2">
        <v>0</v>
      </c>
      <c r="P178" s="2">
        <v>1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1</v>
      </c>
      <c r="AA178" s="2">
        <v>0</v>
      </c>
      <c r="AB178" s="2">
        <v>0</v>
      </c>
      <c r="AC178" s="101">
        <v>1</v>
      </c>
      <c r="AD178" s="2">
        <v>1</v>
      </c>
      <c r="AE178" s="2">
        <v>4</v>
      </c>
      <c r="AF178" s="2">
        <v>2</v>
      </c>
      <c r="AG178" s="2">
        <v>2</v>
      </c>
      <c r="AH178" s="2">
        <v>1</v>
      </c>
      <c r="AI178" s="2">
        <v>0</v>
      </c>
      <c r="AJ178" s="2">
        <v>1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1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101">
        <v>1</v>
      </c>
      <c r="BD178" s="2">
        <v>1</v>
      </c>
      <c r="BE178" s="2">
        <v>5</v>
      </c>
      <c r="BF178" s="2">
        <v>4</v>
      </c>
      <c r="BG178" s="2">
        <v>1</v>
      </c>
      <c r="BH178" s="103">
        <v>2</v>
      </c>
      <c r="BI178" s="2">
        <v>102</v>
      </c>
    </row>
    <row r="179" spans="1:61" x14ac:dyDescent="0.35">
      <c r="A179" s="2">
        <v>173</v>
      </c>
      <c r="B179" s="2">
        <v>2</v>
      </c>
      <c r="C179" s="2" t="s">
        <v>26</v>
      </c>
      <c r="D179" s="2">
        <v>14</v>
      </c>
      <c r="E179" s="2" t="s">
        <v>349</v>
      </c>
      <c r="F179" s="2">
        <v>3</v>
      </c>
      <c r="G179" s="2">
        <v>1</v>
      </c>
      <c r="H179" s="2">
        <v>1</v>
      </c>
      <c r="I179" s="2">
        <v>199</v>
      </c>
      <c r="J179" s="2">
        <v>71.2</v>
      </c>
      <c r="K179" s="101">
        <v>0</v>
      </c>
      <c r="L179" s="2">
        <v>1</v>
      </c>
      <c r="M179" s="2">
        <v>0</v>
      </c>
      <c r="N179" s="2">
        <v>0</v>
      </c>
      <c r="O179" s="2">
        <v>0</v>
      </c>
      <c r="P179" s="2">
        <v>1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1</v>
      </c>
      <c r="AA179" s="2">
        <v>0</v>
      </c>
      <c r="AB179" s="2">
        <v>0</v>
      </c>
      <c r="AC179" s="2">
        <v>1</v>
      </c>
      <c r="AD179" s="2">
        <v>1</v>
      </c>
      <c r="AE179" s="2">
        <v>6</v>
      </c>
      <c r="AF179" s="2">
        <v>1</v>
      </c>
      <c r="AG179" s="2">
        <v>2</v>
      </c>
      <c r="AH179" s="2">
        <v>1</v>
      </c>
      <c r="AI179" s="2">
        <v>0</v>
      </c>
      <c r="AJ179" s="2">
        <v>1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1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101">
        <v>1</v>
      </c>
      <c r="BD179" s="2">
        <v>1</v>
      </c>
      <c r="BE179" s="2">
        <v>6</v>
      </c>
      <c r="BF179" s="2">
        <v>4</v>
      </c>
      <c r="BG179" s="2">
        <v>1</v>
      </c>
      <c r="BH179" s="103">
        <v>2</v>
      </c>
      <c r="BI179" s="2">
        <v>100</v>
      </c>
    </row>
    <row r="180" spans="1:61" x14ac:dyDescent="0.35">
      <c r="A180" s="2">
        <v>174</v>
      </c>
      <c r="B180" s="2">
        <v>2</v>
      </c>
      <c r="C180" s="2" t="s">
        <v>26</v>
      </c>
      <c r="D180" s="2">
        <v>15</v>
      </c>
      <c r="E180" s="2" t="s">
        <v>336</v>
      </c>
      <c r="F180" s="2">
        <v>3</v>
      </c>
      <c r="G180" s="2">
        <v>0</v>
      </c>
      <c r="H180" s="2">
        <v>1</v>
      </c>
      <c r="I180" s="2">
        <v>199</v>
      </c>
      <c r="J180" s="2">
        <v>17.5</v>
      </c>
      <c r="K180" s="101">
        <v>0</v>
      </c>
      <c r="L180" s="2">
        <v>1</v>
      </c>
      <c r="M180" s="2">
        <v>0</v>
      </c>
      <c r="N180" s="2">
        <v>0</v>
      </c>
      <c r="O180" s="2">
        <v>0</v>
      </c>
      <c r="P180" s="2">
        <v>1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1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101">
        <v>0</v>
      </c>
      <c r="AD180" s="2">
        <v>1</v>
      </c>
      <c r="AE180" s="2">
        <v>1</v>
      </c>
      <c r="AF180" s="2">
        <v>3</v>
      </c>
      <c r="AG180" s="2">
        <v>2</v>
      </c>
      <c r="AH180" s="2">
        <v>1</v>
      </c>
      <c r="AI180" s="2">
        <v>0</v>
      </c>
      <c r="AJ180" s="2">
        <v>0</v>
      </c>
      <c r="AK180" s="2">
        <v>1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1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101">
        <v>0</v>
      </c>
      <c r="BD180" s="2">
        <v>1</v>
      </c>
      <c r="BE180" s="2">
        <v>1</v>
      </c>
      <c r="BF180" s="2">
        <v>1</v>
      </c>
      <c r="BG180" s="2">
        <v>1</v>
      </c>
      <c r="BH180" s="103">
        <v>1</v>
      </c>
      <c r="BI180" s="2">
        <v>90</v>
      </c>
    </row>
    <row r="181" spans="1:61" x14ac:dyDescent="0.35">
      <c r="A181" s="2">
        <v>175</v>
      </c>
      <c r="B181" s="2">
        <v>2</v>
      </c>
      <c r="C181" s="2" t="s">
        <v>26</v>
      </c>
      <c r="D181" s="2">
        <v>15</v>
      </c>
      <c r="E181" s="2" t="s">
        <v>336</v>
      </c>
      <c r="F181" s="2">
        <v>3</v>
      </c>
      <c r="G181" s="2">
        <v>0</v>
      </c>
      <c r="H181" s="2">
        <v>1</v>
      </c>
      <c r="I181" s="2">
        <v>199</v>
      </c>
      <c r="J181" s="2">
        <v>17.5</v>
      </c>
      <c r="K181" s="101">
        <v>0</v>
      </c>
      <c r="L181" s="2">
        <v>1</v>
      </c>
      <c r="M181" s="2">
        <v>0</v>
      </c>
      <c r="N181" s="2">
        <v>0</v>
      </c>
      <c r="O181" s="2">
        <v>0</v>
      </c>
      <c r="P181" s="2">
        <v>1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1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101">
        <v>0</v>
      </c>
      <c r="AD181" s="2">
        <v>1</v>
      </c>
      <c r="AE181" s="2">
        <v>4</v>
      </c>
      <c r="AF181" s="2">
        <v>1</v>
      </c>
      <c r="AG181" s="2">
        <v>2</v>
      </c>
      <c r="AH181" s="2">
        <v>1</v>
      </c>
      <c r="AI181" s="2">
        <v>0</v>
      </c>
      <c r="AJ181" s="2">
        <v>0</v>
      </c>
      <c r="AK181" s="2">
        <v>1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1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101">
        <v>0</v>
      </c>
      <c r="BD181" s="2">
        <v>1</v>
      </c>
      <c r="BE181" s="2">
        <v>4</v>
      </c>
      <c r="BF181" s="2">
        <v>2</v>
      </c>
      <c r="BG181" s="2">
        <v>1</v>
      </c>
      <c r="BH181" s="103">
        <v>1</v>
      </c>
      <c r="BI181" s="2">
        <v>97</v>
      </c>
    </row>
    <row r="182" spans="1:61" x14ac:dyDescent="0.35">
      <c r="A182" s="2">
        <v>176</v>
      </c>
      <c r="B182" s="2">
        <v>2</v>
      </c>
      <c r="C182" s="2" t="s">
        <v>26</v>
      </c>
      <c r="D182" s="2">
        <v>15</v>
      </c>
      <c r="E182" s="2" t="s">
        <v>336</v>
      </c>
      <c r="F182" s="2">
        <v>3</v>
      </c>
      <c r="G182" s="2">
        <v>0</v>
      </c>
      <c r="H182" s="2">
        <v>1</v>
      </c>
      <c r="I182" s="2">
        <v>199</v>
      </c>
      <c r="J182" s="2">
        <v>54.9</v>
      </c>
      <c r="K182" s="101">
        <v>0</v>
      </c>
      <c r="L182" s="2">
        <v>1</v>
      </c>
      <c r="M182" s="2">
        <v>0</v>
      </c>
      <c r="N182" s="2">
        <v>0</v>
      </c>
      <c r="O182" s="2">
        <v>0</v>
      </c>
      <c r="P182" s="2">
        <v>1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1</v>
      </c>
      <c r="Z182" s="2">
        <v>0</v>
      </c>
      <c r="AA182" s="2">
        <v>0</v>
      </c>
      <c r="AB182" s="2">
        <v>0</v>
      </c>
      <c r="AC182" s="101">
        <v>0</v>
      </c>
      <c r="AD182" s="2">
        <v>1</v>
      </c>
      <c r="AE182" s="2">
        <v>3</v>
      </c>
      <c r="AF182" s="2">
        <v>2</v>
      </c>
      <c r="AG182" s="2">
        <v>2</v>
      </c>
      <c r="AH182" s="2">
        <v>1</v>
      </c>
      <c r="AI182" s="2">
        <v>0</v>
      </c>
      <c r="AJ182" s="2">
        <v>0</v>
      </c>
      <c r="AK182" s="2">
        <v>1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1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101">
        <v>0</v>
      </c>
      <c r="BD182" s="2">
        <v>1</v>
      </c>
      <c r="BE182" s="2">
        <v>4</v>
      </c>
      <c r="BF182" s="2">
        <v>2</v>
      </c>
      <c r="BG182" s="2">
        <v>1</v>
      </c>
      <c r="BH182" s="103">
        <v>1</v>
      </c>
      <c r="BI182" s="2">
        <v>102</v>
      </c>
    </row>
    <row r="183" spans="1:61" x14ac:dyDescent="0.35">
      <c r="A183" s="2">
        <v>177</v>
      </c>
      <c r="B183" s="2">
        <v>2</v>
      </c>
      <c r="C183" s="2" t="s">
        <v>26</v>
      </c>
      <c r="D183" s="2">
        <v>15</v>
      </c>
      <c r="E183" s="2" t="s">
        <v>336</v>
      </c>
      <c r="F183" s="2">
        <v>3</v>
      </c>
      <c r="G183" s="2">
        <v>0</v>
      </c>
      <c r="H183" s="2">
        <v>1</v>
      </c>
      <c r="I183" s="2">
        <v>199</v>
      </c>
      <c r="J183" s="2">
        <v>17.5</v>
      </c>
      <c r="K183" s="101">
        <v>0</v>
      </c>
      <c r="L183" s="2">
        <v>1</v>
      </c>
      <c r="M183" s="2">
        <v>0</v>
      </c>
      <c r="N183" s="2">
        <v>0</v>
      </c>
      <c r="O183" s="2">
        <v>0</v>
      </c>
      <c r="P183" s="2">
        <v>1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1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101">
        <v>0</v>
      </c>
      <c r="AD183" s="2">
        <v>1</v>
      </c>
      <c r="AE183" s="2">
        <v>2</v>
      </c>
      <c r="AF183" s="2">
        <v>3</v>
      </c>
      <c r="AG183" s="2">
        <v>2</v>
      </c>
      <c r="AH183" s="2">
        <v>1</v>
      </c>
      <c r="AI183" s="2">
        <v>0</v>
      </c>
      <c r="AJ183" s="2">
        <v>0</v>
      </c>
      <c r="AK183" s="2">
        <v>1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1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101">
        <v>0</v>
      </c>
      <c r="BD183" s="2">
        <v>1</v>
      </c>
      <c r="BE183" s="2">
        <v>3</v>
      </c>
      <c r="BF183" s="2">
        <v>1</v>
      </c>
      <c r="BG183" s="2">
        <v>1</v>
      </c>
      <c r="BH183" s="103">
        <v>1</v>
      </c>
      <c r="BI183" s="2">
        <v>102</v>
      </c>
    </row>
    <row r="184" spans="1:61" x14ac:dyDescent="0.35">
      <c r="A184" s="2">
        <v>178</v>
      </c>
      <c r="B184" s="2">
        <v>2</v>
      </c>
      <c r="C184" s="2" t="s">
        <v>26</v>
      </c>
      <c r="D184" s="2">
        <v>15</v>
      </c>
      <c r="E184" s="2" t="s">
        <v>336</v>
      </c>
      <c r="F184" s="2">
        <v>3</v>
      </c>
      <c r="G184" s="2">
        <v>0</v>
      </c>
      <c r="H184" s="2">
        <v>1</v>
      </c>
      <c r="I184" s="2">
        <v>199</v>
      </c>
      <c r="J184" s="2">
        <v>43.6</v>
      </c>
      <c r="K184" s="101">
        <v>0</v>
      </c>
      <c r="L184" s="2">
        <v>1</v>
      </c>
      <c r="M184" s="2">
        <v>0</v>
      </c>
      <c r="N184" s="2">
        <v>0</v>
      </c>
      <c r="O184" s="2">
        <v>0</v>
      </c>
      <c r="P184" s="2">
        <v>1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1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101">
        <v>0</v>
      </c>
      <c r="AD184" s="2">
        <v>1</v>
      </c>
      <c r="AE184" s="2">
        <v>4</v>
      </c>
      <c r="AF184" s="2">
        <v>0</v>
      </c>
      <c r="AG184" s="2">
        <v>2</v>
      </c>
      <c r="AH184" s="2">
        <v>1</v>
      </c>
      <c r="AI184" s="2">
        <v>0</v>
      </c>
      <c r="AJ184" s="2">
        <v>0</v>
      </c>
      <c r="AK184" s="2">
        <v>1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1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101">
        <v>0</v>
      </c>
      <c r="BD184" s="2">
        <v>1</v>
      </c>
      <c r="BE184" s="2">
        <v>5</v>
      </c>
      <c r="BF184" s="2">
        <v>2</v>
      </c>
      <c r="BG184" s="2">
        <v>1</v>
      </c>
      <c r="BH184" s="103">
        <v>1</v>
      </c>
      <c r="BI184" s="2">
        <v>88</v>
      </c>
    </row>
    <row r="185" spans="1:61" x14ac:dyDescent="0.35">
      <c r="A185" s="2">
        <v>179</v>
      </c>
      <c r="B185" s="2">
        <v>2</v>
      </c>
      <c r="C185" s="2" t="s">
        <v>26</v>
      </c>
      <c r="D185" s="2">
        <v>15</v>
      </c>
      <c r="E185" s="2" t="s">
        <v>336</v>
      </c>
      <c r="F185" s="2">
        <v>3</v>
      </c>
      <c r="G185" s="2">
        <v>0</v>
      </c>
      <c r="H185" s="2">
        <v>1</v>
      </c>
      <c r="I185" s="2">
        <v>199</v>
      </c>
      <c r="J185" s="2">
        <v>43.6</v>
      </c>
      <c r="K185" s="101">
        <v>0</v>
      </c>
      <c r="L185" s="2">
        <v>1</v>
      </c>
      <c r="M185" s="2">
        <v>0</v>
      </c>
      <c r="N185" s="2">
        <v>0</v>
      </c>
      <c r="O185" s="2">
        <v>0</v>
      </c>
      <c r="P185" s="2">
        <v>1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1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101">
        <v>0</v>
      </c>
      <c r="AD185" s="2">
        <v>1</v>
      </c>
      <c r="AE185" s="2">
        <v>1</v>
      </c>
      <c r="AF185" s="2">
        <v>3</v>
      </c>
      <c r="AG185" s="2">
        <v>2</v>
      </c>
      <c r="AH185" s="2">
        <v>1</v>
      </c>
      <c r="AI185" s="2">
        <v>0</v>
      </c>
      <c r="AJ185" s="2">
        <v>0</v>
      </c>
      <c r="AK185" s="2">
        <v>1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1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101">
        <v>0</v>
      </c>
      <c r="BD185" s="2">
        <v>1</v>
      </c>
      <c r="BE185" s="2">
        <v>2</v>
      </c>
      <c r="BF185" s="2">
        <v>2</v>
      </c>
      <c r="BG185" s="2">
        <v>1</v>
      </c>
      <c r="BH185" s="103">
        <v>1</v>
      </c>
      <c r="BI185" s="2">
        <v>102</v>
      </c>
    </row>
    <row r="186" spans="1:61" x14ac:dyDescent="0.35">
      <c r="A186" s="2">
        <v>180</v>
      </c>
      <c r="B186" s="2">
        <v>2</v>
      </c>
      <c r="C186" s="2" t="s">
        <v>26</v>
      </c>
      <c r="D186" s="2">
        <v>15</v>
      </c>
      <c r="E186" s="2" t="s">
        <v>336</v>
      </c>
      <c r="F186" s="2">
        <v>3</v>
      </c>
      <c r="G186" s="2">
        <v>0</v>
      </c>
      <c r="H186" s="2">
        <v>1</v>
      </c>
      <c r="I186" s="2">
        <v>199</v>
      </c>
      <c r="J186" s="2">
        <v>43.6</v>
      </c>
      <c r="K186" s="101">
        <v>0</v>
      </c>
      <c r="L186" s="2">
        <v>1</v>
      </c>
      <c r="M186" s="2">
        <v>0</v>
      </c>
      <c r="N186" s="2">
        <v>0</v>
      </c>
      <c r="O186" s="2">
        <v>0</v>
      </c>
      <c r="P186" s="2">
        <v>1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1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101">
        <v>0</v>
      </c>
      <c r="AD186" s="2">
        <v>1</v>
      </c>
      <c r="AE186" s="2">
        <v>2</v>
      </c>
      <c r="AF186" s="2">
        <v>2</v>
      </c>
      <c r="AG186" s="2">
        <v>2</v>
      </c>
      <c r="AH186" s="2">
        <v>1</v>
      </c>
      <c r="AI186" s="2">
        <v>0</v>
      </c>
      <c r="AJ186" s="2">
        <v>0</v>
      </c>
      <c r="AK186" s="2">
        <v>1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1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101">
        <v>0</v>
      </c>
      <c r="BD186" s="2">
        <v>1</v>
      </c>
      <c r="BE186" s="2">
        <v>3</v>
      </c>
      <c r="BF186" s="2">
        <v>1</v>
      </c>
      <c r="BG186" s="2">
        <v>1</v>
      </c>
      <c r="BH186" s="103">
        <v>1</v>
      </c>
      <c r="BI186" s="2">
        <v>102</v>
      </c>
    </row>
    <row r="187" spans="1:61" x14ac:dyDescent="0.35">
      <c r="A187" s="2">
        <v>181</v>
      </c>
      <c r="B187" s="2">
        <v>2</v>
      </c>
      <c r="C187" s="2" t="s">
        <v>26</v>
      </c>
      <c r="D187" s="2">
        <v>15</v>
      </c>
      <c r="E187" s="2" t="s">
        <v>336</v>
      </c>
      <c r="F187" s="2">
        <v>3</v>
      </c>
      <c r="G187" s="2">
        <v>0</v>
      </c>
      <c r="H187" s="2">
        <v>1</v>
      </c>
      <c r="I187" s="2">
        <v>199</v>
      </c>
      <c r="J187" s="2">
        <v>43.6</v>
      </c>
      <c r="K187" s="101">
        <v>0</v>
      </c>
      <c r="L187" s="2">
        <v>1</v>
      </c>
      <c r="M187" s="2">
        <v>0</v>
      </c>
      <c r="N187" s="2">
        <v>0</v>
      </c>
      <c r="O187" s="2">
        <v>0</v>
      </c>
      <c r="P187" s="2">
        <v>1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1</v>
      </c>
      <c r="Z187" s="2">
        <v>0</v>
      </c>
      <c r="AA187" s="2">
        <v>0</v>
      </c>
      <c r="AB187" s="2">
        <v>0</v>
      </c>
      <c r="AC187" s="101">
        <v>0</v>
      </c>
      <c r="AD187" s="2">
        <v>1</v>
      </c>
      <c r="AE187" s="2">
        <v>4</v>
      </c>
      <c r="AF187" s="2">
        <v>1</v>
      </c>
      <c r="AG187" s="2">
        <v>2</v>
      </c>
      <c r="AH187" s="2">
        <v>1</v>
      </c>
      <c r="AI187" s="2">
        <v>0</v>
      </c>
      <c r="AJ187" s="2">
        <v>0</v>
      </c>
      <c r="AK187" s="2">
        <v>1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1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101">
        <v>0</v>
      </c>
      <c r="BD187" s="2">
        <v>1</v>
      </c>
      <c r="BE187" s="2">
        <v>4</v>
      </c>
      <c r="BF187" s="2">
        <v>2</v>
      </c>
      <c r="BG187" s="2">
        <v>1</v>
      </c>
      <c r="BH187" s="103">
        <v>1</v>
      </c>
      <c r="BI187" s="2">
        <v>99</v>
      </c>
    </row>
    <row r="188" spans="1:61" x14ac:dyDescent="0.35">
      <c r="A188" s="2">
        <v>182</v>
      </c>
      <c r="B188" s="2">
        <v>2</v>
      </c>
      <c r="C188" s="2" t="s">
        <v>26</v>
      </c>
      <c r="D188" s="2">
        <v>15</v>
      </c>
      <c r="E188" s="2" t="s">
        <v>336</v>
      </c>
      <c r="F188" s="2">
        <v>3</v>
      </c>
      <c r="G188" s="2">
        <v>0</v>
      </c>
      <c r="H188" s="2">
        <v>1</v>
      </c>
      <c r="I188" s="2">
        <v>199</v>
      </c>
      <c r="J188" s="2">
        <v>43.6</v>
      </c>
      <c r="K188" s="101">
        <v>0</v>
      </c>
      <c r="L188" s="2">
        <v>1</v>
      </c>
      <c r="M188" s="2">
        <v>0</v>
      </c>
      <c r="N188" s="2">
        <v>0</v>
      </c>
      <c r="O188" s="2">
        <v>0</v>
      </c>
      <c r="P188" s="2">
        <v>1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1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101">
        <v>0</v>
      </c>
      <c r="AD188" s="2">
        <v>1</v>
      </c>
      <c r="AE188" s="2">
        <v>3</v>
      </c>
      <c r="AF188" s="2">
        <v>3</v>
      </c>
      <c r="AG188" s="2">
        <v>2</v>
      </c>
      <c r="AH188" s="2">
        <v>1</v>
      </c>
      <c r="AI188" s="2">
        <v>0</v>
      </c>
      <c r="AJ188" s="2">
        <v>0</v>
      </c>
      <c r="AK188" s="2">
        <v>1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1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101">
        <v>0</v>
      </c>
      <c r="BD188" s="2">
        <v>1</v>
      </c>
      <c r="BE188" s="2">
        <v>3</v>
      </c>
      <c r="BF188" s="2">
        <v>1</v>
      </c>
      <c r="BG188" s="2">
        <v>1</v>
      </c>
      <c r="BH188" s="103">
        <v>1</v>
      </c>
      <c r="BI188" s="2">
        <v>102</v>
      </c>
    </row>
    <row r="189" spans="1:61" x14ac:dyDescent="0.35">
      <c r="A189" s="2">
        <v>183</v>
      </c>
      <c r="B189" s="2">
        <v>2</v>
      </c>
      <c r="C189" s="2" t="s">
        <v>26</v>
      </c>
      <c r="D189" s="2">
        <v>15</v>
      </c>
      <c r="E189" s="2" t="s">
        <v>336</v>
      </c>
      <c r="F189" s="2">
        <v>3</v>
      </c>
      <c r="G189" s="2">
        <v>0</v>
      </c>
      <c r="H189" s="2">
        <v>1</v>
      </c>
      <c r="I189" s="2">
        <v>199</v>
      </c>
      <c r="J189" s="2">
        <v>43.6</v>
      </c>
      <c r="K189" s="101">
        <v>0</v>
      </c>
      <c r="L189" s="2">
        <v>1</v>
      </c>
      <c r="M189" s="2">
        <v>0</v>
      </c>
      <c r="N189" s="2">
        <v>0</v>
      </c>
      <c r="O189" s="2">
        <v>0</v>
      </c>
      <c r="P189" s="2">
        <v>1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1</v>
      </c>
      <c r="Z189" s="2">
        <v>0</v>
      </c>
      <c r="AA189" s="2">
        <v>0</v>
      </c>
      <c r="AB189" s="2">
        <v>0</v>
      </c>
      <c r="AC189" s="101">
        <v>0</v>
      </c>
      <c r="AD189" s="2">
        <v>1</v>
      </c>
      <c r="AE189" s="2">
        <v>3</v>
      </c>
      <c r="AF189" s="2">
        <v>2</v>
      </c>
      <c r="AG189" s="2">
        <v>2</v>
      </c>
      <c r="AH189" s="2">
        <v>1</v>
      </c>
      <c r="AI189" s="2">
        <v>0</v>
      </c>
      <c r="AJ189" s="2">
        <v>0</v>
      </c>
      <c r="AK189" s="2">
        <v>1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1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101">
        <v>0</v>
      </c>
      <c r="BD189" s="2">
        <v>1</v>
      </c>
      <c r="BE189" s="2">
        <v>5</v>
      </c>
      <c r="BF189" s="2">
        <v>2</v>
      </c>
      <c r="BG189" s="2">
        <v>1</v>
      </c>
      <c r="BH189" s="103">
        <v>1</v>
      </c>
      <c r="BI189" s="2">
        <v>102</v>
      </c>
    </row>
    <row r="190" spans="1:61" x14ac:dyDescent="0.35">
      <c r="A190" s="2">
        <v>184</v>
      </c>
      <c r="B190" s="2">
        <v>2</v>
      </c>
      <c r="C190" s="2" t="s">
        <v>26</v>
      </c>
      <c r="D190" s="2">
        <v>15</v>
      </c>
      <c r="E190" s="2" t="s">
        <v>336</v>
      </c>
      <c r="F190" s="2">
        <v>3</v>
      </c>
      <c r="G190" s="2">
        <v>0</v>
      </c>
      <c r="H190" s="2">
        <v>1</v>
      </c>
      <c r="I190" s="2">
        <v>199</v>
      </c>
      <c r="J190" s="2">
        <v>43.6</v>
      </c>
      <c r="K190" s="101">
        <v>0</v>
      </c>
      <c r="L190" s="2">
        <v>1</v>
      </c>
      <c r="M190" s="2">
        <v>0</v>
      </c>
      <c r="N190" s="2">
        <v>0</v>
      </c>
      <c r="O190" s="2">
        <v>0</v>
      </c>
      <c r="P190" s="2">
        <v>1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1</v>
      </c>
      <c r="Z190" s="2">
        <v>0</v>
      </c>
      <c r="AA190" s="2">
        <v>0</v>
      </c>
      <c r="AB190" s="2">
        <v>0</v>
      </c>
      <c r="AC190" s="101">
        <v>0</v>
      </c>
      <c r="AD190" s="2">
        <v>1</v>
      </c>
      <c r="AE190" s="2">
        <v>4</v>
      </c>
      <c r="AF190" s="2">
        <v>1</v>
      </c>
      <c r="AG190" s="2">
        <v>2</v>
      </c>
      <c r="AH190" s="2">
        <v>1</v>
      </c>
      <c r="AI190" s="2">
        <v>0</v>
      </c>
      <c r="AJ190" s="2">
        <v>0</v>
      </c>
      <c r="AK190" s="2">
        <v>1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1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101">
        <v>0</v>
      </c>
      <c r="BD190" s="2">
        <v>1</v>
      </c>
      <c r="BE190" s="2">
        <v>6</v>
      </c>
      <c r="BF190" s="2">
        <v>2</v>
      </c>
      <c r="BG190" s="2">
        <v>1</v>
      </c>
      <c r="BH190" s="103">
        <v>1</v>
      </c>
      <c r="BI190" s="2">
        <v>101</v>
      </c>
    </row>
    <row r="191" spans="1:61" x14ac:dyDescent="0.35">
      <c r="A191" s="2">
        <v>185</v>
      </c>
      <c r="B191" s="2">
        <v>2</v>
      </c>
      <c r="C191" s="2" t="s">
        <v>26</v>
      </c>
      <c r="D191" s="2">
        <v>15</v>
      </c>
      <c r="E191" s="2" t="s">
        <v>336</v>
      </c>
      <c r="F191" s="2">
        <v>3</v>
      </c>
      <c r="G191" s="2">
        <v>0</v>
      </c>
      <c r="H191" s="2">
        <v>1</v>
      </c>
      <c r="I191" s="2">
        <v>199</v>
      </c>
      <c r="J191" s="2">
        <v>43.6</v>
      </c>
      <c r="K191" s="101">
        <v>0</v>
      </c>
      <c r="L191" s="2">
        <v>1</v>
      </c>
      <c r="M191" s="2">
        <v>0</v>
      </c>
      <c r="N191" s="2">
        <v>0</v>
      </c>
      <c r="O191" s="2">
        <v>0</v>
      </c>
      <c r="P191" s="2">
        <v>1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1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101">
        <v>0</v>
      </c>
      <c r="AD191" s="2">
        <v>1</v>
      </c>
      <c r="AE191" s="2">
        <v>4</v>
      </c>
      <c r="AF191" s="2">
        <v>2</v>
      </c>
      <c r="AG191" s="2">
        <v>2</v>
      </c>
      <c r="AH191" s="2">
        <v>1</v>
      </c>
      <c r="AI191" s="2">
        <v>0</v>
      </c>
      <c r="AJ191" s="2">
        <v>0</v>
      </c>
      <c r="AK191" s="2">
        <v>1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1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101">
        <v>0</v>
      </c>
      <c r="BD191" s="2">
        <v>1</v>
      </c>
      <c r="BE191" s="2">
        <v>5</v>
      </c>
      <c r="BF191" s="2">
        <v>2</v>
      </c>
      <c r="BG191" s="2">
        <v>1</v>
      </c>
      <c r="BH191" s="103">
        <v>1</v>
      </c>
      <c r="BI191" s="2">
        <v>91</v>
      </c>
    </row>
    <row r="192" spans="1:61" x14ac:dyDescent="0.35">
      <c r="A192" s="2">
        <v>186</v>
      </c>
      <c r="B192" s="2">
        <v>2</v>
      </c>
      <c r="C192" s="2" t="s">
        <v>26</v>
      </c>
      <c r="D192" s="2">
        <v>15</v>
      </c>
      <c r="E192" s="2" t="s">
        <v>336</v>
      </c>
      <c r="F192" s="2">
        <v>3</v>
      </c>
      <c r="G192" s="2">
        <v>0</v>
      </c>
      <c r="H192" s="2">
        <v>1</v>
      </c>
      <c r="I192" s="2">
        <v>199</v>
      </c>
      <c r="J192" s="2">
        <v>43.6</v>
      </c>
      <c r="K192" s="101">
        <v>0</v>
      </c>
      <c r="L192" s="2">
        <v>1</v>
      </c>
      <c r="M192" s="2">
        <v>0</v>
      </c>
      <c r="N192" s="2">
        <v>0</v>
      </c>
      <c r="O192" s="2">
        <v>0</v>
      </c>
      <c r="P192" s="2">
        <v>1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1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101">
        <v>0</v>
      </c>
      <c r="AD192" s="2">
        <v>1</v>
      </c>
      <c r="AE192" s="2">
        <v>3</v>
      </c>
      <c r="AF192" s="2">
        <v>2</v>
      </c>
      <c r="AG192" s="2">
        <v>2</v>
      </c>
      <c r="AH192" s="2">
        <v>1</v>
      </c>
      <c r="AI192" s="2">
        <v>0</v>
      </c>
      <c r="AJ192" s="2">
        <v>0</v>
      </c>
      <c r="AK192" s="2">
        <v>1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1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101">
        <v>0</v>
      </c>
      <c r="BD192" s="2">
        <v>1</v>
      </c>
      <c r="BE192" s="2">
        <v>4</v>
      </c>
      <c r="BF192" s="2">
        <v>2</v>
      </c>
      <c r="BG192" s="2">
        <v>1</v>
      </c>
      <c r="BH192" s="103">
        <v>1</v>
      </c>
      <c r="BI192" s="2">
        <v>90</v>
      </c>
    </row>
    <row r="193" spans="1:61" x14ac:dyDescent="0.35">
      <c r="A193" s="2">
        <v>187</v>
      </c>
      <c r="B193" s="2">
        <v>2</v>
      </c>
      <c r="C193" s="2" t="s">
        <v>26</v>
      </c>
      <c r="D193" s="2">
        <v>15</v>
      </c>
      <c r="E193" s="2" t="s">
        <v>336</v>
      </c>
      <c r="F193" s="2">
        <v>3</v>
      </c>
      <c r="G193" s="2">
        <v>0</v>
      </c>
      <c r="H193" s="2">
        <v>1</v>
      </c>
      <c r="I193" s="2">
        <v>199</v>
      </c>
      <c r="J193" s="2">
        <v>43.6</v>
      </c>
      <c r="K193" s="101">
        <v>0</v>
      </c>
      <c r="L193" s="2">
        <v>1</v>
      </c>
      <c r="M193" s="2">
        <v>0</v>
      </c>
      <c r="N193" s="2">
        <v>0</v>
      </c>
      <c r="O193" s="2">
        <v>0</v>
      </c>
      <c r="P193" s="2">
        <v>1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1</v>
      </c>
      <c r="Z193" s="2">
        <v>0</v>
      </c>
      <c r="AA193" s="2">
        <v>0</v>
      </c>
      <c r="AB193" s="2">
        <v>0</v>
      </c>
      <c r="AC193" s="101">
        <v>0</v>
      </c>
      <c r="AD193" s="2">
        <v>1</v>
      </c>
      <c r="AE193" s="2">
        <v>2</v>
      </c>
      <c r="AF193" s="2">
        <v>3</v>
      </c>
      <c r="AG193" s="2">
        <v>2</v>
      </c>
      <c r="AH193" s="2">
        <v>1</v>
      </c>
      <c r="AI193" s="2">
        <v>0</v>
      </c>
      <c r="AJ193" s="2">
        <v>0</v>
      </c>
      <c r="AK193" s="2">
        <v>1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1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101">
        <v>0</v>
      </c>
      <c r="BD193" s="2">
        <v>1</v>
      </c>
      <c r="BE193" s="2">
        <v>3</v>
      </c>
      <c r="BF193" s="2">
        <v>1</v>
      </c>
      <c r="BG193" s="2">
        <v>1</v>
      </c>
      <c r="BH193" s="103">
        <v>1</v>
      </c>
      <c r="BI193" s="2">
        <v>101</v>
      </c>
    </row>
    <row r="194" spans="1:61" x14ac:dyDescent="0.35">
      <c r="A194" s="2">
        <v>188</v>
      </c>
      <c r="B194" s="2">
        <v>2</v>
      </c>
      <c r="C194" s="2" t="s">
        <v>26</v>
      </c>
      <c r="D194" s="2">
        <v>15</v>
      </c>
      <c r="E194" s="2" t="s">
        <v>336</v>
      </c>
      <c r="F194" s="2">
        <v>3</v>
      </c>
      <c r="G194" s="2">
        <v>0</v>
      </c>
      <c r="H194" s="2">
        <v>1</v>
      </c>
      <c r="I194" s="2">
        <v>199</v>
      </c>
      <c r="J194" s="2">
        <v>43.6</v>
      </c>
      <c r="K194" s="101">
        <v>0</v>
      </c>
      <c r="L194" s="2">
        <v>1</v>
      </c>
      <c r="M194" s="2">
        <v>0</v>
      </c>
      <c r="N194" s="2">
        <v>0</v>
      </c>
      <c r="O194" s="2">
        <v>0</v>
      </c>
      <c r="P194" s="2">
        <v>1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1</v>
      </c>
      <c r="Z194" s="2">
        <v>0</v>
      </c>
      <c r="AA194" s="2">
        <v>0</v>
      </c>
      <c r="AB194" s="2">
        <v>0</v>
      </c>
      <c r="AC194" s="101">
        <v>0</v>
      </c>
      <c r="AD194" s="2">
        <v>1</v>
      </c>
      <c r="AE194" s="2">
        <v>5</v>
      </c>
      <c r="AF194" s="2">
        <v>2</v>
      </c>
      <c r="AG194" s="2">
        <v>2</v>
      </c>
      <c r="AH194" s="2">
        <v>1</v>
      </c>
      <c r="AI194" s="2">
        <v>0</v>
      </c>
      <c r="AJ194" s="2">
        <v>0</v>
      </c>
      <c r="AK194" s="2">
        <v>1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1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101">
        <v>0</v>
      </c>
      <c r="BD194" s="2">
        <v>1</v>
      </c>
      <c r="BE194" s="2">
        <v>5</v>
      </c>
      <c r="BF194" s="2">
        <v>2</v>
      </c>
      <c r="BG194" s="2">
        <v>1</v>
      </c>
      <c r="BH194" s="103">
        <v>1</v>
      </c>
      <c r="BI194" s="2">
        <v>94</v>
      </c>
    </row>
    <row r="195" spans="1:61" x14ac:dyDescent="0.35">
      <c r="A195" s="2">
        <v>189</v>
      </c>
      <c r="B195" s="2">
        <v>2</v>
      </c>
      <c r="C195" s="2" t="s">
        <v>26</v>
      </c>
      <c r="D195" s="2">
        <v>15</v>
      </c>
      <c r="E195" s="2" t="s">
        <v>336</v>
      </c>
      <c r="F195" s="2">
        <v>3</v>
      </c>
      <c r="G195" s="2">
        <v>0</v>
      </c>
      <c r="H195" s="2">
        <v>1</v>
      </c>
      <c r="I195" s="2">
        <v>199</v>
      </c>
      <c r="J195" s="2">
        <v>40.700000000000003</v>
      </c>
      <c r="K195" s="101">
        <v>0</v>
      </c>
      <c r="L195" s="2">
        <v>1</v>
      </c>
      <c r="M195" s="2">
        <v>0</v>
      </c>
      <c r="N195" s="2">
        <v>0</v>
      </c>
      <c r="O195" s="2">
        <v>0</v>
      </c>
      <c r="P195" s="2">
        <v>1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1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101">
        <v>0</v>
      </c>
      <c r="AD195" s="2">
        <v>1</v>
      </c>
      <c r="AE195" s="2">
        <v>1</v>
      </c>
      <c r="AF195" s="2">
        <v>3</v>
      </c>
      <c r="AG195" s="2">
        <v>2</v>
      </c>
      <c r="AH195" s="2">
        <v>1</v>
      </c>
      <c r="AI195" s="2">
        <v>0</v>
      </c>
      <c r="AJ195" s="2">
        <v>0</v>
      </c>
      <c r="AK195" s="2">
        <v>1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1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101">
        <v>0</v>
      </c>
      <c r="BD195" s="2">
        <v>1</v>
      </c>
      <c r="BE195" s="2">
        <v>2</v>
      </c>
      <c r="BF195" s="2">
        <v>1</v>
      </c>
      <c r="BG195" s="2">
        <v>1</v>
      </c>
      <c r="BH195" s="103">
        <v>1</v>
      </c>
      <c r="BI195" s="2">
        <v>113</v>
      </c>
    </row>
    <row r="196" spans="1:61" x14ac:dyDescent="0.35">
      <c r="A196" s="2">
        <v>190</v>
      </c>
      <c r="B196" s="2">
        <v>2</v>
      </c>
      <c r="C196" s="2" t="s">
        <v>26</v>
      </c>
      <c r="D196" s="2">
        <v>15</v>
      </c>
      <c r="E196" s="2" t="s">
        <v>336</v>
      </c>
      <c r="F196" s="2">
        <v>3</v>
      </c>
      <c r="G196" s="2">
        <v>0</v>
      </c>
      <c r="H196" s="2">
        <v>1</v>
      </c>
      <c r="I196" s="2">
        <v>199</v>
      </c>
      <c r="J196" s="2">
        <v>40.700000000000003</v>
      </c>
      <c r="K196" s="101">
        <v>0</v>
      </c>
      <c r="L196" s="2">
        <v>1</v>
      </c>
      <c r="M196" s="2">
        <v>0</v>
      </c>
      <c r="N196" s="2">
        <v>0</v>
      </c>
      <c r="O196" s="2">
        <v>0</v>
      </c>
      <c r="P196" s="2">
        <v>1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1</v>
      </c>
      <c r="Z196" s="2">
        <v>0</v>
      </c>
      <c r="AA196" s="2">
        <v>0</v>
      </c>
      <c r="AB196" s="2">
        <v>0</v>
      </c>
      <c r="AC196" s="101">
        <v>0</v>
      </c>
      <c r="AD196" s="2">
        <v>1</v>
      </c>
      <c r="AE196" s="2">
        <v>4</v>
      </c>
      <c r="AF196" s="2">
        <v>2</v>
      </c>
      <c r="AG196" s="2">
        <v>2</v>
      </c>
      <c r="AH196" s="2">
        <v>1</v>
      </c>
      <c r="AI196" s="2">
        <v>0</v>
      </c>
      <c r="AJ196" s="2">
        <v>0</v>
      </c>
      <c r="AK196" s="2">
        <v>1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1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101">
        <v>0</v>
      </c>
      <c r="BD196" s="2">
        <v>1</v>
      </c>
      <c r="BE196" s="2">
        <v>5</v>
      </c>
      <c r="BF196" s="2">
        <v>2</v>
      </c>
      <c r="BG196" s="2">
        <v>1</v>
      </c>
      <c r="BH196" s="103">
        <v>1</v>
      </c>
      <c r="BI196" s="2">
        <v>78</v>
      </c>
    </row>
    <row r="197" spans="1:61" x14ac:dyDescent="0.35">
      <c r="A197" s="2">
        <v>191</v>
      </c>
      <c r="B197" s="2">
        <v>2</v>
      </c>
      <c r="C197" s="2" t="s">
        <v>26</v>
      </c>
      <c r="D197" s="2">
        <v>15</v>
      </c>
      <c r="E197" s="2" t="s">
        <v>336</v>
      </c>
      <c r="F197" s="2">
        <v>3</v>
      </c>
      <c r="G197" s="2">
        <v>0</v>
      </c>
      <c r="H197" s="2">
        <v>1</v>
      </c>
      <c r="I197" s="2">
        <v>199</v>
      </c>
      <c r="J197" s="2">
        <v>40.700000000000003</v>
      </c>
      <c r="K197" s="101">
        <v>0</v>
      </c>
      <c r="L197" s="2">
        <v>1</v>
      </c>
      <c r="M197" s="2">
        <v>0</v>
      </c>
      <c r="N197" s="2">
        <v>0</v>
      </c>
      <c r="O197" s="2">
        <v>0</v>
      </c>
      <c r="P197" s="2">
        <v>1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1</v>
      </c>
      <c r="Z197" s="2">
        <v>0</v>
      </c>
      <c r="AA197" s="2">
        <v>0</v>
      </c>
      <c r="AB197" s="2">
        <v>0</v>
      </c>
      <c r="AC197" s="101">
        <v>0</v>
      </c>
      <c r="AD197" s="2">
        <v>1</v>
      </c>
      <c r="AE197" s="2">
        <v>3</v>
      </c>
      <c r="AF197" s="2">
        <v>2</v>
      </c>
      <c r="AG197" s="2">
        <v>2</v>
      </c>
      <c r="AH197" s="2">
        <v>1</v>
      </c>
      <c r="AI197" s="2">
        <v>0</v>
      </c>
      <c r="AJ197" s="2">
        <v>0</v>
      </c>
      <c r="AK197" s="2">
        <v>1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1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101">
        <v>0</v>
      </c>
      <c r="BD197" s="2">
        <v>1</v>
      </c>
      <c r="BE197" s="2">
        <v>4</v>
      </c>
      <c r="BF197" s="2">
        <v>2</v>
      </c>
      <c r="BG197" s="2">
        <v>1</v>
      </c>
      <c r="BH197" s="103">
        <v>1</v>
      </c>
      <c r="BI197" s="2">
        <v>99</v>
      </c>
    </row>
    <row r="198" spans="1:61" x14ac:dyDescent="0.35">
      <c r="A198" s="2">
        <v>192</v>
      </c>
      <c r="B198" s="2">
        <v>2</v>
      </c>
      <c r="C198" s="2" t="s">
        <v>26</v>
      </c>
      <c r="D198" s="2">
        <v>15</v>
      </c>
      <c r="E198" s="2" t="s">
        <v>336</v>
      </c>
      <c r="F198" s="2">
        <v>3</v>
      </c>
      <c r="G198" s="2">
        <v>0</v>
      </c>
      <c r="H198" s="2">
        <v>1</v>
      </c>
      <c r="I198" s="2">
        <v>199</v>
      </c>
      <c r="J198" s="2">
        <v>40.700000000000003</v>
      </c>
      <c r="K198" s="101">
        <v>0</v>
      </c>
      <c r="L198" s="2">
        <v>1</v>
      </c>
      <c r="M198" s="2">
        <v>0</v>
      </c>
      <c r="N198" s="2">
        <v>0</v>
      </c>
      <c r="O198" s="2">
        <v>0</v>
      </c>
      <c r="P198" s="2">
        <v>1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1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101">
        <v>0</v>
      </c>
      <c r="AD198" s="2">
        <v>1</v>
      </c>
      <c r="AE198" s="2">
        <v>2</v>
      </c>
      <c r="AF198" s="2">
        <v>3</v>
      </c>
      <c r="AG198" s="2">
        <v>2</v>
      </c>
      <c r="AH198" s="2">
        <v>1</v>
      </c>
      <c r="AI198" s="2">
        <v>0</v>
      </c>
      <c r="AJ198" s="2">
        <v>0</v>
      </c>
      <c r="AK198" s="2">
        <v>1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1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101">
        <v>0</v>
      </c>
      <c r="BD198" s="2">
        <v>1</v>
      </c>
      <c r="BE198" s="2">
        <v>2</v>
      </c>
      <c r="BF198" s="2">
        <v>2</v>
      </c>
      <c r="BG198" s="2">
        <v>1</v>
      </c>
      <c r="BH198" s="103">
        <v>1</v>
      </c>
      <c r="BI198" s="2">
        <v>102</v>
      </c>
    </row>
    <row r="199" spans="1:61" x14ac:dyDescent="0.35">
      <c r="A199" s="2">
        <v>193</v>
      </c>
      <c r="B199" s="2">
        <v>2</v>
      </c>
      <c r="C199" s="2" t="s">
        <v>26</v>
      </c>
      <c r="D199" s="2">
        <v>15</v>
      </c>
      <c r="E199" s="2" t="s">
        <v>336</v>
      </c>
      <c r="F199" s="2">
        <v>3</v>
      </c>
      <c r="G199" s="2">
        <v>0</v>
      </c>
      <c r="H199" s="2">
        <v>1</v>
      </c>
      <c r="I199" s="2">
        <v>199</v>
      </c>
      <c r="J199" s="2">
        <v>40.700000000000003</v>
      </c>
      <c r="K199" s="101">
        <v>0</v>
      </c>
      <c r="L199" s="2">
        <v>1</v>
      </c>
      <c r="M199" s="2">
        <v>0</v>
      </c>
      <c r="N199" s="2">
        <v>0</v>
      </c>
      <c r="O199" s="2">
        <v>0</v>
      </c>
      <c r="P199" s="2">
        <v>1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1</v>
      </c>
      <c r="Z199" s="2">
        <v>0</v>
      </c>
      <c r="AA199" s="2">
        <v>0</v>
      </c>
      <c r="AB199" s="2">
        <v>0</v>
      </c>
      <c r="AC199" s="101">
        <v>0</v>
      </c>
      <c r="AD199" s="2">
        <v>1</v>
      </c>
      <c r="AE199" s="2">
        <v>4</v>
      </c>
      <c r="AF199" s="2">
        <v>1</v>
      </c>
      <c r="AG199" s="2">
        <v>2</v>
      </c>
      <c r="AH199" s="2">
        <v>1</v>
      </c>
      <c r="AI199" s="2">
        <v>0</v>
      </c>
      <c r="AJ199" s="2">
        <v>0</v>
      </c>
      <c r="AK199" s="2">
        <v>1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1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101">
        <v>0</v>
      </c>
      <c r="BD199" s="2">
        <v>1</v>
      </c>
      <c r="BE199" s="2">
        <v>5</v>
      </c>
      <c r="BF199" s="2">
        <v>2</v>
      </c>
      <c r="BG199" s="2">
        <v>1</v>
      </c>
      <c r="BH199" s="103">
        <v>1</v>
      </c>
      <c r="BI199" s="2">
        <v>92</v>
      </c>
    </row>
    <row r="200" spans="1:61" x14ac:dyDescent="0.35">
      <c r="A200" s="2">
        <v>194</v>
      </c>
      <c r="B200" s="2">
        <v>2</v>
      </c>
      <c r="C200" s="2" t="s">
        <v>26</v>
      </c>
      <c r="D200" s="2">
        <v>15</v>
      </c>
      <c r="E200" s="2" t="s">
        <v>336</v>
      </c>
      <c r="F200" s="2">
        <v>3</v>
      </c>
      <c r="G200" s="2">
        <v>0</v>
      </c>
      <c r="H200" s="2">
        <v>1</v>
      </c>
      <c r="I200" s="2">
        <v>199</v>
      </c>
      <c r="J200" s="2">
        <v>40.700000000000003</v>
      </c>
      <c r="K200" s="101">
        <v>0</v>
      </c>
      <c r="L200" s="2">
        <v>1</v>
      </c>
      <c r="M200" s="2">
        <v>0</v>
      </c>
      <c r="N200" s="2">
        <v>0</v>
      </c>
      <c r="O200" s="2">
        <v>0</v>
      </c>
      <c r="P200" s="2">
        <v>1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1</v>
      </c>
      <c r="Z200" s="2">
        <v>0</v>
      </c>
      <c r="AA200" s="2">
        <v>0</v>
      </c>
      <c r="AB200" s="2">
        <v>0</v>
      </c>
      <c r="AC200" s="101">
        <v>0</v>
      </c>
      <c r="AD200" s="2">
        <v>1</v>
      </c>
      <c r="AE200" s="2">
        <v>3</v>
      </c>
      <c r="AF200" s="2">
        <v>2</v>
      </c>
      <c r="AG200" s="2">
        <v>2</v>
      </c>
      <c r="AH200" s="2">
        <v>1</v>
      </c>
      <c r="AI200" s="2">
        <v>0</v>
      </c>
      <c r="AJ200" s="2">
        <v>0</v>
      </c>
      <c r="AK200" s="2">
        <v>1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1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101">
        <v>0</v>
      </c>
      <c r="BD200" s="2">
        <v>1</v>
      </c>
      <c r="BE200" s="2">
        <v>4</v>
      </c>
      <c r="BF200" s="2">
        <v>2</v>
      </c>
      <c r="BG200" s="2">
        <v>1</v>
      </c>
      <c r="BH200" s="103">
        <v>1</v>
      </c>
      <c r="BI200" s="2">
        <v>101</v>
      </c>
    </row>
    <row r="201" spans="1:61" x14ac:dyDescent="0.35">
      <c r="A201" s="2">
        <v>195</v>
      </c>
      <c r="B201" s="2">
        <v>2</v>
      </c>
      <c r="C201" s="2" t="s">
        <v>26</v>
      </c>
      <c r="D201" s="2">
        <v>15</v>
      </c>
      <c r="E201" s="2" t="s">
        <v>336</v>
      </c>
      <c r="F201" s="2">
        <v>3</v>
      </c>
      <c r="G201" s="2">
        <v>0</v>
      </c>
      <c r="H201" s="2">
        <v>1</v>
      </c>
      <c r="I201" s="2">
        <v>199</v>
      </c>
      <c r="J201" s="2">
        <v>40.700000000000003</v>
      </c>
      <c r="K201" s="101">
        <v>0</v>
      </c>
      <c r="L201" s="2">
        <v>1</v>
      </c>
      <c r="M201" s="2">
        <v>0</v>
      </c>
      <c r="N201" s="2">
        <v>0</v>
      </c>
      <c r="O201" s="2">
        <v>0</v>
      </c>
      <c r="P201" s="2">
        <v>1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1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101">
        <v>0</v>
      </c>
      <c r="AD201" s="2">
        <v>1</v>
      </c>
      <c r="AE201" s="2">
        <v>2</v>
      </c>
      <c r="AF201" s="2">
        <v>2</v>
      </c>
      <c r="AG201" s="2">
        <v>2</v>
      </c>
      <c r="AH201" s="2">
        <v>1</v>
      </c>
      <c r="AI201" s="2">
        <v>0</v>
      </c>
      <c r="AJ201" s="2">
        <v>0</v>
      </c>
      <c r="AK201" s="2">
        <v>1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1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101">
        <v>0</v>
      </c>
      <c r="BD201" s="2">
        <v>1</v>
      </c>
      <c r="BE201" s="2">
        <v>2</v>
      </c>
      <c r="BF201" s="2">
        <v>1</v>
      </c>
      <c r="BG201" s="2">
        <v>1</v>
      </c>
      <c r="BH201" s="103">
        <v>1</v>
      </c>
      <c r="BI201" s="2">
        <v>112</v>
      </c>
    </row>
    <row r="202" spans="1:61" x14ac:dyDescent="0.35">
      <c r="A202" s="2">
        <v>196</v>
      </c>
      <c r="B202" s="2">
        <v>2</v>
      </c>
      <c r="C202" s="2" t="s">
        <v>26</v>
      </c>
      <c r="D202" s="2">
        <v>15</v>
      </c>
      <c r="E202" s="2" t="s">
        <v>336</v>
      </c>
      <c r="F202" s="2">
        <v>3</v>
      </c>
      <c r="G202" s="2">
        <v>0</v>
      </c>
      <c r="H202" s="2">
        <v>1</v>
      </c>
      <c r="I202" s="2">
        <v>199</v>
      </c>
      <c r="J202" s="2">
        <v>40.700000000000003</v>
      </c>
      <c r="K202" s="101">
        <v>0</v>
      </c>
      <c r="L202" s="2">
        <v>1</v>
      </c>
      <c r="M202" s="2">
        <v>0</v>
      </c>
      <c r="N202" s="2">
        <v>0</v>
      </c>
      <c r="O202" s="2">
        <v>0</v>
      </c>
      <c r="P202" s="2">
        <v>1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1</v>
      </c>
      <c r="Z202" s="2">
        <v>0</v>
      </c>
      <c r="AA202" s="2">
        <v>0</v>
      </c>
      <c r="AB202" s="2">
        <v>0</v>
      </c>
      <c r="AC202" s="101">
        <v>0</v>
      </c>
      <c r="AD202" s="2">
        <v>1</v>
      </c>
      <c r="AE202" s="2">
        <v>5</v>
      </c>
      <c r="AF202" s="2">
        <v>2</v>
      </c>
      <c r="AG202" s="2">
        <v>2</v>
      </c>
      <c r="AH202" s="2">
        <v>1</v>
      </c>
      <c r="AI202" s="2">
        <v>0</v>
      </c>
      <c r="AJ202" s="2">
        <v>0</v>
      </c>
      <c r="AK202" s="2">
        <v>1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1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101">
        <v>0</v>
      </c>
      <c r="BD202" s="2">
        <v>1</v>
      </c>
      <c r="BE202" s="2">
        <v>6</v>
      </c>
      <c r="BF202" s="2">
        <v>2</v>
      </c>
      <c r="BG202" s="2">
        <v>1</v>
      </c>
      <c r="BH202" s="103">
        <v>1</v>
      </c>
      <c r="BI202" s="2">
        <v>91</v>
      </c>
    </row>
    <row r="203" spans="1:61" x14ac:dyDescent="0.35">
      <c r="A203" s="2">
        <v>197</v>
      </c>
      <c r="B203" s="2">
        <v>2</v>
      </c>
      <c r="C203" s="2" t="s">
        <v>26</v>
      </c>
      <c r="D203" s="2">
        <v>15</v>
      </c>
      <c r="E203" s="2" t="s">
        <v>336</v>
      </c>
      <c r="F203" s="2">
        <v>3</v>
      </c>
      <c r="G203" s="2">
        <v>0</v>
      </c>
      <c r="H203" s="2">
        <v>1</v>
      </c>
      <c r="I203" s="2">
        <v>199</v>
      </c>
      <c r="J203" s="2">
        <v>40.700000000000003</v>
      </c>
      <c r="K203" s="101">
        <v>0</v>
      </c>
      <c r="L203" s="2">
        <v>1</v>
      </c>
      <c r="M203" s="2">
        <v>0</v>
      </c>
      <c r="N203" s="2">
        <v>0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1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101">
        <v>0</v>
      </c>
      <c r="AD203" s="2">
        <v>1</v>
      </c>
      <c r="AE203" s="2">
        <v>5</v>
      </c>
      <c r="AF203" s="2">
        <v>1</v>
      </c>
      <c r="AG203" s="2">
        <v>2</v>
      </c>
      <c r="AH203" s="2">
        <v>1</v>
      </c>
      <c r="AI203" s="2">
        <v>0</v>
      </c>
      <c r="AJ203" s="2">
        <v>0</v>
      </c>
      <c r="AK203" s="2">
        <v>1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1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101">
        <v>0</v>
      </c>
      <c r="BD203" s="2">
        <v>1</v>
      </c>
      <c r="BE203" s="2">
        <v>6</v>
      </c>
      <c r="BF203" s="2">
        <v>2</v>
      </c>
      <c r="BG203" s="2">
        <v>1</v>
      </c>
      <c r="BH203" s="103">
        <v>1</v>
      </c>
      <c r="BI203" s="2">
        <v>84</v>
      </c>
    </row>
    <row r="204" spans="1:61" x14ac:dyDescent="0.35">
      <c r="A204" s="2">
        <v>198</v>
      </c>
      <c r="B204" s="2">
        <v>2</v>
      </c>
      <c r="C204" s="2" t="s">
        <v>26</v>
      </c>
      <c r="D204" s="2">
        <v>15</v>
      </c>
      <c r="E204" s="2" t="s">
        <v>336</v>
      </c>
      <c r="F204" s="2">
        <v>3</v>
      </c>
      <c r="G204" s="2">
        <v>0</v>
      </c>
      <c r="H204" s="2">
        <v>1</v>
      </c>
      <c r="I204" s="2">
        <v>199</v>
      </c>
      <c r="J204" s="2">
        <v>40.700000000000003</v>
      </c>
      <c r="K204" s="101">
        <v>0</v>
      </c>
      <c r="L204" s="2">
        <v>1</v>
      </c>
      <c r="M204" s="2">
        <v>0</v>
      </c>
      <c r="N204" s="2">
        <v>0</v>
      </c>
      <c r="O204" s="2">
        <v>0</v>
      </c>
      <c r="P204" s="2">
        <v>1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1</v>
      </c>
      <c r="Z204" s="2">
        <v>0</v>
      </c>
      <c r="AA204" s="2">
        <v>0</v>
      </c>
      <c r="AB204" s="2">
        <v>0</v>
      </c>
      <c r="AC204" s="101">
        <v>0</v>
      </c>
      <c r="AD204" s="2">
        <v>1</v>
      </c>
      <c r="AE204" s="2">
        <v>3</v>
      </c>
      <c r="AF204" s="2">
        <v>3</v>
      </c>
      <c r="AG204" s="2">
        <v>2</v>
      </c>
      <c r="AH204" s="2">
        <v>1</v>
      </c>
      <c r="AI204" s="2">
        <v>0</v>
      </c>
      <c r="AJ204" s="2">
        <v>0</v>
      </c>
      <c r="AK204" s="2">
        <v>1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1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101">
        <v>0</v>
      </c>
      <c r="BD204" s="2">
        <v>1</v>
      </c>
      <c r="BE204" s="2">
        <v>4</v>
      </c>
      <c r="BF204" s="2">
        <v>2</v>
      </c>
      <c r="BG204" s="2">
        <v>1</v>
      </c>
      <c r="BH204" s="103">
        <v>1</v>
      </c>
      <c r="BI204" s="2">
        <v>102</v>
      </c>
    </row>
    <row r="205" spans="1:61" x14ac:dyDescent="0.35">
      <c r="A205" s="2">
        <v>199</v>
      </c>
      <c r="B205" s="2">
        <v>2</v>
      </c>
      <c r="C205" s="2" t="s">
        <v>26</v>
      </c>
      <c r="D205" s="2">
        <v>15</v>
      </c>
      <c r="E205" s="2" t="s">
        <v>336</v>
      </c>
      <c r="F205" s="2">
        <v>1</v>
      </c>
      <c r="G205" s="2">
        <v>0</v>
      </c>
      <c r="H205" s="2">
        <v>1</v>
      </c>
      <c r="I205" s="2">
        <v>175</v>
      </c>
      <c r="J205" s="2">
        <v>16</v>
      </c>
      <c r="K205" s="101">
        <v>0</v>
      </c>
      <c r="L205" s="2">
        <v>1</v>
      </c>
      <c r="M205" s="2">
        <v>0</v>
      </c>
      <c r="N205" s="2">
        <v>0</v>
      </c>
      <c r="O205" s="2">
        <v>0</v>
      </c>
      <c r="P205" s="2">
        <v>1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1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101">
        <v>0</v>
      </c>
      <c r="AD205" s="2">
        <v>1</v>
      </c>
      <c r="AE205" s="2">
        <v>2</v>
      </c>
      <c r="AF205" s="2">
        <v>3</v>
      </c>
      <c r="AG205" s="2">
        <v>2</v>
      </c>
      <c r="AH205" s="2">
        <v>1</v>
      </c>
      <c r="AI205" s="2">
        <v>0</v>
      </c>
      <c r="AJ205" s="2">
        <v>0</v>
      </c>
      <c r="AK205" s="2">
        <v>1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1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101">
        <v>0</v>
      </c>
      <c r="BD205" s="2">
        <v>1</v>
      </c>
      <c r="BE205" s="2">
        <v>3</v>
      </c>
      <c r="BF205" s="2">
        <v>2</v>
      </c>
      <c r="BG205" s="2">
        <v>1</v>
      </c>
      <c r="BH205" s="103">
        <v>1</v>
      </c>
      <c r="BI205" s="2">
        <v>99</v>
      </c>
    </row>
    <row r="206" spans="1:61" x14ac:dyDescent="0.35">
      <c r="A206" s="2">
        <v>200</v>
      </c>
      <c r="B206" s="2">
        <v>2</v>
      </c>
      <c r="C206" s="2" t="s">
        <v>26</v>
      </c>
      <c r="D206" s="2">
        <v>15</v>
      </c>
      <c r="E206" s="2" t="s">
        <v>336</v>
      </c>
      <c r="F206" s="2">
        <v>3</v>
      </c>
      <c r="G206" s="2">
        <v>0</v>
      </c>
      <c r="H206" s="2">
        <v>1</v>
      </c>
      <c r="I206" s="2">
        <v>175</v>
      </c>
      <c r="J206" s="2">
        <v>16</v>
      </c>
      <c r="K206" s="101">
        <v>0</v>
      </c>
      <c r="L206" s="2">
        <v>1</v>
      </c>
      <c r="M206" s="2">
        <v>0</v>
      </c>
      <c r="N206" s="2">
        <v>0</v>
      </c>
      <c r="O206" s="2">
        <v>0</v>
      </c>
      <c r="P206" s="2">
        <v>1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1</v>
      </c>
      <c r="Z206" s="2">
        <v>0</v>
      </c>
      <c r="AA206" s="2">
        <v>0</v>
      </c>
      <c r="AB206" s="2">
        <v>0</v>
      </c>
      <c r="AC206" s="101">
        <v>0</v>
      </c>
      <c r="AD206" s="2">
        <v>1</v>
      </c>
      <c r="AE206" s="2">
        <v>1</v>
      </c>
      <c r="AF206" s="2">
        <v>2</v>
      </c>
      <c r="AG206" s="2">
        <v>2</v>
      </c>
      <c r="AH206" s="2">
        <v>1</v>
      </c>
      <c r="AI206" s="2">
        <v>0</v>
      </c>
      <c r="AJ206" s="2">
        <v>0</v>
      </c>
      <c r="AK206" s="2">
        <v>1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1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101">
        <v>0</v>
      </c>
      <c r="BD206" s="2">
        <v>1</v>
      </c>
      <c r="BE206" s="2">
        <v>3</v>
      </c>
      <c r="BF206" s="2">
        <v>1</v>
      </c>
      <c r="BG206" s="2">
        <v>1</v>
      </c>
      <c r="BH206" s="103">
        <v>1</v>
      </c>
      <c r="BI206" s="2">
        <v>101</v>
      </c>
    </row>
    <row r="207" spans="1:61" x14ac:dyDescent="0.35">
      <c r="A207" s="2">
        <v>201</v>
      </c>
      <c r="B207" s="2">
        <v>2</v>
      </c>
      <c r="C207" s="2" t="s">
        <v>26</v>
      </c>
      <c r="D207" s="2">
        <v>16</v>
      </c>
      <c r="E207" s="2" t="s">
        <v>336</v>
      </c>
      <c r="F207" s="2">
        <v>1</v>
      </c>
      <c r="G207" s="2">
        <v>0</v>
      </c>
      <c r="H207" s="2">
        <v>1</v>
      </c>
      <c r="I207" s="2">
        <v>189</v>
      </c>
      <c r="J207" s="2">
        <v>21.9</v>
      </c>
      <c r="K207" s="101">
        <v>0</v>
      </c>
      <c r="L207" s="2">
        <v>1</v>
      </c>
      <c r="M207" s="2">
        <v>0</v>
      </c>
      <c r="N207" s="2">
        <v>0</v>
      </c>
      <c r="O207" s="2">
        <v>0</v>
      </c>
      <c r="P207" s="2">
        <v>1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1</v>
      </c>
      <c r="Z207" s="2">
        <v>0</v>
      </c>
      <c r="AA207" s="2">
        <v>0</v>
      </c>
      <c r="AB207" s="2">
        <v>0</v>
      </c>
      <c r="AC207" s="101">
        <v>0</v>
      </c>
      <c r="AD207" s="2">
        <v>1</v>
      </c>
      <c r="AE207" s="2">
        <v>3</v>
      </c>
      <c r="AF207" s="2">
        <v>2</v>
      </c>
      <c r="AG207" s="2">
        <v>2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101">
        <v>0</v>
      </c>
      <c r="BD207" s="2">
        <v>0</v>
      </c>
      <c r="BE207" s="2">
        <v>5</v>
      </c>
      <c r="BF207" s="2">
        <v>1</v>
      </c>
      <c r="BG207" s="2">
        <v>1</v>
      </c>
      <c r="BH207" s="103">
        <v>2</v>
      </c>
      <c r="BI207" s="2">
        <v>101</v>
      </c>
    </row>
    <row r="208" spans="1:61" x14ac:dyDescent="0.35">
      <c r="A208" s="2">
        <v>202</v>
      </c>
      <c r="B208" s="2">
        <v>2</v>
      </c>
      <c r="C208" s="2" t="s">
        <v>26</v>
      </c>
      <c r="D208" s="2">
        <v>16</v>
      </c>
      <c r="E208" s="2" t="s">
        <v>344</v>
      </c>
      <c r="F208" s="2">
        <v>2</v>
      </c>
      <c r="G208" s="2">
        <v>1</v>
      </c>
      <c r="H208" s="2">
        <v>0</v>
      </c>
      <c r="I208" s="2">
        <v>179</v>
      </c>
      <c r="J208" s="2">
        <v>77.7</v>
      </c>
      <c r="K208" s="101">
        <v>0</v>
      </c>
      <c r="L208" s="2">
        <v>0</v>
      </c>
      <c r="M208" s="2">
        <v>0</v>
      </c>
      <c r="N208" s="2">
        <v>1</v>
      </c>
      <c r="O208" s="2">
        <v>0</v>
      </c>
      <c r="P208" s="2">
        <v>0</v>
      </c>
      <c r="Q208" s="2">
        <v>0</v>
      </c>
      <c r="R208" s="2">
        <v>1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1</v>
      </c>
      <c r="AA208" s="2">
        <v>0</v>
      </c>
      <c r="AB208" s="2">
        <v>0</v>
      </c>
      <c r="AC208" s="101">
        <v>0</v>
      </c>
      <c r="AD208" s="2">
        <v>1</v>
      </c>
      <c r="AE208" s="2">
        <v>5</v>
      </c>
      <c r="AF208" s="2">
        <v>0</v>
      </c>
      <c r="AG208" s="2">
        <v>3</v>
      </c>
      <c r="AH208" s="2">
        <v>0</v>
      </c>
      <c r="AI208" s="2">
        <v>1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1</v>
      </c>
      <c r="AQ208" s="2">
        <v>0</v>
      </c>
      <c r="AR208" s="2">
        <v>0</v>
      </c>
      <c r="AS208" s="2">
        <v>0</v>
      </c>
      <c r="AT208" s="2">
        <v>0</v>
      </c>
      <c r="AU208" s="2">
        <v>1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101">
        <v>0</v>
      </c>
      <c r="BD208" s="2">
        <v>1</v>
      </c>
      <c r="BE208" s="2">
        <v>7</v>
      </c>
      <c r="BF208" s="2">
        <v>1</v>
      </c>
      <c r="BG208" s="2">
        <v>0</v>
      </c>
      <c r="BH208" s="103">
        <v>2</v>
      </c>
      <c r="BI208" s="2">
        <v>99</v>
      </c>
    </row>
    <row r="209" spans="1:61" x14ac:dyDescent="0.35">
      <c r="A209" s="2">
        <v>203</v>
      </c>
      <c r="B209" s="2">
        <v>2</v>
      </c>
      <c r="C209" s="2" t="s">
        <v>26</v>
      </c>
      <c r="D209" s="2">
        <v>16</v>
      </c>
      <c r="E209" s="2" t="s">
        <v>330</v>
      </c>
      <c r="F209" s="2">
        <v>2</v>
      </c>
      <c r="G209" s="2">
        <v>1</v>
      </c>
      <c r="H209" s="2">
        <v>1</v>
      </c>
      <c r="I209" s="2">
        <v>189</v>
      </c>
      <c r="J209" s="2">
        <v>41.2</v>
      </c>
      <c r="K209" s="101">
        <v>0</v>
      </c>
      <c r="L209" s="2">
        <v>1</v>
      </c>
      <c r="M209" s="2">
        <v>0</v>
      </c>
      <c r="N209" s="2">
        <v>0</v>
      </c>
      <c r="O209" s="2">
        <v>0</v>
      </c>
      <c r="P209" s="2">
        <v>1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1</v>
      </c>
      <c r="Z209" s="2">
        <v>0</v>
      </c>
      <c r="AA209" s="2">
        <v>0</v>
      </c>
      <c r="AB209" s="2">
        <v>0</v>
      </c>
      <c r="AC209" s="101">
        <v>0</v>
      </c>
      <c r="AD209" s="2">
        <v>1</v>
      </c>
      <c r="AE209" s="2">
        <v>3</v>
      </c>
      <c r="AF209" s="2">
        <v>2</v>
      </c>
      <c r="AG209" s="2">
        <v>2</v>
      </c>
      <c r="AH209" s="2">
        <v>1</v>
      </c>
      <c r="AI209" s="2">
        <v>0</v>
      </c>
      <c r="AJ209" s="2">
        <v>0</v>
      </c>
      <c r="AK209" s="2">
        <v>1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1</v>
      </c>
      <c r="BB209" s="2">
        <v>0</v>
      </c>
      <c r="BC209" s="101">
        <v>0</v>
      </c>
      <c r="BD209" s="2">
        <v>1</v>
      </c>
      <c r="BE209" s="2">
        <v>4</v>
      </c>
      <c r="BF209" s="2">
        <v>1</v>
      </c>
      <c r="BG209" s="2">
        <v>1</v>
      </c>
      <c r="BH209" s="103">
        <v>2</v>
      </c>
      <c r="BI209" s="2">
        <v>102</v>
      </c>
    </row>
    <row r="210" spans="1:61" x14ac:dyDescent="0.35">
      <c r="A210" s="2">
        <v>204</v>
      </c>
      <c r="B210" s="2">
        <v>2</v>
      </c>
      <c r="C210" s="2" t="s">
        <v>26</v>
      </c>
      <c r="D210" s="2">
        <v>16</v>
      </c>
      <c r="E210" s="2" t="s">
        <v>330</v>
      </c>
      <c r="F210" s="2">
        <v>2</v>
      </c>
      <c r="G210" s="2">
        <v>1</v>
      </c>
      <c r="H210" s="2">
        <v>1</v>
      </c>
      <c r="I210" s="2">
        <v>189</v>
      </c>
      <c r="J210" s="2">
        <v>41.2</v>
      </c>
      <c r="K210" s="101">
        <v>0</v>
      </c>
      <c r="L210" s="2">
        <v>1</v>
      </c>
      <c r="M210" s="2">
        <v>0</v>
      </c>
      <c r="N210" s="2">
        <v>0</v>
      </c>
      <c r="O210" s="2">
        <v>0</v>
      </c>
      <c r="P210" s="2">
        <v>1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1</v>
      </c>
      <c r="Z210" s="2">
        <v>0</v>
      </c>
      <c r="AA210" s="2">
        <v>0</v>
      </c>
      <c r="AB210" s="2">
        <v>0</v>
      </c>
      <c r="AC210" s="101">
        <v>0</v>
      </c>
      <c r="AD210" s="2">
        <v>1</v>
      </c>
      <c r="AE210" s="2">
        <v>6</v>
      </c>
      <c r="AF210" s="2">
        <v>2</v>
      </c>
      <c r="AG210" s="2">
        <v>2</v>
      </c>
      <c r="AH210" s="2">
        <v>1</v>
      </c>
      <c r="AI210" s="2">
        <v>0</v>
      </c>
      <c r="AJ210" s="2">
        <v>0</v>
      </c>
      <c r="AK210" s="2">
        <v>1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1</v>
      </c>
      <c r="BB210" s="2">
        <v>0</v>
      </c>
      <c r="BC210" s="101">
        <v>0</v>
      </c>
      <c r="BD210" s="2">
        <v>1</v>
      </c>
      <c r="BE210" s="2">
        <v>8</v>
      </c>
      <c r="BF210" s="2">
        <v>2</v>
      </c>
      <c r="BG210" s="2">
        <v>1</v>
      </c>
      <c r="BH210" s="103">
        <v>2</v>
      </c>
      <c r="BI210" s="2">
        <v>84</v>
      </c>
    </row>
    <row r="211" spans="1:61" x14ac:dyDescent="0.35">
      <c r="A211" s="2">
        <v>205</v>
      </c>
      <c r="B211" s="2">
        <v>2</v>
      </c>
      <c r="C211" s="2" t="s">
        <v>26</v>
      </c>
      <c r="D211" s="2">
        <v>16</v>
      </c>
      <c r="E211" s="2" t="s">
        <v>330</v>
      </c>
      <c r="F211" s="2">
        <v>2</v>
      </c>
      <c r="G211" s="2">
        <v>1</v>
      </c>
      <c r="H211" s="2">
        <v>1</v>
      </c>
      <c r="I211" s="2">
        <v>189</v>
      </c>
      <c r="J211" s="2">
        <v>41.2</v>
      </c>
      <c r="K211" s="101">
        <v>0</v>
      </c>
      <c r="L211" s="2">
        <v>1</v>
      </c>
      <c r="M211" s="2">
        <v>0</v>
      </c>
      <c r="N211" s="2">
        <v>0</v>
      </c>
      <c r="O211" s="2">
        <v>0</v>
      </c>
      <c r="P211" s="2">
        <v>1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1</v>
      </c>
      <c r="Z211" s="2">
        <v>0</v>
      </c>
      <c r="AA211" s="2">
        <v>0</v>
      </c>
      <c r="AB211" s="2">
        <v>0</v>
      </c>
      <c r="AC211" s="101">
        <v>0</v>
      </c>
      <c r="AD211" s="2">
        <v>1</v>
      </c>
      <c r="AE211" s="2">
        <v>5</v>
      </c>
      <c r="AF211" s="2">
        <v>2</v>
      </c>
      <c r="AG211" s="2">
        <v>2</v>
      </c>
      <c r="AH211" s="2">
        <v>1</v>
      </c>
      <c r="AI211" s="2">
        <v>0</v>
      </c>
      <c r="AJ211" s="2">
        <v>0</v>
      </c>
      <c r="AK211" s="2">
        <v>1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1</v>
      </c>
      <c r="BB211" s="2">
        <v>0</v>
      </c>
      <c r="BC211" s="101">
        <v>0</v>
      </c>
      <c r="BD211" s="2">
        <v>1</v>
      </c>
      <c r="BE211" s="2">
        <v>7</v>
      </c>
      <c r="BF211" s="2">
        <v>2</v>
      </c>
      <c r="BG211" s="2">
        <v>1</v>
      </c>
      <c r="BH211" s="103">
        <v>2</v>
      </c>
      <c r="BI211" s="2">
        <v>84</v>
      </c>
    </row>
    <row r="212" spans="1:61" x14ac:dyDescent="0.35">
      <c r="A212" s="2">
        <v>206</v>
      </c>
      <c r="B212" s="2">
        <v>2</v>
      </c>
      <c r="C212" s="2" t="s">
        <v>26</v>
      </c>
      <c r="D212" s="2">
        <v>16</v>
      </c>
      <c r="E212" s="2" t="s">
        <v>336</v>
      </c>
      <c r="F212" s="2">
        <v>3</v>
      </c>
      <c r="G212" s="2">
        <v>0</v>
      </c>
      <c r="H212" s="2">
        <v>1</v>
      </c>
      <c r="I212" s="2">
        <v>189</v>
      </c>
      <c r="J212" s="2">
        <v>33.4</v>
      </c>
      <c r="K212" s="101">
        <v>0</v>
      </c>
      <c r="L212" s="2">
        <v>1</v>
      </c>
      <c r="M212" s="2">
        <v>0</v>
      </c>
      <c r="N212" s="2">
        <v>0</v>
      </c>
      <c r="O212" s="2">
        <v>0</v>
      </c>
      <c r="P212" s="2">
        <v>1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1</v>
      </c>
      <c r="Z212" s="2">
        <v>0</v>
      </c>
      <c r="AA212" s="2">
        <v>0</v>
      </c>
      <c r="AB212" s="2">
        <v>0</v>
      </c>
      <c r="AC212" s="101">
        <v>0</v>
      </c>
      <c r="AD212" s="2">
        <v>1</v>
      </c>
      <c r="AE212" s="2">
        <v>3</v>
      </c>
      <c r="AF212" s="2">
        <v>1</v>
      </c>
      <c r="AG212" s="2">
        <v>2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101">
        <v>0</v>
      </c>
      <c r="BD212" s="2">
        <v>0</v>
      </c>
      <c r="BE212" s="2">
        <v>4</v>
      </c>
      <c r="BF212" s="2">
        <v>2</v>
      </c>
      <c r="BG212" s="2">
        <v>1</v>
      </c>
      <c r="BH212" s="103">
        <v>1</v>
      </c>
      <c r="BI212" s="2">
        <v>94</v>
      </c>
    </row>
    <row r="213" spans="1:61" x14ac:dyDescent="0.35">
      <c r="A213" s="2">
        <v>207</v>
      </c>
      <c r="B213" s="2">
        <v>2</v>
      </c>
      <c r="C213" s="2" t="s">
        <v>26</v>
      </c>
      <c r="D213" s="2">
        <v>16</v>
      </c>
      <c r="E213" s="2" t="s">
        <v>336</v>
      </c>
      <c r="F213" s="2">
        <v>3</v>
      </c>
      <c r="G213" s="2">
        <v>0</v>
      </c>
      <c r="H213" s="2">
        <v>1</v>
      </c>
      <c r="I213" s="2">
        <v>189</v>
      </c>
      <c r="J213" s="2">
        <v>33.4</v>
      </c>
      <c r="K213" s="101">
        <v>0</v>
      </c>
      <c r="L213" s="2">
        <v>1</v>
      </c>
      <c r="M213" s="2">
        <v>0</v>
      </c>
      <c r="N213" s="2">
        <v>0</v>
      </c>
      <c r="O213" s="2">
        <v>0</v>
      </c>
      <c r="P213" s="2">
        <v>1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1</v>
      </c>
      <c r="Z213" s="2">
        <v>0</v>
      </c>
      <c r="AA213" s="2">
        <v>0</v>
      </c>
      <c r="AB213" s="2">
        <v>0</v>
      </c>
      <c r="AC213" s="101">
        <v>0</v>
      </c>
      <c r="AD213" s="2">
        <v>1</v>
      </c>
      <c r="AE213" s="2">
        <v>4</v>
      </c>
      <c r="AF213" s="2">
        <v>1</v>
      </c>
      <c r="AG213" s="2">
        <v>2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101">
        <v>0</v>
      </c>
      <c r="BD213" s="2">
        <v>0</v>
      </c>
      <c r="BE213" s="2">
        <v>4</v>
      </c>
      <c r="BF213" s="2">
        <v>2</v>
      </c>
      <c r="BG213" s="2">
        <v>1</v>
      </c>
      <c r="BH213" s="103">
        <v>1</v>
      </c>
      <c r="BI213" s="2">
        <v>91</v>
      </c>
    </row>
    <row r="214" spans="1:61" x14ac:dyDescent="0.35">
      <c r="A214" s="2">
        <v>208</v>
      </c>
      <c r="B214" s="2">
        <v>2</v>
      </c>
      <c r="C214" s="2" t="s">
        <v>26</v>
      </c>
      <c r="D214" s="2">
        <v>16</v>
      </c>
      <c r="E214" s="2" t="s">
        <v>336</v>
      </c>
      <c r="F214" s="2">
        <v>3</v>
      </c>
      <c r="G214" s="2">
        <v>0</v>
      </c>
      <c r="H214" s="2">
        <v>1</v>
      </c>
      <c r="I214" s="2">
        <v>189</v>
      </c>
      <c r="J214" s="2">
        <v>33.4</v>
      </c>
      <c r="K214" s="101">
        <v>0</v>
      </c>
      <c r="L214" s="2">
        <v>1</v>
      </c>
      <c r="M214" s="2">
        <v>0</v>
      </c>
      <c r="N214" s="2">
        <v>0</v>
      </c>
      <c r="O214" s="2">
        <v>0</v>
      </c>
      <c r="P214" s="2">
        <v>1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1</v>
      </c>
      <c r="Z214" s="2">
        <v>0</v>
      </c>
      <c r="AA214" s="2">
        <v>0</v>
      </c>
      <c r="AB214" s="2">
        <v>0</v>
      </c>
      <c r="AC214" s="101">
        <v>0</v>
      </c>
      <c r="AD214" s="2">
        <v>1</v>
      </c>
      <c r="AE214" s="2">
        <v>5</v>
      </c>
      <c r="AF214" s="2">
        <v>2</v>
      </c>
      <c r="AG214" s="2">
        <v>2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101">
        <v>0</v>
      </c>
      <c r="BD214" s="2">
        <v>0</v>
      </c>
      <c r="BE214" s="2">
        <v>5</v>
      </c>
      <c r="BF214" s="2">
        <v>2</v>
      </c>
      <c r="BG214" s="2">
        <v>1</v>
      </c>
      <c r="BH214" s="103">
        <v>1</v>
      </c>
      <c r="BI214" s="2">
        <v>100</v>
      </c>
    </row>
    <row r="215" spans="1:61" x14ac:dyDescent="0.35">
      <c r="A215" s="2">
        <v>209</v>
      </c>
      <c r="B215" s="2">
        <v>2</v>
      </c>
      <c r="C215" s="2" t="s">
        <v>26</v>
      </c>
      <c r="D215" s="2">
        <v>16</v>
      </c>
      <c r="E215" s="2" t="s">
        <v>334</v>
      </c>
      <c r="F215" s="2">
        <v>3</v>
      </c>
      <c r="G215" s="2">
        <v>1</v>
      </c>
      <c r="H215" s="2">
        <v>1</v>
      </c>
      <c r="I215" s="2">
        <v>170</v>
      </c>
      <c r="J215" s="2">
        <v>46</v>
      </c>
      <c r="K215" s="101">
        <v>1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101">
        <v>0</v>
      </c>
      <c r="AD215" s="2">
        <v>0</v>
      </c>
      <c r="AE215" s="2">
        <v>4</v>
      </c>
      <c r="AF215" s="2">
        <v>1</v>
      </c>
      <c r="AG215" s="2">
        <v>2</v>
      </c>
      <c r="AH215" s="2">
        <v>1</v>
      </c>
      <c r="AI215" s="2">
        <v>0</v>
      </c>
      <c r="AJ215" s="2">
        <v>1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1</v>
      </c>
      <c r="BB215" s="2">
        <v>0</v>
      </c>
      <c r="BC215" s="101">
        <v>0</v>
      </c>
      <c r="BD215" s="2">
        <v>1</v>
      </c>
      <c r="BE215" s="2">
        <v>5</v>
      </c>
      <c r="BF215" s="2">
        <v>3</v>
      </c>
      <c r="BG215" s="2">
        <v>1</v>
      </c>
      <c r="BH215" s="103">
        <v>3</v>
      </c>
      <c r="BI215" s="2">
        <v>101</v>
      </c>
    </row>
    <row r="216" spans="1:61" x14ac:dyDescent="0.35">
      <c r="A216" s="2">
        <v>210</v>
      </c>
      <c r="B216" s="2">
        <v>2</v>
      </c>
      <c r="C216" s="2" t="s">
        <v>26</v>
      </c>
      <c r="D216" s="2">
        <v>16</v>
      </c>
      <c r="E216" s="2" t="s">
        <v>336</v>
      </c>
      <c r="F216" s="2">
        <v>3</v>
      </c>
      <c r="G216" s="2">
        <v>0</v>
      </c>
      <c r="H216" s="2">
        <v>1</v>
      </c>
      <c r="I216" s="2">
        <v>189</v>
      </c>
      <c r="J216" s="2">
        <v>20.2</v>
      </c>
      <c r="K216" s="101">
        <v>0</v>
      </c>
      <c r="L216" s="2">
        <v>1</v>
      </c>
      <c r="M216" s="2">
        <v>0</v>
      </c>
      <c r="N216" s="2">
        <v>0</v>
      </c>
      <c r="O216" s="2">
        <v>0</v>
      </c>
      <c r="P216" s="2">
        <v>1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1</v>
      </c>
      <c r="Z216" s="2">
        <v>0</v>
      </c>
      <c r="AA216" s="2">
        <v>0</v>
      </c>
      <c r="AB216" s="2">
        <v>0</v>
      </c>
      <c r="AC216" s="101">
        <v>0</v>
      </c>
      <c r="AD216" s="2">
        <v>1</v>
      </c>
      <c r="AE216" s="2">
        <v>2</v>
      </c>
      <c r="AF216" s="2">
        <v>1</v>
      </c>
      <c r="AG216" s="2">
        <v>2</v>
      </c>
      <c r="AH216" s="2">
        <v>1</v>
      </c>
      <c r="AI216" s="2">
        <v>0</v>
      </c>
      <c r="AJ216" s="2">
        <v>0</v>
      </c>
      <c r="AK216" s="2">
        <v>1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1</v>
      </c>
      <c r="BA216" s="2">
        <v>0</v>
      </c>
      <c r="BB216" s="2">
        <v>0</v>
      </c>
      <c r="BC216" s="101">
        <v>0</v>
      </c>
      <c r="BD216" s="2">
        <v>1</v>
      </c>
      <c r="BE216" s="2">
        <v>3</v>
      </c>
      <c r="BF216" s="2">
        <v>2</v>
      </c>
      <c r="BG216" s="2">
        <v>1</v>
      </c>
      <c r="BH216" s="103">
        <v>2</v>
      </c>
      <c r="BI216" s="2">
        <v>100</v>
      </c>
    </row>
    <row r="217" spans="1:61" x14ac:dyDescent="0.35">
      <c r="A217" s="2">
        <v>211</v>
      </c>
      <c r="B217" s="2">
        <v>2</v>
      </c>
      <c r="C217" s="2" t="s">
        <v>26</v>
      </c>
      <c r="D217" s="2">
        <v>16</v>
      </c>
      <c r="E217" s="2" t="s">
        <v>338</v>
      </c>
      <c r="F217" s="2">
        <v>3</v>
      </c>
      <c r="G217" s="2">
        <v>1</v>
      </c>
      <c r="H217" s="2">
        <v>1</v>
      </c>
      <c r="I217" s="2">
        <v>179</v>
      </c>
      <c r="J217" s="2">
        <v>98.2</v>
      </c>
      <c r="K217" s="101">
        <v>0</v>
      </c>
      <c r="L217" s="2">
        <v>1</v>
      </c>
      <c r="M217" s="2">
        <v>0</v>
      </c>
      <c r="N217" s="2">
        <v>0</v>
      </c>
      <c r="O217" s="2">
        <v>1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1</v>
      </c>
      <c r="Z217" s="2">
        <v>0</v>
      </c>
      <c r="AA217" s="2">
        <v>0</v>
      </c>
      <c r="AB217" s="2">
        <v>0</v>
      </c>
      <c r="AC217" s="101">
        <v>0</v>
      </c>
      <c r="AD217" s="2">
        <v>1</v>
      </c>
      <c r="AE217" s="2">
        <v>5</v>
      </c>
      <c r="AF217" s="2">
        <v>2</v>
      </c>
      <c r="AG217" s="2">
        <v>2</v>
      </c>
      <c r="AH217" s="2">
        <v>1</v>
      </c>
      <c r="AI217" s="2">
        <v>0</v>
      </c>
      <c r="AJ217" s="2">
        <v>1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1</v>
      </c>
      <c r="BB217" s="2">
        <v>0</v>
      </c>
      <c r="BC217" s="101">
        <v>0</v>
      </c>
      <c r="BD217" s="2">
        <v>1</v>
      </c>
      <c r="BE217" s="2">
        <v>7</v>
      </c>
      <c r="BF217" s="2">
        <v>2</v>
      </c>
      <c r="BG217" s="2">
        <v>1</v>
      </c>
      <c r="BH217" s="103">
        <v>3</v>
      </c>
      <c r="BI217" s="2">
        <v>100</v>
      </c>
    </row>
    <row r="218" spans="1:61" x14ac:dyDescent="0.35">
      <c r="A218" s="2">
        <v>212</v>
      </c>
      <c r="B218" s="2">
        <v>2</v>
      </c>
      <c r="C218" s="2" t="s">
        <v>26</v>
      </c>
      <c r="D218" s="2">
        <v>16</v>
      </c>
      <c r="E218" s="2" t="s">
        <v>338</v>
      </c>
      <c r="F218" s="2">
        <v>3</v>
      </c>
      <c r="G218" s="2">
        <v>1</v>
      </c>
      <c r="H218" s="2">
        <v>1</v>
      </c>
      <c r="I218" s="2">
        <v>186</v>
      </c>
      <c r="J218" s="2">
        <v>32.700000000000003</v>
      </c>
      <c r="K218" s="101">
        <v>0</v>
      </c>
      <c r="L218" s="2">
        <v>1</v>
      </c>
      <c r="M218" s="2">
        <v>0</v>
      </c>
      <c r="N218" s="2">
        <v>0</v>
      </c>
      <c r="O218" s="2">
        <v>1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1</v>
      </c>
      <c r="Z218" s="2">
        <v>0</v>
      </c>
      <c r="AA218" s="2">
        <v>0</v>
      </c>
      <c r="AB218" s="2">
        <v>0</v>
      </c>
      <c r="AC218" s="101">
        <v>0</v>
      </c>
      <c r="AD218" s="2">
        <v>1</v>
      </c>
      <c r="AE218" s="2">
        <v>3</v>
      </c>
      <c r="AF218" s="2">
        <v>3</v>
      </c>
      <c r="AG218" s="2">
        <v>2</v>
      </c>
      <c r="AH218" s="2">
        <v>1</v>
      </c>
      <c r="AI218" s="2">
        <v>0</v>
      </c>
      <c r="AJ218" s="2">
        <v>1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1</v>
      </c>
      <c r="BB218" s="2">
        <v>0</v>
      </c>
      <c r="BC218" s="101">
        <v>0</v>
      </c>
      <c r="BD218" s="2">
        <v>1</v>
      </c>
      <c r="BE218" s="2">
        <v>4</v>
      </c>
      <c r="BF218" s="2">
        <v>1</v>
      </c>
      <c r="BG218" s="2">
        <v>1</v>
      </c>
      <c r="BH218" s="103">
        <v>3</v>
      </c>
      <c r="BI218" s="2">
        <v>100</v>
      </c>
    </row>
    <row r="219" spans="1:61" x14ac:dyDescent="0.35">
      <c r="A219" s="2">
        <v>213</v>
      </c>
      <c r="B219" s="2">
        <v>2</v>
      </c>
      <c r="C219" s="2" t="s">
        <v>26</v>
      </c>
      <c r="D219" s="2">
        <v>16</v>
      </c>
      <c r="E219" s="2" t="s">
        <v>336</v>
      </c>
      <c r="F219" s="2">
        <v>3</v>
      </c>
      <c r="G219" s="2">
        <v>0</v>
      </c>
      <c r="H219" s="2">
        <v>1</v>
      </c>
      <c r="I219" s="2">
        <v>189</v>
      </c>
      <c r="J219" s="2">
        <v>57</v>
      </c>
      <c r="K219" s="101">
        <v>0</v>
      </c>
      <c r="L219" s="2">
        <v>1</v>
      </c>
      <c r="M219" s="2">
        <v>0</v>
      </c>
      <c r="N219" s="2">
        <v>0</v>
      </c>
      <c r="O219" s="2">
        <v>0</v>
      </c>
      <c r="P219" s="2">
        <v>1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1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101">
        <v>0</v>
      </c>
      <c r="AD219" s="2">
        <v>1</v>
      </c>
      <c r="AE219" s="2">
        <v>3</v>
      </c>
      <c r="AF219" s="2">
        <v>2</v>
      </c>
      <c r="AG219" s="2">
        <v>2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101">
        <v>0</v>
      </c>
      <c r="BD219" s="2">
        <v>0</v>
      </c>
      <c r="BE219" s="2">
        <v>5</v>
      </c>
      <c r="BF219" s="2">
        <v>2</v>
      </c>
      <c r="BG219" s="2">
        <v>1</v>
      </c>
      <c r="BH219" s="103">
        <v>1</v>
      </c>
      <c r="BI219" s="2">
        <v>104</v>
      </c>
    </row>
    <row r="220" spans="1:61" x14ac:dyDescent="0.35">
      <c r="A220" s="2">
        <v>214</v>
      </c>
      <c r="B220" s="2">
        <v>2</v>
      </c>
      <c r="C220" s="2" t="s">
        <v>26</v>
      </c>
      <c r="D220" s="2">
        <v>16</v>
      </c>
      <c r="E220" s="2" t="s">
        <v>334</v>
      </c>
      <c r="F220" s="2">
        <v>1</v>
      </c>
      <c r="G220" s="2">
        <v>1</v>
      </c>
      <c r="H220" s="2">
        <v>1</v>
      </c>
      <c r="I220" s="2">
        <v>164</v>
      </c>
      <c r="J220" s="2">
        <v>70</v>
      </c>
      <c r="K220" s="101">
        <v>1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101">
        <v>0</v>
      </c>
      <c r="AD220" s="2">
        <v>0</v>
      </c>
      <c r="AE220" s="2">
        <v>5</v>
      </c>
      <c r="AF220" s="2">
        <v>2</v>
      </c>
      <c r="AG220" s="2">
        <v>2</v>
      </c>
      <c r="AH220" s="2">
        <v>1</v>
      </c>
      <c r="AI220" s="2">
        <v>0</v>
      </c>
      <c r="AJ220" s="2">
        <v>1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1</v>
      </c>
      <c r="BB220" s="2">
        <v>0</v>
      </c>
      <c r="BC220" s="101">
        <v>0</v>
      </c>
      <c r="BD220" s="2">
        <v>1</v>
      </c>
      <c r="BE220" s="2">
        <v>6</v>
      </c>
      <c r="BF220" s="2">
        <v>1</v>
      </c>
      <c r="BG220" s="2">
        <v>1</v>
      </c>
      <c r="BH220" s="103">
        <v>3</v>
      </c>
      <c r="BI220" s="2">
        <v>102</v>
      </c>
    </row>
    <row r="221" spans="1:61" x14ac:dyDescent="0.35">
      <c r="A221" s="2">
        <v>215</v>
      </c>
      <c r="B221" s="2">
        <v>2</v>
      </c>
      <c r="C221" s="2" t="s">
        <v>26</v>
      </c>
      <c r="D221" s="2">
        <v>16</v>
      </c>
      <c r="E221" s="2" t="s">
        <v>336</v>
      </c>
      <c r="F221" s="2">
        <v>3</v>
      </c>
      <c r="G221" s="2">
        <v>0</v>
      </c>
      <c r="H221" s="2">
        <v>1</v>
      </c>
      <c r="I221" s="2">
        <v>179</v>
      </c>
      <c r="J221" s="2">
        <v>67.7</v>
      </c>
      <c r="K221" s="101">
        <v>0</v>
      </c>
      <c r="L221" s="2">
        <v>1</v>
      </c>
      <c r="M221" s="2">
        <v>0</v>
      </c>
      <c r="N221" s="2">
        <v>0</v>
      </c>
      <c r="O221" s="2">
        <v>0</v>
      </c>
      <c r="P221" s="2">
        <v>1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1</v>
      </c>
      <c r="Z221" s="2">
        <v>0</v>
      </c>
      <c r="AA221" s="2">
        <v>0</v>
      </c>
      <c r="AB221" s="2">
        <v>0</v>
      </c>
      <c r="AC221" s="101">
        <v>0</v>
      </c>
      <c r="AD221" s="2">
        <v>1</v>
      </c>
      <c r="AE221" s="2">
        <v>5</v>
      </c>
      <c r="AF221" s="2">
        <v>1</v>
      </c>
      <c r="AG221" s="2">
        <v>2</v>
      </c>
      <c r="AH221" s="2">
        <v>1</v>
      </c>
      <c r="AI221" s="2">
        <v>0</v>
      </c>
      <c r="AJ221" s="2">
        <v>0</v>
      </c>
      <c r="AK221" s="2">
        <v>1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1</v>
      </c>
      <c r="BA221" s="2">
        <v>0</v>
      </c>
      <c r="BB221" s="2">
        <v>0</v>
      </c>
      <c r="BC221" s="101">
        <v>0</v>
      </c>
      <c r="BD221" s="2">
        <v>1</v>
      </c>
      <c r="BE221" s="2">
        <v>5</v>
      </c>
      <c r="BF221" s="2">
        <v>2</v>
      </c>
      <c r="BG221" s="2">
        <v>1</v>
      </c>
      <c r="BH221" s="103">
        <v>1</v>
      </c>
      <c r="BI221" s="2">
        <v>89</v>
      </c>
    </row>
    <row r="222" spans="1:61" x14ac:dyDescent="0.35">
      <c r="A222" s="2">
        <v>216</v>
      </c>
      <c r="B222" s="2">
        <v>2</v>
      </c>
      <c r="C222" s="2" t="s">
        <v>26</v>
      </c>
      <c r="D222" s="2">
        <v>16</v>
      </c>
      <c r="E222" s="2" t="s">
        <v>326</v>
      </c>
      <c r="F222" s="2">
        <v>2</v>
      </c>
      <c r="G222" s="2">
        <v>1</v>
      </c>
      <c r="H222" s="2">
        <v>1</v>
      </c>
      <c r="I222" s="2">
        <v>170</v>
      </c>
      <c r="J222" s="2">
        <v>14.4</v>
      </c>
      <c r="K222" s="101">
        <v>0</v>
      </c>
      <c r="L222" s="2">
        <v>1</v>
      </c>
      <c r="M222" s="2">
        <v>0</v>
      </c>
      <c r="N222" s="2">
        <v>0</v>
      </c>
      <c r="O222" s="2">
        <v>0</v>
      </c>
      <c r="P222" s="2">
        <v>1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1</v>
      </c>
      <c r="Y222" s="2">
        <v>0</v>
      </c>
      <c r="Z222" s="2">
        <v>0</v>
      </c>
      <c r="AA222" s="2">
        <v>0</v>
      </c>
      <c r="AB222" s="2">
        <v>0</v>
      </c>
      <c r="AC222" s="101">
        <v>0</v>
      </c>
      <c r="AD222" s="2">
        <v>1</v>
      </c>
      <c r="AE222" s="2">
        <v>2</v>
      </c>
      <c r="AF222" s="2">
        <v>3</v>
      </c>
      <c r="AG222" s="2">
        <v>2</v>
      </c>
      <c r="AH222" s="2">
        <v>1</v>
      </c>
      <c r="AI222" s="2">
        <v>0</v>
      </c>
      <c r="AJ222" s="2">
        <v>0</v>
      </c>
      <c r="AK222" s="2">
        <v>1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1</v>
      </c>
      <c r="BB222" s="2">
        <v>0</v>
      </c>
      <c r="BC222" s="101">
        <v>0</v>
      </c>
      <c r="BD222" s="2">
        <v>1</v>
      </c>
      <c r="BE222" s="2">
        <v>3</v>
      </c>
      <c r="BF222" s="2">
        <v>1</v>
      </c>
      <c r="BG222" s="2">
        <v>1</v>
      </c>
      <c r="BH222" s="103">
        <v>3</v>
      </c>
      <c r="BI222" s="2">
        <v>102</v>
      </c>
    </row>
    <row r="223" spans="1:61" x14ac:dyDescent="0.35">
      <c r="A223" s="2">
        <v>217</v>
      </c>
      <c r="B223" s="2">
        <v>2</v>
      </c>
      <c r="C223" s="2" t="s">
        <v>26</v>
      </c>
      <c r="D223" s="2">
        <v>16</v>
      </c>
      <c r="E223" s="2" t="s">
        <v>326</v>
      </c>
      <c r="F223" s="2">
        <v>2</v>
      </c>
      <c r="G223" s="2">
        <v>1</v>
      </c>
      <c r="H223" s="2">
        <v>1</v>
      </c>
      <c r="I223" s="2">
        <v>189</v>
      </c>
      <c r="J223" s="2">
        <v>38.1</v>
      </c>
      <c r="K223" s="101">
        <v>0</v>
      </c>
      <c r="L223" s="2">
        <v>1</v>
      </c>
      <c r="M223" s="2">
        <v>0</v>
      </c>
      <c r="N223" s="2">
        <v>0</v>
      </c>
      <c r="O223" s="2">
        <v>0</v>
      </c>
      <c r="P223" s="2">
        <v>1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1</v>
      </c>
      <c r="Y223" s="2">
        <v>0</v>
      </c>
      <c r="Z223" s="2">
        <v>0</v>
      </c>
      <c r="AA223" s="2">
        <v>0</v>
      </c>
      <c r="AB223" s="2">
        <v>0</v>
      </c>
      <c r="AC223" s="101">
        <v>0</v>
      </c>
      <c r="AD223" s="2">
        <v>1</v>
      </c>
      <c r="AE223" s="2">
        <v>5</v>
      </c>
      <c r="AF223" s="2">
        <v>0</v>
      </c>
      <c r="AG223" s="2">
        <v>2</v>
      </c>
      <c r="AH223" s="2">
        <v>1</v>
      </c>
      <c r="AI223" s="2">
        <v>0</v>
      </c>
      <c r="AJ223" s="2">
        <v>0</v>
      </c>
      <c r="AK223" s="2">
        <v>1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1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101">
        <v>0</v>
      </c>
      <c r="BD223" s="2">
        <v>1</v>
      </c>
      <c r="BE223" s="2">
        <v>5</v>
      </c>
      <c r="BF223" s="2">
        <v>2</v>
      </c>
      <c r="BG223" s="2">
        <v>1</v>
      </c>
      <c r="BH223" s="103">
        <v>2</v>
      </c>
      <c r="BI223" s="2">
        <v>103</v>
      </c>
    </row>
    <row r="224" spans="1:61" x14ac:dyDescent="0.35">
      <c r="A224" s="2">
        <v>218</v>
      </c>
      <c r="B224" s="2">
        <v>2</v>
      </c>
      <c r="C224" s="2" t="s">
        <v>26</v>
      </c>
      <c r="D224" s="2">
        <v>16</v>
      </c>
      <c r="E224" s="2" t="s">
        <v>330</v>
      </c>
      <c r="F224" s="2">
        <v>3</v>
      </c>
      <c r="G224" s="2">
        <v>1</v>
      </c>
      <c r="H224" s="2">
        <v>1</v>
      </c>
      <c r="I224" s="2">
        <v>189</v>
      </c>
      <c r="J224" s="2">
        <v>30.4</v>
      </c>
      <c r="K224" s="101">
        <v>0</v>
      </c>
      <c r="L224" s="2">
        <v>1</v>
      </c>
      <c r="M224" s="2">
        <v>0</v>
      </c>
      <c r="N224" s="2">
        <v>0</v>
      </c>
      <c r="O224" s="2">
        <v>0</v>
      </c>
      <c r="P224" s="2">
        <v>1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1</v>
      </c>
      <c r="Y224" s="2">
        <v>0</v>
      </c>
      <c r="Z224" s="2">
        <v>0</v>
      </c>
      <c r="AA224" s="2">
        <v>0</v>
      </c>
      <c r="AB224" s="2">
        <v>0</v>
      </c>
      <c r="AC224" s="101">
        <v>0</v>
      </c>
      <c r="AD224" s="2">
        <v>1</v>
      </c>
      <c r="AE224" s="2">
        <v>5</v>
      </c>
      <c r="AF224" s="2">
        <v>2</v>
      </c>
      <c r="AG224" s="2">
        <v>2</v>
      </c>
      <c r="AH224" s="2">
        <v>1</v>
      </c>
      <c r="AI224" s="2">
        <v>0</v>
      </c>
      <c r="AJ224" s="2">
        <v>1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1</v>
      </c>
      <c r="BB224" s="2">
        <v>0</v>
      </c>
      <c r="BC224" s="101">
        <v>0</v>
      </c>
      <c r="BD224" s="2">
        <v>1</v>
      </c>
      <c r="BE224" s="2">
        <v>5</v>
      </c>
      <c r="BF224" s="2">
        <v>1</v>
      </c>
      <c r="BG224" s="2">
        <v>1</v>
      </c>
      <c r="BH224" s="103">
        <v>2</v>
      </c>
      <c r="BI224" s="2">
        <v>92</v>
      </c>
    </row>
    <row r="225" spans="1:61" x14ac:dyDescent="0.35">
      <c r="A225" s="2">
        <v>219</v>
      </c>
      <c r="B225" s="2">
        <v>2</v>
      </c>
      <c r="C225" s="2" t="s">
        <v>26</v>
      </c>
      <c r="D225" s="2">
        <v>17</v>
      </c>
      <c r="E225" s="2" t="s">
        <v>328</v>
      </c>
      <c r="F225" s="2">
        <v>4</v>
      </c>
      <c r="G225" s="2">
        <v>1</v>
      </c>
      <c r="H225" s="2">
        <v>1</v>
      </c>
      <c r="I225" s="2">
        <v>179</v>
      </c>
      <c r="J225" s="2">
        <v>68.599999999999994</v>
      </c>
      <c r="K225" s="101">
        <v>0</v>
      </c>
      <c r="L225" s="2">
        <v>1</v>
      </c>
      <c r="M225" s="2">
        <v>0</v>
      </c>
      <c r="N225" s="2">
        <v>0</v>
      </c>
      <c r="O225" s="2">
        <v>0</v>
      </c>
      <c r="P225" s="2">
        <v>1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1</v>
      </c>
      <c r="Y225" s="2">
        <v>0</v>
      </c>
      <c r="Z225" s="2">
        <v>0</v>
      </c>
      <c r="AA225" s="2">
        <v>0</v>
      </c>
      <c r="AB225" s="2">
        <v>0</v>
      </c>
      <c r="AC225" s="101">
        <v>0</v>
      </c>
      <c r="AD225" s="2">
        <v>1</v>
      </c>
      <c r="AE225" s="2">
        <v>3</v>
      </c>
      <c r="AF225" s="2">
        <v>2</v>
      </c>
      <c r="AG225" s="2">
        <v>2</v>
      </c>
      <c r="AH225" s="2">
        <v>0</v>
      </c>
      <c r="AI225" s="2">
        <v>1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1</v>
      </c>
      <c r="AQ225" s="2">
        <v>0</v>
      </c>
      <c r="AR225" s="2">
        <v>0</v>
      </c>
      <c r="AS225" s="2">
        <v>0</v>
      </c>
      <c r="AT225" s="2">
        <v>0</v>
      </c>
      <c r="AU225" s="2">
        <v>1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101">
        <v>0</v>
      </c>
      <c r="BD225" s="2">
        <v>1</v>
      </c>
      <c r="BE225" s="2">
        <v>4</v>
      </c>
      <c r="BF225" s="2">
        <v>2</v>
      </c>
      <c r="BG225" s="2">
        <v>1</v>
      </c>
      <c r="BH225" s="103">
        <v>3</v>
      </c>
      <c r="BI225" s="2">
        <v>115</v>
      </c>
    </row>
    <row r="226" spans="1:61" x14ac:dyDescent="0.35">
      <c r="A226" s="2">
        <v>220</v>
      </c>
      <c r="B226" s="2">
        <v>2</v>
      </c>
      <c r="C226" s="2" t="s">
        <v>26</v>
      </c>
      <c r="D226" s="2">
        <v>17</v>
      </c>
      <c r="E226" s="2" t="s">
        <v>334</v>
      </c>
      <c r="F226" s="2">
        <v>1</v>
      </c>
      <c r="G226" s="2">
        <v>1</v>
      </c>
      <c r="H226" s="2">
        <v>1</v>
      </c>
      <c r="I226" s="2">
        <v>179</v>
      </c>
      <c r="J226" s="2">
        <v>18.2</v>
      </c>
      <c r="K226" s="101">
        <v>1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101">
        <v>0</v>
      </c>
      <c r="AD226" s="2">
        <v>0</v>
      </c>
      <c r="AE226" s="2">
        <v>3</v>
      </c>
      <c r="AF226" s="2">
        <v>2</v>
      </c>
      <c r="AG226" s="2">
        <v>2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101">
        <v>0</v>
      </c>
      <c r="BD226" s="2">
        <v>0</v>
      </c>
      <c r="BE226" s="2">
        <v>3</v>
      </c>
      <c r="BF226" s="2">
        <v>1</v>
      </c>
      <c r="BG226" s="2">
        <v>1</v>
      </c>
      <c r="BH226" s="103">
        <v>3</v>
      </c>
      <c r="BI226" s="2">
        <v>99</v>
      </c>
    </row>
    <row r="227" spans="1:61" x14ac:dyDescent="0.35">
      <c r="A227" s="2">
        <v>221</v>
      </c>
      <c r="B227" s="2">
        <v>2</v>
      </c>
      <c r="C227" s="2" t="s">
        <v>26</v>
      </c>
      <c r="D227" s="2">
        <v>17</v>
      </c>
      <c r="E227" s="2" t="s">
        <v>334</v>
      </c>
      <c r="F227" s="2">
        <v>1</v>
      </c>
      <c r="G227" s="2">
        <v>1</v>
      </c>
      <c r="H227" s="2">
        <v>1</v>
      </c>
      <c r="I227" s="2">
        <v>179</v>
      </c>
      <c r="J227" s="2">
        <v>18.2</v>
      </c>
      <c r="K227" s="101">
        <v>1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101">
        <v>0</v>
      </c>
      <c r="AD227" s="2">
        <v>0</v>
      </c>
      <c r="AE227" s="2">
        <v>5</v>
      </c>
      <c r="AF227" s="2">
        <v>2</v>
      </c>
      <c r="AG227" s="2">
        <v>2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101">
        <v>0</v>
      </c>
      <c r="BD227" s="2">
        <v>0</v>
      </c>
      <c r="BE227" s="2">
        <v>6</v>
      </c>
      <c r="BF227" s="2">
        <v>1</v>
      </c>
      <c r="BG227" s="2">
        <v>1</v>
      </c>
      <c r="BH227" s="103">
        <v>3</v>
      </c>
      <c r="BI227" s="2">
        <v>99</v>
      </c>
    </row>
    <row r="228" spans="1:61" x14ac:dyDescent="0.35">
      <c r="A228" s="2">
        <v>222</v>
      </c>
      <c r="B228" s="2">
        <v>2</v>
      </c>
      <c r="C228" s="2" t="s">
        <v>26</v>
      </c>
      <c r="D228" s="2">
        <v>17</v>
      </c>
      <c r="E228" s="2" t="s">
        <v>332</v>
      </c>
      <c r="F228" s="2">
        <v>2</v>
      </c>
      <c r="G228" s="2">
        <v>1</v>
      </c>
      <c r="H228" s="2">
        <v>1</v>
      </c>
      <c r="I228" s="2">
        <v>189</v>
      </c>
      <c r="J228" s="2">
        <v>17.3</v>
      </c>
      <c r="K228" s="101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101">
        <v>0</v>
      </c>
      <c r="AD228" s="2">
        <v>0</v>
      </c>
      <c r="AE228" s="2">
        <v>2</v>
      </c>
      <c r="AF228" s="2">
        <v>3</v>
      </c>
      <c r="AG228" s="2">
        <v>2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101">
        <v>0</v>
      </c>
      <c r="BD228" s="2">
        <v>0</v>
      </c>
      <c r="BE228" s="2">
        <v>1</v>
      </c>
      <c r="BF228" s="2">
        <v>1</v>
      </c>
      <c r="BG228" s="2">
        <v>1</v>
      </c>
      <c r="BH228" s="103">
        <v>3</v>
      </c>
      <c r="BI228" s="2">
        <v>112</v>
      </c>
    </row>
    <row r="229" spans="1:61" x14ac:dyDescent="0.35">
      <c r="A229" s="2">
        <v>223</v>
      </c>
      <c r="B229" s="2">
        <v>2</v>
      </c>
      <c r="C229" s="2" t="s">
        <v>26</v>
      </c>
      <c r="D229" s="2">
        <v>17</v>
      </c>
      <c r="E229" s="2" t="s">
        <v>332</v>
      </c>
      <c r="F229" s="2">
        <v>1</v>
      </c>
      <c r="G229" s="2">
        <v>1</v>
      </c>
      <c r="H229" s="2">
        <v>1</v>
      </c>
      <c r="I229" s="2">
        <v>189</v>
      </c>
      <c r="J229" s="2">
        <v>17.3</v>
      </c>
      <c r="K229" s="101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101">
        <v>0</v>
      </c>
      <c r="AD229" s="2">
        <v>0</v>
      </c>
      <c r="AE229" s="2">
        <v>2</v>
      </c>
      <c r="AF229" s="2">
        <v>2</v>
      </c>
      <c r="AG229" s="2">
        <v>2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101">
        <v>0</v>
      </c>
      <c r="BD229" s="2">
        <v>0</v>
      </c>
      <c r="BE229" s="2">
        <v>3</v>
      </c>
      <c r="BF229" s="2">
        <v>1</v>
      </c>
      <c r="BG229" s="2">
        <v>1</v>
      </c>
      <c r="BH229" s="103">
        <v>3</v>
      </c>
      <c r="BI229" s="2">
        <v>103</v>
      </c>
    </row>
    <row r="230" spans="1:61" x14ac:dyDescent="0.35">
      <c r="A230" s="2">
        <v>224</v>
      </c>
      <c r="B230" s="2">
        <v>2</v>
      </c>
      <c r="C230" s="2" t="s">
        <v>26</v>
      </c>
      <c r="D230" s="2">
        <v>17</v>
      </c>
      <c r="E230" s="2" t="s">
        <v>334</v>
      </c>
      <c r="F230" s="2">
        <v>1</v>
      </c>
      <c r="G230" s="2">
        <v>1</v>
      </c>
      <c r="H230" s="2">
        <v>1</v>
      </c>
      <c r="I230" s="2">
        <v>189</v>
      </c>
      <c r="J230" s="2">
        <v>17.3</v>
      </c>
      <c r="K230" s="101">
        <v>1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101">
        <v>0</v>
      </c>
      <c r="AD230" s="2">
        <v>0</v>
      </c>
      <c r="AE230" s="2">
        <v>4</v>
      </c>
      <c r="AF230" s="2">
        <v>1</v>
      </c>
      <c r="AG230" s="2">
        <v>2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101">
        <v>0</v>
      </c>
      <c r="BD230" s="2">
        <v>0</v>
      </c>
      <c r="BE230" s="2">
        <v>4</v>
      </c>
      <c r="BF230" s="2">
        <v>1</v>
      </c>
      <c r="BG230" s="2">
        <v>1</v>
      </c>
      <c r="BH230" s="103">
        <v>3</v>
      </c>
      <c r="BI230" s="2">
        <v>104</v>
      </c>
    </row>
    <row r="231" spans="1:61" x14ac:dyDescent="0.35">
      <c r="A231" s="2">
        <v>225</v>
      </c>
      <c r="B231" s="2">
        <v>2</v>
      </c>
      <c r="C231" s="2" t="s">
        <v>26</v>
      </c>
      <c r="D231" s="2">
        <v>17</v>
      </c>
      <c r="E231" s="2" t="s">
        <v>332</v>
      </c>
      <c r="F231" s="2">
        <v>3</v>
      </c>
      <c r="G231" s="2">
        <v>1</v>
      </c>
      <c r="H231" s="2">
        <v>1</v>
      </c>
      <c r="I231" s="2">
        <v>189</v>
      </c>
      <c r="J231" s="2">
        <v>17.3</v>
      </c>
      <c r="K231" s="101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101">
        <v>0</v>
      </c>
      <c r="AD231" s="2">
        <v>0</v>
      </c>
      <c r="AE231" s="2">
        <v>4</v>
      </c>
      <c r="AF231" s="2">
        <v>2</v>
      </c>
      <c r="AG231" s="2">
        <v>2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101">
        <v>0</v>
      </c>
      <c r="BD231" s="2">
        <v>0</v>
      </c>
      <c r="BE231" s="2">
        <v>4</v>
      </c>
      <c r="BF231" s="2">
        <v>1</v>
      </c>
      <c r="BG231" s="2">
        <v>1</v>
      </c>
      <c r="BH231" s="103">
        <v>3</v>
      </c>
      <c r="BI231" s="2">
        <v>100</v>
      </c>
    </row>
    <row r="232" spans="1:61" x14ac:dyDescent="0.35">
      <c r="A232" s="2">
        <v>226</v>
      </c>
      <c r="B232" s="2">
        <v>2</v>
      </c>
      <c r="C232" s="2" t="s">
        <v>26</v>
      </c>
      <c r="D232" s="2">
        <v>17</v>
      </c>
      <c r="E232" s="2" t="s">
        <v>330</v>
      </c>
      <c r="F232" s="2">
        <v>4</v>
      </c>
      <c r="G232" s="2">
        <v>1</v>
      </c>
      <c r="H232" s="2">
        <v>1</v>
      </c>
      <c r="I232" s="2">
        <v>179</v>
      </c>
      <c r="J232" s="2">
        <v>73.900000000000006</v>
      </c>
      <c r="K232" s="101">
        <v>0</v>
      </c>
      <c r="L232" s="2">
        <v>1</v>
      </c>
      <c r="M232" s="2">
        <v>0</v>
      </c>
      <c r="N232" s="2">
        <v>0</v>
      </c>
      <c r="O232" s="2">
        <v>0</v>
      </c>
      <c r="P232" s="2">
        <v>1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1</v>
      </c>
      <c r="Z232" s="2">
        <v>0</v>
      </c>
      <c r="AA232" s="2">
        <v>0</v>
      </c>
      <c r="AB232" s="2">
        <v>0</v>
      </c>
      <c r="AC232" s="101">
        <v>0</v>
      </c>
      <c r="AD232" s="2">
        <v>1</v>
      </c>
      <c r="AE232" s="2">
        <v>4</v>
      </c>
      <c r="AF232" s="2">
        <v>2</v>
      </c>
      <c r="AG232" s="2">
        <v>2</v>
      </c>
      <c r="AH232" s="2">
        <v>1</v>
      </c>
      <c r="AI232" s="2">
        <v>0</v>
      </c>
      <c r="AJ232" s="2">
        <v>0</v>
      </c>
      <c r="AK232" s="2">
        <v>1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1</v>
      </c>
      <c r="BB232" s="2">
        <v>0</v>
      </c>
      <c r="BC232" s="101">
        <v>0</v>
      </c>
      <c r="BD232" s="2">
        <v>1</v>
      </c>
      <c r="BE232" s="2">
        <v>5</v>
      </c>
      <c r="BF232" s="2">
        <v>1</v>
      </c>
      <c r="BG232" s="2">
        <v>1</v>
      </c>
      <c r="BH232" s="103">
        <v>3</v>
      </c>
      <c r="BI232" s="2">
        <v>101</v>
      </c>
    </row>
    <row r="233" spans="1:61" x14ac:dyDescent="0.35">
      <c r="A233" s="2">
        <v>227</v>
      </c>
      <c r="B233" s="2">
        <v>2</v>
      </c>
      <c r="C233" s="2" t="s">
        <v>26</v>
      </c>
      <c r="D233" s="2">
        <v>17</v>
      </c>
      <c r="E233" s="2" t="s">
        <v>332</v>
      </c>
      <c r="F233" s="2">
        <v>2</v>
      </c>
      <c r="G233" s="2">
        <v>1</v>
      </c>
      <c r="H233" s="2">
        <v>1</v>
      </c>
      <c r="I233" s="2">
        <v>179</v>
      </c>
      <c r="J233" s="2">
        <v>51</v>
      </c>
      <c r="K233" s="101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101">
        <v>0</v>
      </c>
      <c r="AD233" s="2">
        <v>0</v>
      </c>
      <c r="AE233" s="2">
        <v>5</v>
      </c>
      <c r="AF233" s="2">
        <v>2</v>
      </c>
      <c r="AG233" s="2">
        <v>2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101">
        <v>0</v>
      </c>
      <c r="BD233" s="2">
        <v>0</v>
      </c>
      <c r="BE233" s="2">
        <v>6</v>
      </c>
      <c r="BF233" s="2">
        <v>1</v>
      </c>
      <c r="BG233" s="2">
        <v>1</v>
      </c>
      <c r="BH233" s="103">
        <v>3</v>
      </c>
      <c r="BI233" s="2">
        <v>100</v>
      </c>
    </row>
    <row r="234" spans="1:61" x14ac:dyDescent="0.35">
      <c r="A234" s="2">
        <v>228</v>
      </c>
      <c r="B234" s="2">
        <v>2</v>
      </c>
      <c r="C234" s="2" t="s">
        <v>26</v>
      </c>
      <c r="D234" s="2">
        <v>17</v>
      </c>
      <c r="E234" s="2" t="s">
        <v>332</v>
      </c>
      <c r="F234" s="2">
        <v>1</v>
      </c>
      <c r="G234" s="2">
        <v>1</v>
      </c>
      <c r="H234" s="2">
        <v>1</v>
      </c>
      <c r="I234" s="2">
        <v>179</v>
      </c>
      <c r="J234" s="2">
        <v>51</v>
      </c>
      <c r="K234" s="101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101">
        <v>0</v>
      </c>
      <c r="AD234" s="2">
        <v>0</v>
      </c>
      <c r="AE234" s="2">
        <v>5</v>
      </c>
      <c r="AF234" s="2">
        <v>0</v>
      </c>
      <c r="AG234" s="2">
        <v>3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101">
        <v>0</v>
      </c>
      <c r="BD234" s="2">
        <v>0</v>
      </c>
      <c r="BE234" s="2">
        <v>5</v>
      </c>
      <c r="BF234" s="2">
        <v>1</v>
      </c>
      <c r="BG234" s="2">
        <v>1</v>
      </c>
      <c r="BH234" s="103">
        <v>3</v>
      </c>
      <c r="BI234" s="2">
        <v>101</v>
      </c>
    </row>
    <row r="235" spans="1:61" x14ac:dyDescent="0.35">
      <c r="A235" s="2">
        <v>229</v>
      </c>
      <c r="B235" s="2">
        <v>2</v>
      </c>
      <c r="C235" s="2" t="s">
        <v>26</v>
      </c>
      <c r="D235" s="2">
        <v>17</v>
      </c>
      <c r="E235" s="2" t="s">
        <v>334</v>
      </c>
      <c r="F235" s="2">
        <v>1</v>
      </c>
      <c r="G235" s="2">
        <v>1</v>
      </c>
      <c r="H235" s="2">
        <v>1</v>
      </c>
      <c r="I235" s="2">
        <v>151</v>
      </c>
      <c r="J235" s="2">
        <v>9</v>
      </c>
      <c r="K235" s="101">
        <v>1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101">
        <v>0</v>
      </c>
      <c r="AD235" s="2">
        <v>0</v>
      </c>
      <c r="AE235" s="2">
        <v>2</v>
      </c>
      <c r="AF235" s="2">
        <v>3</v>
      </c>
      <c r="AG235" s="2">
        <v>2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101">
        <v>0</v>
      </c>
      <c r="BD235" s="2">
        <v>0</v>
      </c>
      <c r="BE235" s="2">
        <v>3</v>
      </c>
      <c r="BF235" s="2">
        <v>1</v>
      </c>
      <c r="BG235" s="2">
        <v>1</v>
      </c>
      <c r="BH235" s="103">
        <v>3</v>
      </c>
      <c r="BI235" s="2">
        <v>102</v>
      </c>
    </row>
    <row r="236" spans="1:61" x14ac:dyDescent="0.35">
      <c r="A236" s="2">
        <v>230</v>
      </c>
      <c r="B236" s="2">
        <v>2</v>
      </c>
      <c r="C236" s="2" t="s">
        <v>26</v>
      </c>
      <c r="D236" s="2">
        <v>17</v>
      </c>
      <c r="E236" s="2" t="s">
        <v>332</v>
      </c>
      <c r="F236" s="2">
        <v>1</v>
      </c>
      <c r="G236" s="2">
        <v>1</v>
      </c>
      <c r="H236" s="2">
        <v>1</v>
      </c>
      <c r="I236" s="2">
        <v>170</v>
      </c>
      <c r="J236" s="2">
        <v>42</v>
      </c>
      <c r="K236" s="101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101">
        <v>0</v>
      </c>
      <c r="AD236" s="2">
        <v>0</v>
      </c>
      <c r="AE236" s="2">
        <v>2</v>
      </c>
      <c r="AF236" s="2">
        <v>2</v>
      </c>
      <c r="AG236" s="2">
        <v>2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101">
        <v>0</v>
      </c>
      <c r="BD236" s="2">
        <v>0</v>
      </c>
      <c r="BE236" s="2">
        <v>4</v>
      </c>
      <c r="BF236" s="2">
        <v>1</v>
      </c>
      <c r="BG236" s="2">
        <v>1</v>
      </c>
      <c r="BH236" s="103">
        <v>3</v>
      </c>
      <c r="BI236" s="2">
        <v>109</v>
      </c>
    </row>
    <row r="237" spans="1:61" x14ac:dyDescent="0.35">
      <c r="A237" s="2">
        <v>231</v>
      </c>
      <c r="B237" s="2">
        <v>2</v>
      </c>
      <c r="C237" s="2" t="s">
        <v>26</v>
      </c>
      <c r="D237" s="2">
        <v>17</v>
      </c>
      <c r="E237" s="2" t="s">
        <v>332</v>
      </c>
      <c r="F237" s="2">
        <v>3</v>
      </c>
      <c r="G237" s="2">
        <v>1</v>
      </c>
      <c r="H237" s="2">
        <v>1</v>
      </c>
      <c r="I237" s="2">
        <v>189</v>
      </c>
      <c r="J237" s="2">
        <v>36.299999999999997</v>
      </c>
      <c r="K237" s="101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101">
        <v>0</v>
      </c>
      <c r="AD237" s="2">
        <v>0</v>
      </c>
      <c r="AE237" s="2">
        <v>1</v>
      </c>
      <c r="AF237" s="2">
        <v>3</v>
      </c>
      <c r="AG237" s="2">
        <v>2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101">
        <v>0</v>
      </c>
      <c r="BD237" s="2">
        <v>0</v>
      </c>
      <c r="BE237" s="2">
        <v>2</v>
      </c>
      <c r="BF237" s="2">
        <v>1</v>
      </c>
      <c r="BG237" s="2">
        <v>1</v>
      </c>
      <c r="BH237" s="103">
        <v>3</v>
      </c>
      <c r="BI237" s="2">
        <v>110</v>
      </c>
    </row>
    <row r="238" spans="1:61" x14ac:dyDescent="0.35">
      <c r="A238" s="2">
        <v>232</v>
      </c>
      <c r="B238" s="2">
        <v>2</v>
      </c>
      <c r="C238" s="2" t="s">
        <v>26</v>
      </c>
      <c r="D238" s="2">
        <v>17</v>
      </c>
      <c r="E238" s="2" t="s">
        <v>344</v>
      </c>
      <c r="F238" s="2">
        <v>2</v>
      </c>
      <c r="G238" s="2">
        <v>1</v>
      </c>
      <c r="H238" s="2">
        <v>1</v>
      </c>
      <c r="I238" s="2">
        <v>179</v>
      </c>
      <c r="J238" s="2">
        <v>63.9</v>
      </c>
      <c r="K238" s="101">
        <v>1</v>
      </c>
      <c r="L238" s="2">
        <v>0</v>
      </c>
      <c r="M238" s="2">
        <v>0</v>
      </c>
      <c r="N238" s="2">
        <v>1</v>
      </c>
      <c r="O238" s="2">
        <v>0</v>
      </c>
      <c r="P238" s="2">
        <v>0</v>
      </c>
      <c r="Q238" s="2">
        <v>0</v>
      </c>
      <c r="R238" s="2">
        <v>0</v>
      </c>
      <c r="S238" s="2">
        <v>1</v>
      </c>
      <c r="T238" s="2">
        <v>0</v>
      </c>
      <c r="U238" s="2">
        <v>0</v>
      </c>
      <c r="V238" s="2">
        <v>0</v>
      </c>
      <c r="W238" s="2">
        <v>0</v>
      </c>
      <c r="X238" s="2">
        <v>1</v>
      </c>
      <c r="Y238" s="2">
        <v>0</v>
      </c>
      <c r="Z238" s="2">
        <v>0</v>
      </c>
      <c r="AA238" s="2">
        <v>0</v>
      </c>
      <c r="AB238" s="2">
        <v>0</v>
      </c>
      <c r="AC238" s="101">
        <v>0</v>
      </c>
      <c r="AD238" s="2">
        <v>1</v>
      </c>
      <c r="AE238" s="2">
        <v>5</v>
      </c>
      <c r="AF238" s="2">
        <v>1</v>
      </c>
      <c r="AG238" s="2">
        <v>2</v>
      </c>
      <c r="AH238" s="2">
        <v>0</v>
      </c>
      <c r="AI238" s="2">
        <v>1</v>
      </c>
      <c r="AJ238" s="2">
        <v>0</v>
      </c>
      <c r="AK238" s="2">
        <v>0</v>
      </c>
      <c r="AL238" s="2">
        <v>0</v>
      </c>
      <c r="AM238" s="2">
        <v>0</v>
      </c>
      <c r="AN238" s="2">
        <v>1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1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101">
        <v>0</v>
      </c>
      <c r="BD238" s="2">
        <v>1</v>
      </c>
      <c r="BE238" s="2">
        <v>6</v>
      </c>
      <c r="BF238" s="2">
        <v>1</v>
      </c>
      <c r="BG238" s="2">
        <v>1</v>
      </c>
      <c r="BH238" s="103">
        <v>3</v>
      </c>
      <c r="BI238" s="2">
        <v>102</v>
      </c>
    </row>
    <row r="239" spans="1:61" x14ac:dyDescent="0.35">
      <c r="A239" s="2">
        <v>233</v>
      </c>
      <c r="B239" s="2">
        <v>2</v>
      </c>
      <c r="C239" s="2" t="s">
        <v>26</v>
      </c>
      <c r="D239" s="2">
        <v>17</v>
      </c>
      <c r="E239" s="2" t="s">
        <v>332</v>
      </c>
      <c r="F239" s="2">
        <v>2</v>
      </c>
      <c r="G239" s="2">
        <v>1</v>
      </c>
      <c r="H239" s="2">
        <v>1</v>
      </c>
      <c r="I239" s="2">
        <v>179</v>
      </c>
      <c r="J239" s="2">
        <v>65.2</v>
      </c>
      <c r="K239" s="101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101">
        <v>0</v>
      </c>
      <c r="AD239" s="2">
        <v>0</v>
      </c>
      <c r="AE239" s="2">
        <v>3</v>
      </c>
      <c r="AF239" s="2">
        <v>3</v>
      </c>
      <c r="AG239" s="2">
        <v>2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101">
        <v>0</v>
      </c>
      <c r="BD239" s="2">
        <v>0</v>
      </c>
      <c r="BE239" s="2">
        <v>3</v>
      </c>
      <c r="BF239" s="2">
        <v>1</v>
      </c>
      <c r="BG239" s="2">
        <v>1</v>
      </c>
      <c r="BH239" s="103">
        <v>3</v>
      </c>
      <c r="BI239" s="2">
        <v>102</v>
      </c>
    </row>
    <row r="240" spans="1:61" x14ac:dyDescent="0.35">
      <c r="A240" s="2">
        <v>234</v>
      </c>
      <c r="B240" s="2">
        <v>2</v>
      </c>
      <c r="C240" s="2" t="s">
        <v>26</v>
      </c>
      <c r="D240" s="2">
        <v>17</v>
      </c>
      <c r="E240" s="2" t="s">
        <v>332</v>
      </c>
      <c r="F240" s="2">
        <v>3</v>
      </c>
      <c r="G240" s="2">
        <v>1</v>
      </c>
      <c r="H240" s="2">
        <v>1</v>
      </c>
      <c r="I240" s="2">
        <v>179</v>
      </c>
      <c r="J240" s="2">
        <v>65.2</v>
      </c>
      <c r="K240" s="101">
        <v>0</v>
      </c>
      <c r="L240" s="2">
        <v>1</v>
      </c>
      <c r="M240" s="2">
        <v>0</v>
      </c>
      <c r="N240" s="2">
        <v>0</v>
      </c>
      <c r="O240" s="2">
        <v>0</v>
      </c>
      <c r="P240" s="2">
        <v>1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1</v>
      </c>
      <c r="Z240" s="2">
        <v>0</v>
      </c>
      <c r="AA240" s="2">
        <v>0</v>
      </c>
      <c r="AB240" s="2">
        <v>0</v>
      </c>
      <c r="AC240" s="101">
        <v>0</v>
      </c>
      <c r="AD240" s="2">
        <v>1</v>
      </c>
      <c r="AE240" s="2">
        <v>4</v>
      </c>
      <c r="AF240" s="2">
        <v>2</v>
      </c>
      <c r="AG240" s="2">
        <v>2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101">
        <v>0</v>
      </c>
      <c r="BD240" s="2">
        <v>0</v>
      </c>
      <c r="BE240" s="2">
        <v>6</v>
      </c>
      <c r="BF240" s="2">
        <v>1</v>
      </c>
      <c r="BG240" s="2">
        <v>1</v>
      </c>
      <c r="BH240" s="103">
        <v>3</v>
      </c>
      <c r="BI240" s="2">
        <v>99</v>
      </c>
    </row>
    <row r="241" spans="1:61" x14ac:dyDescent="0.35">
      <c r="A241" s="2">
        <v>235</v>
      </c>
      <c r="B241" s="2">
        <v>2</v>
      </c>
      <c r="C241" s="2" t="s">
        <v>26</v>
      </c>
      <c r="D241" s="2">
        <v>17</v>
      </c>
      <c r="E241" s="2" t="s">
        <v>332</v>
      </c>
      <c r="F241" s="2">
        <v>3</v>
      </c>
      <c r="G241" s="2">
        <v>1</v>
      </c>
      <c r="H241" s="2">
        <v>1</v>
      </c>
      <c r="I241" s="2">
        <v>189</v>
      </c>
      <c r="J241" s="2">
        <v>34.5</v>
      </c>
      <c r="K241" s="101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101">
        <v>0</v>
      </c>
      <c r="AD241" s="2">
        <v>0</v>
      </c>
      <c r="AE241" s="2">
        <v>2</v>
      </c>
      <c r="AF241" s="2">
        <v>3</v>
      </c>
      <c r="AG241" s="2">
        <v>2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101">
        <v>0</v>
      </c>
      <c r="BD241" s="2">
        <v>0</v>
      </c>
      <c r="BE241" s="2">
        <v>4</v>
      </c>
      <c r="BF241" s="2">
        <v>1</v>
      </c>
      <c r="BG241" s="2">
        <v>1</v>
      </c>
      <c r="BH241" s="103">
        <v>3</v>
      </c>
      <c r="BI241" s="2">
        <v>103</v>
      </c>
    </row>
    <row r="242" spans="1:61" x14ac:dyDescent="0.35">
      <c r="A242" s="2">
        <v>236</v>
      </c>
      <c r="B242" s="2">
        <v>2</v>
      </c>
      <c r="C242" s="2" t="s">
        <v>26</v>
      </c>
      <c r="D242" s="2">
        <v>17</v>
      </c>
      <c r="E242" s="2" t="s">
        <v>332</v>
      </c>
      <c r="F242" s="2">
        <v>2</v>
      </c>
      <c r="G242" s="2">
        <v>1</v>
      </c>
      <c r="H242" s="2">
        <v>1</v>
      </c>
      <c r="I242" s="2">
        <v>189</v>
      </c>
      <c r="J242" s="2">
        <v>34.5</v>
      </c>
      <c r="K242" s="101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101">
        <v>0</v>
      </c>
      <c r="AD242" s="2">
        <v>0</v>
      </c>
      <c r="AE242" s="2">
        <v>1</v>
      </c>
      <c r="AF242" s="2">
        <v>3</v>
      </c>
      <c r="AG242" s="2">
        <v>2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101">
        <v>0</v>
      </c>
      <c r="BD242" s="2">
        <v>0</v>
      </c>
      <c r="BE242" s="2">
        <v>2</v>
      </c>
      <c r="BF242" s="2">
        <v>1</v>
      </c>
      <c r="BG242" s="2">
        <v>1</v>
      </c>
      <c r="BH242" s="103">
        <v>3</v>
      </c>
      <c r="BI242" s="2">
        <v>113</v>
      </c>
    </row>
    <row r="243" spans="1:61" x14ac:dyDescent="0.35">
      <c r="A243" s="2">
        <v>237</v>
      </c>
      <c r="B243" s="2">
        <v>2</v>
      </c>
      <c r="C243" s="2" t="s">
        <v>26</v>
      </c>
      <c r="D243" s="2">
        <v>17</v>
      </c>
      <c r="E243" s="2" t="s">
        <v>334</v>
      </c>
      <c r="F243" s="2">
        <v>1</v>
      </c>
      <c r="G243" s="2">
        <v>1</v>
      </c>
      <c r="H243" s="2">
        <v>1</v>
      </c>
      <c r="I243" s="2">
        <v>179</v>
      </c>
      <c r="J243" s="2">
        <v>32.4</v>
      </c>
      <c r="K243" s="101">
        <v>1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101">
        <v>0</v>
      </c>
      <c r="AD243" s="2">
        <v>0</v>
      </c>
      <c r="AE243" s="2">
        <v>3</v>
      </c>
      <c r="AF243" s="2">
        <v>3</v>
      </c>
      <c r="AG243" s="2">
        <v>2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101">
        <v>0</v>
      </c>
      <c r="BD243" s="2">
        <v>0</v>
      </c>
      <c r="BE243" s="2">
        <v>4</v>
      </c>
      <c r="BF243" s="2">
        <v>1</v>
      </c>
      <c r="BG243" s="2">
        <v>1</v>
      </c>
      <c r="BH243" s="103">
        <v>3</v>
      </c>
      <c r="BI243" s="2">
        <v>99</v>
      </c>
    </row>
    <row r="244" spans="1:61" x14ac:dyDescent="0.35">
      <c r="A244" s="2">
        <v>238</v>
      </c>
      <c r="B244" s="2">
        <v>2</v>
      </c>
      <c r="C244" s="2" t="s">
        <v>26</v>
      </c>
      <c r="D244" s="2">
        <v>17</v>
      </c>
      <c r="E244" s="2" t="s">
        <v>332</v>
      </c>
      <c r="F244" s="2">
        <v>1</v>
      </c>
      <c r="G244" s="2">
        <v>1</v>
      </c>
      <c r="H244" s="2">
        <v>1</v>
      </c>
      <c r="I244" s="2">
        <v>179</v>
      </c>
      <c r="J244" s="2">
        <v>32.4</v>
      </c>
      <c r="K244" s="101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101">
        <v>0</v>
      </c>
      <c r="AD244" s="2">
        <v>0</v>
      </c>
      <c r="AE244" s="2">
        <v>1</v>
      </c>
      <c r="AF244" s="2">
        <v>3</v>
      </c>
      <c r="AG244" s="2">
        <v>2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101">
        <v>0</v>
      </c>
      <c r="BD244" s="2">
        <v>0</v>
      </c>
      <c r="BE244" s="2">
        <v>3</v>
      </c>
      <c r="BF244" s="2">
        <v>1</v>
      </c>
      <c r="BG244" s="2">
        <v>1</v>
      </c>
      <c r="BH244" s="103">
        <v>3</v>
      </c>
      <c r="BI244" s="2">
        <v>114</v>
      </c>
    </row>
    <row r="245" spans="1:61" x14ac:dyDescent="0.35">
      <c r="A245" s="2">
        <v>239</v>
      </c>
      <c r="B245" s="2">
        <v>2</v>
      </c>
      <c r="C245" s="2" t="s">
        <v>26</v>
      </c>
      <c r="D245" s="2">
        <v>17</v>
      </c>
      <c r="E245" s="2" t="s">
        <v>334</v>
      </c>
      <c r="F245" s="2">
        <v>3</v>
      </c>
      <c r="G245" s="2">
        <v>1</v>
      </c>
      <c r="H245" s="2">
        <v>1</v>
      </c>
      <c r="I245" s="2">
        <v>179</v>
      </c>
      <c r="J245" s="2">
        <v>32.4</v>
      </c>
      <c r="K245" s="101">
        <v>1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101">
        <v>0</v>
      </c>
      <c r="AD245" s="2">
        <v>0</v>
      </c>
      <c r="AE245" s="2">
        <v>4</v>
      </c>
      <c r="AF245" s="2">
        <v>2</v>
      </c>
      <c r="AG245" s="2">
        <v>2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101">
        <v>0</v>
      </c>
      <c r="BD245" s="2">
        <v>0</v>
      </c>
      <c r="BE245" s="2">
        <v>6</v>
      </c>
      <c r="BF245" s="2">
        <v>1</v>
      </c>
      <c r="BG245" s="2">
        <v>1</v>
      </c>
      <c r="BH245" s="103">
        <v>3</v>
      </c>
      <c r="BI245" s="2">
        <v>101</v>
      </c>
    </row>
    <row r="246" spans="1:61" x14ac:dyDescent="0.35">
      <c r="A246" s="2">
        <v>240</v>
      </c>
      <c r="B246" s="2">
        <v>2</v>
      </c>
      <c r="C246" s="2" t="s">
        <v>26</v>
      </c>
      <c r="D246" s="2">
        <v>17</v>
      </c>
      <c r="E246" s="2" t="s">
        <v>330</v>
      </c>
      <c r="F246" s="2">
        <v>3</v>
      </c>
      <c r="G246" s="2">
        <v>1</v>
      </c>
      <c r="H246" s="2">
        <v>1</v>
      </c>
      <c r="I246" s="2">
        <v>179</v>
      </c>
      <c r="J246" s="2">
        <v>32.4</v>
      </c>
      <c r="K246" s="101">
        <v>0</v>
      </c>
      <c r="L246" s="2">
        <v>1</v>
      </c>
      <c r="M246" s="2">
        <v>0</v>
      </c>
      <c r="N246" s="2">
        <v>0</v>
      </c>
      <c r="O246" s="2">
        <v>0</v>
      </c>
      <c r="P246" s="2">
        <v>1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1</v>
      </c>
      <c r="Z246" s="2">
        <v>0</v>
      </c>
      <c r="AA246" s="2">
        <v>0</v>
      </c>
      <c r="AB246" s="2">
        <v>0</v>
      </c>
      <c r="AC246" s="101">
        <v>0</v>
      </c>
      <c r="AD246" s="2">
        <v>1</v>
      </c>
      <c r="AE246" s="2">
        <v>2</v>
      </c>
      <c r="AF246" s="2">
        <v>3</v>
      </c>
      <c r="AG246" s="2">
        <v>2</v>
      </c>
      <c r="AH246" s="2">
        <v>1</v>
      </c>
      <c r="AI246" s="2">
        <v>0</v>
      </c>
      <c r="AJ246" s="2">
        <v>0</v>
      </c>
      <c r="AK246" s="2">
        <v>1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1</v>
      </c>
      <c r="BB246" s="2">
        <v>0</v>
      </c>
      <c r="BC246" s="101">
        <v>0</v>
      </c>
      <c r="BD246" s="2">
        <v>1</v>
      </c>
      <c r="BE246" s="2">
        <v>4</v>
      </c>
      <c r="BF246" s="2">
        <v>1</v>
      </c>
      <c r="BG246" s="2">
        <v>1</v>
      </c>
      <c r="BH246" s="103">
        <v>3</v>
      </c>
      <c r="BI246" s="2">
        <v>114</v>
      </c>
    </row>
    <row r="247" spans="1:61" x14ac:dyDescent="0.35">
      <c r="A247" s="2">
        <v>241</v>
      </c>
      <c r="B247" s="2">
        <v>2</v>
      </c>
      <c r="C247" s="2" t="s">
        <v>26</v>
      </c>
      <c r="D247" s="2">
        <v>17</v>
      </c>
      <c r="E247" s="2" t="s">
        <v>332</v>
      </c>
      <c r="F247" s="2">
        <v>3</v>
      </c>
      <c r="G247" s="2">
        <v>1</v>
      </c>
      <c r="H247" s="2">
        <v>1</v>
      </c>
      <c r="I247" s="2">
        <v>179</v>
      </c>
      <c r="J247" s="2">
        <v>32.4</v>
      </c>
      <c r="K247" s="101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101">
        <v>0</v>
      </c>
      <c r="AD247" s="2">
        <v>0</v>
      </c>
      <c r="AE247" s="2">
        <v>1</v>
      </c>
      <c r="AF247" s="2">
        <v>3</v>
      </c>
      <c r="AG247" s="2">
        <v>2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101">
        <v>0</v>
      </c>
      <c r="BD247" s="2">
        <v>0</v>
      </c>
      <c r="BE247" s="2">
        <v>2</v>
      </c>
      <c r="BF247" s="2">
        <v>1</v>
      </c>
      <c r="BG247" s="2">
        <v>1</v>
      </c>
      <c r="BH247" s="103">
        <v>3</v>
      </c>
      <c r="BI247" s="2">
        <v>112</v>
      </c>
    </row>
    <row r="248" spans="1:61" x14ac:dyDescent="0.35">
      <c r="A248" s="2">
        <v>242</v>
      </c>
      <c r="B248" s="2">
        <v>2</v>
      </c>
      <c r="C248" s="2" t="s">
        <v>26</v>
      </c>
      <c r="D248" s="2">
        <v>17</v>
      </c>
      <c r="E248" s="2" t="s">
        <v>332</v>
      </c>
      <c r="F248" s="2">
        <v>3</v>
      </c>
      <c r="G248" s="2">
        <v>1</v>
      </c>
      <c r="H248" s="2">
        <v>1</v>
      </c>
      <c r="I248" s="2">
        <v>179</v>
      </c>
      <c r="J248" s="2">
        <v>32.4</v>
      </c>
      <c r="K248" s="101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101">
        <v>0</v>
      </c>
      <c r="AD248" s="2">
        <v>0</v>
      </c>
      <c r="AE248" s="2">
        <v>1</v>
      </c>
      <c r="AF248" s="2">
        <v>3</v>
      </c>
      <c r="AG248" s="2">
        <v>2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101">
        <v>0</v>
      </c>
      <c r="BD248" s="2">
        <v>0</v>
      </c>
      <c r="BE248" s="2">
        <v>2</v>
      </c>
      <c r="BF248" s="2">
        <v>1</v>
      </c>
      <c r="BG248" s="2">
        <v>1</v>
      </c>
      <c r="BH248" s="103">
        <v>3</v>
      </c>
      <c r="BI248" s="2">
        <v>113</v>
      </c>
    </row>
    <row r="249" spans="1:61" x14ac:dyDescent="0.35">
      <c r="A249" s="2">
        <v>243</v>
      </c>
      <c r="B249" s="2">
        <v>3</v>
      </c>
      <c r="C249" s="2" t="s">
        <v>27</v>
      </c>
      <c r="D249" s="2">
        <v>23</v>
      </c>
      <c r="E249" s="2" t="s">
        <v>336</v>
      </c>
      <c r="F249" s="2">
        <v>3</v>
      </c>
      <c r="G249" s="2">
        <v>0</v>
      </c>
      <c r="H249" s="2">
        <v>1</v>
      </c>
      <c r="I249" s="2">
        <v>190</v>
      </c>
      <c r="J249" s="2">
        <v>53.9</v>
      </c>
      <c r="K249" s="101">
        <v>0</v>
      </c>
      <c r="L249" s="2">
        <v>0</v>
      </c>
      <c r="M249" s="2">
        <v>1</v>
      </c>
      <c r="N249" s="2">
        <v>0</v>
      </c>
      <c r="O249" s="2">
        <v>0</v>
      </c>
      <c r="P249" s="2">
        <v>1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1</v>
      </c>
      <c r="Z249" s="2">
        <v>0</v>
      </c>
      <c r="AA249" s="2">
        <v>0</v>
      </c>
      <c r="AB249" s="2">
        <v>0</v>
      </c>
      <c r="AC249" s="101">
        <v>0</v>
      </c>
      <c r="AD249" s="2">
        <v>1</v>
      </c>
      <c r="AE249" s="2">
        <v>3</v>
      </c>
      <c r="AF249" s="2">
        <v>1</v>
      </c>
      <c r="AG249" s="2">
        <v>3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101">
        <v>0</v>
      </c>
      <c r="BD249" s="2">
        <v>0</v>
      </c>
      <c r="BE249" s="2">
        <v>4</v>
      </c>
      <c r="BF249" s="2">
        <v>1</v>
      </c>
      <c r="BG249" s="2">
        <v>1</v>
      </c>
      <c r="BH249" s="103">
        <v>2</v>
      </c>
      <c r="BI249" s="2">
        <v>92</v>
      </c>
    </row>
    <row r="250" spans="1:61" x14ac:dyDescent="0.35">
      <c r="A250" s="2">
        <v>244</v>
      </c>
      <c r="B250" s="2">
        <v>3</v>
      </c>
      <c r="C250" s="2" t="s">
        <v>27</v>
      </c>
      <c r="D250" s="2">
        <v>23</v>
      </c>
      <c r="E250" s="2" t="s">
        <v>330</v>
      </c>
      <c r="F250" s="2">
        <v>3</v>
      </c>
      <c r="G250" s="2">
        <v>1</v>
      </c>
      <c r="H250" s="2">
        <v>1</v>
      </c>
      <c r="I250" s="2">
        <v>183</v>
      </c>
      <c r="J250" s="2">
        <v>35.6</v>
      </c>
      <c r="K250" s="101">
        <v>0</v>
      </c>
      <c r="L250" s="2">
        <v>1</v>
      </c>
      <c r="M250" s="2">
        <v>0</v>
      </c>
      <c r="N250" s="2">
        <v>0</v>
      </c>
      <c r="O250" s="2">
        <v>0</v>
      </c>
      <c r="P250" s="2">
        <v>1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1</v>
      </c>
      <c r="Z250" s="2">
        <v>0</v>
      </c>
      <c r="AA250" s="2">
        <v>0</v>
      </c>
      <c r="AB250" s="2">
        <v>0</v>
      </c>
      <c r="AC250" s="101">
        <v>0</v>
      </c>
      <c r="AD250" s="2">
        <v>1</v>
      </c>
      <c r="AE250" s="2">
        <v>3</v>
      </c>
      <c r="AF250" s="2">
        <v>2</v>
      </c>
      <c r="AG250" s="2">
        <v>2</v>
      </c>
      <c r="AH250" s="2">
        <v>1</v>
      </c>
      <c r="AI250" s="2">
        <v>0</v>
      </c>
      <c r="AJ250" s="2">
        <v>0</v>
      </c>
      <c r="AK250" s="2">
        <v>1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1</v>
      </c>
      <c r="BB250" s="2">
        <v>0</v>
      </c>
      <c r="BC250" s="101">
        <v>0</v>
      </c>
      <c r="BD250" s="2">
        <v>1</v>
      </c>
      <c r="BE250" s="2">
        <v>4</v>
      </c>
      <c r="BF250" s="2">
        <v>2</v>
      </c>
      <c r="BG250" s="2">
        <v>1</v>
      </c>
      <c r="BH250" s="103">
        <v>3</v>
      </c>
      <c r="BI250" s="2">
        <v>116</v>
      </c>
    </row>
    <row r="251" spans="1:61" x14ac:dyDescent="0.35">
      <c r="A251" s="2">
        <v>245</v>
      </c>
      <c r="B251" s="2">
        <v>3</v>
      </c>
      <c r="C251" s="2" t="s">
        <v>27</v>
      </c>
      <c r="D251" s="2">
        <v>23</v>
      </c>
      <c r="E251" s="2" t="s">
        <v>336</v>
      </c>
      <c r="F251" s="2">
        <v>3</v>
      </c>
      <c r="G251" s="2">
        <v>0</v>
      </c>
      <c r="H251" s="2">
        <v>1</v>
      </c>
      <c r="I251" s="2">
        <v>190</v>
      </c>
      <c r="J251" s="2">
        <v>16.7</v>
      </c>
      <c r="K251" s="101">
        <v>0</v>
      </c>
      <c r="L251" s="2">
        <v>1</v>
      </c>
      <c r="M251" s="2">
        <v>0</v>
      </c>
      <c r="N251" s="2">
        <v>0</v>
      </c>
      <c r="O251" s="2">
        <v>0</v>
      </c>
      <c r="P251" s="2">
        <v>1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1</v>
      </c>
      <c r="Z251" s="2">
        <v>0</v>
      </c>
      <c r="AA251" s="2">
        <v>0</v>
      </c>
      <c r="AB251" s="2">
        <v>0</v>
      </c>
      <c r="AC251" s="101">
        <v>0</v>
      </c>
      <c r="AD251" s="2">
        <v>1</v>
      </c>
      <c r="AE251" s="2">
        <v>2</v>
      </c>
      <c r="AF251" s="2">
        <v>1</v>
      </c>
      <c r="AG251" s="2">
        <v>4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101">
        <v>0</v>
      </c>
      <c r="BD251" s="2">
        <v>0</v>
      </c>
      <c r="BE251" s="2">
        <v>3</v>
      </c>
      <c r="BF251" s="2">
        <v>1</v>
      </c>
      <c r="BG251" s="2">
        <v>1</v>
      </c>
      <c r="BH251" s="103">
        <v>2</v>
      </c>
      <c r="BI251" s="2">
        <v>102</v>
      </c>
    </row>
    <row r="252" spans="1:61" x14ac:dyDescent="0.35">
      <c r="A252" s="2">
        <v>246</v>
      </c>
      <c r="B252" s="2">
        <v>3</v>
      </c>
      <c r="C252" s="2" t="s">
        <v>27</v>
      </c>
      <c r="D252" s="2">
        <v>23</v>
      </c>
      <c r="E252" s="2" t="s">
        <v>347</v>
      </c>
      <c r="F252" s="2">
        <v>3</v>
      </c>
      <c r="G252" s="2">
        <v>1</v>
      </c>
      <c r="H252" s="2">
        <v>0</v>
      </c>
      <c r="I252" s="2">
        <v>175</v>
      </c>
      <c r="J252" s="2">
        <v>38.4</v>
      </c>
      <c r="K252" s="101">
        <v>0</v>
      </c>
      <c r="L252" s="2">
        <v>1</v>
      </c>
      <c r="M252" s="2">
        <v>0</v>
      </c>
      <c r="N252" s="2">
        <v>0</v>
      </c>
      <c r="O252" s="2">
        <v>0</v>
      </c>
      <c r="P252" s="2">
        <v>1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1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101">
        <v>0</v>
      </c>
      <c r="AD252" s="2">
        <v>1</v>
      </c>
      <c r="AE252" s="2">
        <v>2</v>
      </c>
      <c r="AF252" s="2">
        <v>0</v>
      </c>
      <c r="AG252" s="2">
        <v>3</v>
      </c>
      <c r="AH252" s="2">
        <v>0</v>
      </c>
      <c r="AI252" s="2">
        <v>1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1</v>
      </c>
      <c r="AT252" s="2">
        <v>0</v>
      </c>
      <c r="AU252" s="2">
        <v>1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101">
        <v>0</v>
      </c>
      <c r="BD252" s="2">
        <v>1</v>
      </c>
      <c r="BE252" s="2">
        <v>4</v>
      </c>
      <c r="BF252" s="2">
        <v>2</v>
      </c>
      <c r="BG252" s="2">
        <v>1</v>
      </c>
      <c r="BH252" s="103">
        <v>3</v>
      </c>
      <c r="BI252" s="2">
        <v>114</v>
      </c>
    </row>
    <row r="253" spans="1:61" x14ac:dyDescent="0.35">
      <c r="A253" s="2">
        <v>247</v>
      </c>
      <c r="B253" s="2">
        <v>3</v>
      </c>
      <c r="C253" s="2" t="s">
        <v>27</v>
      </c>
      <c r="D253" s="2">
        <v>23</v>
      </c>
      <c r="E253" s="2" t="s">
        <v>336</v>
      </c>
      <c r="F253" s="2">
        <v>1</v>
      </c>
      <c r="G253" s="2">
        <v>0</v>
      </c>
      <c r="H253" s="2">
        <v>1</v>
      </c>
      <c r="I253" s="2">
        <v>151</v>
      </c>
      <c r="J253" s="2">
        <v>20</v>
      </c>
      <c r="K253" s="101">
        <v>0</v>
      </c>
      <c r="L253" s="2">
        <v>1</v>
      </c>
      <c r="M253" s="2">
        <v>0</v>
      </c>
      <c r="N253" s="2">
        <v>0</v>
      </c>
      <c r="O253" s="2">
        <v>0</v>
      </c>
      <c r="P253" s="2">
        <v>1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1</v>
      </c>
      <c r="Z253" s="2">
        <v>0</v>
      </c>
      <c r="AA253" s="2">
        <v>0</v>
      </c>
      <c r="AB253" s="2">
        <v>0</v>
      </c>
      <c r="AC253" s="101">
        <v>0</v>
      </c>
      <c r="AD253" s="2">
        <v>1</v>
      </c>
      <c r="AE253" s="2">
        <v>5</v>
      </c>
      <c r="AF253" s="2">
        <v>1</v>
      </c>
      <c r="AG253" s="2">
        <v>2</v>
      </c>
      <c r="AH253" s="2">
        <v>1</v>
      </c>
      <c r="AI253" s="2">
        <v>0</v>
      </c>
      <c r="AJ253" s="2">
        <v>0</v>
      </c>
      <c r="AK253" s="2">
        <v>1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1</v>
      </c>
      <c r="BB253" s="2">
        <v>0</v>
      </c>
      <c r="BC253" s="101">
        <v>0</v>
      </c>
      <c r="BD253" s="2">
        <v>1</v>
      </c>
      <c r="BE253" s="2">
        <v>7</v>
      </c>
      <c r="BF253" s="2">
        <v>1</v>
      </c>
      <c r="BG253" s="2">
        <v>1</v>
      </c>
      <c r="BH253" s="103">
        <v>2</v>
      </c>
      <c r="BI253" s="2">
        <v>101</v>
      </c>
    </row>
    <row r="254" spans="1:61" x14ac:dyDescent="0.35">
      <c r="A254" s="2">
        <v>248</v>
      </c>
      <c r="B254" s="2">
        <v>3</v>
      </c>
      <c r="C254" s="2" t="s">
        <v>27</v>
      </c>
      <c r="D254" s="2">
        <v>23</v>
      </c>
      <c r="E254" s="2" t="s">
        <v>330</v>
      </c>
      <c r="F254" s="2">
        <v>1</v>
      </c>
      <c r="G254" s="2">
        <v>1</v>
      </c>
      <c r="H254" s="2">
        <v>1</v>
      </c>
      <c r="I254" s="2">
        <v>225</v>
      </c>
      <c r="J254" s="2">
        <v>62</v>
      </c>
      <c r="K254" s="101">
        <v>0</v>
      </c>
      <c r="L254" s="2">
        <v>1</v>
      </c>
      <c r="M254" s="2">
        <v>0</v>
      </c>
      <c r="N254" s="2">
        <v>0</v>
      </c>
      <c r="O254" s="2">
        <v>0</v>
      </c>
      <c r="P254" s="2">
        <v>1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1</v>
      </c>
      <c r="Z254" s="2">
        <v>0</v>
      </c>
      <c r="AA254" s="2">
        <v>0</v>
      </c>
      <c r="AB254" s="2">
        <v>0</v>
      </c>
      <c r="AC254" s="101">
        <v>0</v>
      </c>
      <c r="AD254" s="2">
        <v>1</v>
      </c>
      <c r="AE254" s="2">
        <v>5</v>
      </c>
      <c r="AF254" s="2">
        <v>0</v>
      </c>
      <c r="AG254" s="2">
        <v>2</v>
      </c>
      <c r="AH254" s="2">
        <v>1</v>
      </c>
      <c r="AI254" s="2">
        <v>0</v>
      </c>
      <c r="AJ254" s="2">
        <v>0</v>
      </c>
      <c r="AK254" s="2">
        <v>1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1</v>
      </c>
      <c r="BB254" s="2">
        <v>0</v>
      </c>
      <c r="BC254" s="101">
        <v>0</v>
      </c>
      <c r="BD254" s="2">
        <v>1</v>
      </c>
      <c r="BE254" s="2">
        <v>6</v>
      </c>
      <c r="BF254" s="2">
        <v>2</v>
      </c>
      <c r="BG254" s="2">
        <v>1</v>
      </c>
      <c r="BH254" s="103">
        <v>3</v>
      </c>
      <c r="BI254" s="2">
        <v>116</v>
      </c>
    </row>
    <row r="255" spans="1:61" x14ac:dyDescent="0.35">
      <c r="A255" s="2">
        <v>249</v>
      </c>
      <c r="B255" s="2">
        <v>3</v>
      </c>
      <c r="C255" s="2" t="s">
        <v>27</v>
      </c>
      <c r="D255" s="2">
        <v>23</v>
      </c>
      <c r="E255" s="2" t="s">
        <v>330</v>
      </c>
      <c r="F255" s="2">
        <v>1</v>
      </c>
      <c r="G255" s="2">
        <v>1</v>
      </c>
      <c r="H255" s="2">
        <v>1</v>
      </c>
      <c r="I255" s="2">
        <v>225</v>
      </c>
      <c r="J255" s="2">
        <v>62</v>
      </c>
      <c r="K255" s="101">
        <v>0</v>
      </c>
      <c r="L255" s="2">
        <v>1</v>
      </c>
      <c r="M255" s="2">
        <v>0</v>
      </c>
      <c r="N255" s="2">
        <v>0</v>
      </c>
      <c r="O255" s="2">
        <v>0</v>
      </c>
      <c r="P255" s="2">
        <v>1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1</v>
      </c>
      <c r="Z255" s="2">
        <v>0</v>
      </c>
      <c r="AA255" s="2">
        <v>0</v>
      </c>
      <c r="AB255" s="2">
        <v>0</v>
      </c>
      <c r="AC255" s="101">
        <v>0</v>
      </c>
      <c r="AD255" s="2">
        <v>1</v>
      </c>
      <c r="AE255" s="2">
        <v>4</v>
      </c>
      <c r="AF255" s="2">
        <v>0</v>
      </c>
      <c r="AG255" s="2">
        <v>2</v>
      </c>
      <c r="AH255" s="2">
        <v>1</v>
      </c>
      <c r="AI255" s="2">
        <v>0</v>
      </c>
      <c r="AJ255" s="2">
        <v>0</v>
      </c>
      <c r="AK255" s="2">
        <v>1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1</v>
      </c>
      <c r="BB255" s="2">
        <v>0</v>
      </c>
      <c r="BC255" s="101">
        <v>0</v>
      </c>
      <c r="BD255" s="2">
        <v>1</v>
      </c>
      <c r="BE255" s="2">
        <v>6</v>
      </c>
      <c r="BF255" s="2">
        <v>2</v>
      </c>
      <c r="BG255" s="2">
        <v>1</v>
      </c>
      <c r="BH255" s="103">
        <v>3</v>
      </c>
      <c r="BI255" s="2">
        <v>113</v>
      </c>
    </row>
    <row r="256" spans="1:61" x14ac:dyDescent="0.35">
      <c r="A256" s="2">
        <v>250</v>
      </c>
      <c r="B256" s="2">
        <v>3</v>
      </c>
      <c r="C256" s="2" t="s">
        <v>27</v>
      </c>
      <c r="D256" s="2">
        <v>23</v>
      </c>
      <c r="E256" s="2" t="s">
        <v>330</v>
      </c>
      <c r="F256" s="2">
        <v>1</v>
      </c>
      <c r="G256" s="2">
        <v>1</v>
      </c>
      <c r="H256" s="2">
        <v>1</v>
      </c>
      <c r="I256" s="2">
        <v>225</v>
      </c>
      <c r="J256" s="2">
        <v>62</v>
      </c>
      <c r="K256" s="101">
        <v>0</v>
      </c>
      <c r="L256" s="2">
        <v>1</v>
      </c>
      <c r="M256" s="2">
        <v>0</v>
      </c>
      <c r="N256" s="2">
        <v>0</v>
      </c>
      <c r="O256" s="2">
        <v>0</v>
      </c>
      <c r="P256" s="2">
        <v>1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1</v>
      </c>
      <c r="Z256" s="2">
        <v>0</v>
      </c>
      <c r="AA256" s="2">
        <v>0</v>
      </c>
      <c r="AB256" s="2">
        <v>0</v>
      </c>
      <c r="AC256" s="101">
        <v>0</v>
      </c>
      <c r="AD256" s="2">
        <v>1</v>
      </c>
      <c r="AE256" s="2">
        <v>5</v>
      </c>
      <c r="AF256" s="2">
        <v>2</v>
      </c>
      <c r="AG256" s="2">
        <v>2</v>
      </c>
      <c r="AH256" s="2">
        <v>1</v>
      </c>
      <c r="AI256" s="2">
        <v>0</v>
      </c>
      <c r="AJ256" s="2">
        <v>0</v>
      </c>
      <c r="AK256" s="2">
        <v>1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1</v>
      </c>
      <c r="BB256" s="2">
        <v>0</v>
      </c>
      <c r="BC256" s="101">
        <v>0</v>
      </c>
      <c r="BD256" s="2">
        <v>1</v>
      </c>
      <c r="BE256" s="2">
        <v>6</v>
      </c>
      <c r="BF256" s="2">
        <v>2</v>
      </c>
      <c r="BG256" s="2">
        <v>1</v>
      </c>
      <c r="BH256" s="103">
        <v>3</v>
      </c>
      <c r="BI256" s="2">
        <v>100</v>
      </c>
    </row>
    <row r="257" spans="1:61" x14ac:dyDescent="0.35">
      <c r="A257" s="2">
        <v>251</v>
      </c>
      <c r="B257" s="2">
        <v>3</v>
      </c>
      <c r="C257" s="2" t="s">
        <v>27</v>
      </c>
      <c r="D257" s="2">
        <v>23</v>
      </c>
      <c r="E257" s="2" t="s">
        <v>344</v>
      </c>
      <c r="F257" s="2">
        <v>2</v>
      </c>
      <c r="G257" s="2">
        <v>1</v>
      </c>
      <c r="H257" s="2">
        <v>0</v>
      </c>
      <c r="I257" s="2">
        <v>169</v>
      </c>
      <c r="J257" s="2">
        <v>65.2</v>
      </c>
      <c r="K257" s="101">
        <v>0</v>
      </c>
      <c r="L257" s="2">
        <v>0</v>
      </c>
      <c r="M257" s="2">
        <v>0</v>
      </c>
      <c r="N257" s="2">
        <v>1</v>
      </c>
      <c r="O257" s="2">
        <v>0</v>
      </c>
      <c r="P257" s="2">
        <v>0</v>
      </c>
      <c r="Q257" s="2">
        <v>0</v>
      </c>
      <c r="R257" s="2">
        <v>1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1</v>
      </c>
      <c r="Z257" s="2">
        <v>0</v>
      </c>
      <c r="AA257" s="2">
        <v>0</v>
      </c>
      <c r="AB257" s="2">
        <v>0</v>
      </c>
      <c r="AC257" s="101">
        <v>0</v>
      </c>
      <c r="AD257" s="2">
        <v>1</v>
      </c>
      <c r="AE257" s="2">
        <v>5</v>
      </c>
      <c r="AF257" s="2">
        <v>1</v>
      </c>
      <c r="AG257" s="2">
        <v>2</v>
      </c>
      <c r="AH257" s="2">
        <v>0</v>
      </c>
      <c r="AI257" s="2">
        <v>1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1</v>
      </c>
      <c r="AT257" s="2">
        <v>0</v>
      </c>
      <c r="AU257" s="2">
        <v>1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101">
        <v>0</v>
      </c>
      <c r="BD257" s="2">
        <v>1</v>
      </c>
      <c r="BE257" s="2">
        <v>7</v>
      </c>
      <c r="BF257" s="2">
        <v>2</v>
      </c>
      <c r="BG257" s="2">
        <v>0</v>
      </c>
      <c r="BH257" s="103">
        <v>3</v>
      </c>
      <c r="BI257" s="2">
        <v>104</v>
      </c>
    </row>
    <row r="258" spans="1:61" x14ac:dyDescent="0.35">
      <c r="A258" s="2">
        <v>252</v>
      </c>
      <c r="B258" s="2">
        <v>3</v>
      </c>
      <c r="C258" s="2" t="s">
        <v>27</v>
      </c>
      <c r="D258" s="2">
        <v>23</v>
      </c>
      <c r="E258" s="2" t="s">
        <v>330</v>
      </c>
      <c r="F258" s="2">
        <v>4</v>
      </c>
      <c r="G258" s="2">
        <v>1</v>
      </c>
      <c r="H258" s="2">
        <v>1</v>
      </c>
      <c r="I258" s="2">
        <v>190</v>
      </c>
      <c r="J258" s="2">
        <v>103</v>
      </c>
      <c r="K258" s="101">
        <v>0</v>
      </c>
      <c r="L258" s="2">
        <v>1</v>
      </c>
      <c r="M258" s="2">
        <v>0</v>
      </c>
      <c r="N258" s="2">
        <v>0</v>
      </c>
      <c r="O258" s="2">
        <v>0</v>
      </c>
      <c r="P258" s="2">
        <v>1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1</v>
      </c>
      <c r="Z258" s="2">
        <v>0</v>
      </c>
      <c r="AA258" s="2">
        <v>0</v>
      </c>
      <c r="AB258" s="2">
        <v>0</v>
      </c>
      <c r="AC258" s="101">
        <v>0</v>
      </c>
      <c r="AD258" s="2">
        <v>1</v>
      </c>
      <c r="AE258" s="2">
        <v>4</v>
      </c>
      <c r="AF258" s="2">
        <v>2</v>
      </c>
      <c r="AG258" s="2">
        <v>2</v>
      </c>
      <c r="AH258" s="2">
        <v>1</v>
      </c>
      <c r="AI258" s="2">
        <v>0</v>
      </c>
      <c r="AJ258" s="2">
        <v>0</v>
      </c>
      <c r="AK258" s="2">
        <v>1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1</v>
      </c>
      <c r="BB258" s="2">
        <v>0</v>
      </c>
      <c r="BC258" s="101">
        <v>0</v>
      </c>
      <c r="BD258" s="2">
        <v>1</v>
      </c>
      <c r="BE258" s="2">
        <v>5</v>
      </c>
      <c r="BF258" s="2">
        <v>2</v>
      </c>
      <c r="BG258" s="2">
        <v>1</v>
      </c>
      <c r="BH258" s="103">
        <v>3</v>
      </c>
      <c r="BI258" s="2">
        <v>114</v>
      </c>
    </row>
    <row r="259" spans="1:61" x14ac:dyDescent="0.35">
      <c r="A259" s="2">
        <v>253</v>
      </c>
      <c r="B259" s="2">
        <v>3</v>
      </c>
      <c r="C259" s="2" t="s">
        <v>27</v>
      </c>
      <c r="D259" s="2">
        <v>23</v>
      </c>
      <c r="E259" s="2" t="s">
        <v>330</v>
      </c>
      <c r="F259" s="2">
        <v>2</v>
      </c>
      <c r="G259" s="2">
        <v>1</v>
      </c>
      <c r="H259" s="2">
        <v>1</v>
      </c>
      <c r="I259" s="2">
        <v>169</v>
      </c>
      <c r="J259" s="2">
        <v>68</v>
      </c>
      <c r="K259" s="101">
        <v>0</v>
      </c>
      <c r="L259" s="2">
        <v>1</v>
      </c>
      <c r="M259" s="2">
        <v>0</v>
      </c>
      <c r="N259" s="2">
        <v>0</v>
      </c>
      <c r="O259" s="2">
        <v>1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1</v>
      </c>
      <c r="Z259" s="2">
        <v>0</v>
      </c>
      <c r="AA259" s="2">
        <v>0</v>
      </c>
      <c r="AB259" s="2">
        <v>0</v>
      </c>
      <c r="AC259" s="101">
        <v>0</v>
      </c>
      <c r="AD259" s="2">
        <v>1</v>
      </c>
      <c r="AE259" s="2">
        <v>4</v>
      </c>
      <c r="AF259" s="2">
        <v>1</v>
      </c>
      <c r="AG259" s="2">
        <v>2</v>
      </c>
      <c r="AH259" s="2">
        <v>1</v>
      </c>
      <c r="AI259" s="2">
        <v>0</v>
      </c>
      <c r="AJ259" s="2">
        <v>0</v>
      </c>
      <c r="AK259" s="2">
        <v>1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1</v>
      </c>
      <c r="BB259" s="2">
        <v>0</v>
      </c>
      <c r="BC259" s="101">
        <v>0</v>
      </c>
      <c r="BD259" s="2">
        <v>1</v>
      </c>
      <c r="BE259" s="2">
        <v>5</v>
      </c>
      <c r="BF259" s="2">
        <v>2</v>
      </c>
      <c r="BG259" s="2">
        <v>1</v>
      </c>
      <c r="BH259" s="103">
        <v>2</v>
      </c>
      <c r="BI259" s="2">
        <v>99</v>
      </c>
    </row>
    <row r="260" spans="1:61" x14ac:dyDescent="0.35">
      <c r="A260" s="2">
        <v>254</v>
      </c>
      <c r="B260" s="2">
        <v>3</v>
      </c>
      <c r="C260" s="2" t="s">
        <v>27</v>
      </c>
      <c r="D260" s="2">
        <v>23</v>
      </c>
      <c r="E260" s="2" t="s">
        <v>338</v>
      </c>
      <c r="F260" s="2">
        <v>1</v>
      </c>
      <c r="G260" s="2">
        <v>1</v>
      </c>
      <c r="H260" s="2">
        <v>1</v>
      </c>
      <c r="I260" s="2">
        <v>183</v>
      </c>
      <c r="J260" s="2">
        <v>23.2</v>
      </c>
      <c r="K260" s="101">
        <v>0</v>
      </c>
      <c r="L260" s="2">
        <v>1</v>
      </c>
      <c r="M260" s="2">
        <v>0</v>
      </c>
      <c r="N260" s="2">
        <v>0</v>
      </c>
      <c r="O260" s="2">
        <v>1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1</v>
      </c>
      <c r="Z260" s="2">
        <v>0</v>
      </c>
      <c r="AA260" s="2">
        <v>0</v>
      </c>
      <c r="AB260" s="2">
        <v>0</v>
      </c>
      <c r="AC260" s="101">
        <v>0</v>
      </c>
      <c r="AD260" s="2">
        <v>1</v>
      </c>
      <c r="AE260" s="2">
        <v>3</v>
      </c>
      <c r="AF260" s="2">
        <v>1</v>
      </c>
      <c r="AG260" s="2">
        <v>2</v>
      </c>
      <c r="AH260" s="2">
        <v>1</v>
      </c>
      <c r="AI260" s="2">
        <v>0</v>
      </c>
      <c r="AJ260" s="2">
        <v>1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1</v>
      </c>
      <c r="BB260" s="2">
        <v>0</v>
      </c>
      <c r="BC260" s="101">
        <v>0</v>
      </c>
      <c r="BD260" s="2">
        <v>1</v>
      </c>
      <c r="BE260" s="2">
        <v>4</v>
      </c>
      <c r="BF260" s="2">
        <v>2</v>
      </c>
      <c r="BG260" s="2">
        <v>1</v>
      </c>
      <c r="BH260" s="103">
        <v>3</v>
      </c>
      <c r="BI260" s="2">
        <v>113</v>
      </c>
    </row>
    <row r="261" spans="1:61" x14ac:dyDescent="0.35">
      <c r="A261" s="2">
        <v>255</v>
      </c>
      <c r="B261" s="2">
        <v>3</v>
      </c>
      <c r="C261" s="2" t="s">
        <v>27</v>
      </c>
      <c r="D261" s="2">
        <v>23</v>
      </c>
      <c r="E261" s="2" t="s">
        <v>330</v>
      </c>
      <c r="F261" s="2">
        <v>3</v>
      </c>
      <c r="G261" s="2">
        <v>1</v>
      </c>
      <c r="H261" s="2">
        <v>1</v>
      </c>
      <c r="I261" s="2">
        <v>183</v>
      </c>
      <c r="J261" s="2">
        <v>23.2</v>
      </c>
      <c r="K261" s="101">
        <v>0</v>
      </c>
      <c r="L261" s="2">
        <v>1</v>
      </c>
      <c r="M261" s="2">
        <v>0</v>
      </c>
      <c r="N261" s="2">
        <v>0</v>
      </c>
      <c r="O261" s="2">
        <v>1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1</v>
      </c>
      <c r="Z261" s="2">
        <v>0</v>
      </c>
      <c r="AA261" s="2">
        <v>0</v>
      </c>
      <c r="AB261" s="2">
        <v>0</v>
      </c>
      <c r="AC261" s="101">
        <v>0</v>
      </c>
      <c r="AD261" s="2">
        <v>1</v>
      </c>
      <c r="AE261" s="2">
        <v>4</v>
      </c>
      <c r="AF261" s="2">
        <v>0</v>
      </c>
      <c r="AG261" s="2">
        <v>2</v>
      </c>
      <c r="AH261" s="2">
        <v>1</v>
      </c>
      <c r="AI261" s="2">
        <v>0</v>
      </c>
      <c r="AJ261" s="2">
        <v>0</v>
      </c>
      <c r="AK261" s="2">
        <v>1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1</v>
      </c>
      <c r="BB261" s="2">
        <v>0</v>
      </c>
      <c r="BC261" s="101">
        <v>0</v>
      </c>
      <c r="BD261" s="2">
        <v>1</v>
      </c>
      <c r="BE261" s="2">
        <v>5</v>
      </c>
      <c r="BF261" s="2">
        <v>2</v>
      </c>
      <c r="BG261" s="2">
        <v>1</v>
      </c>
      <c r="BH261" s="103">
        <v>3</v>
      </c>
      <c r="BI261" s="2">
        <v>117</v>
      </c>
    </row>
    <row r="262" spans="1:61" x14ac:dyDescent="0.35">
      <c r="A262" s="2">
        <v>256</v>
      </c>
      <c r="B262" s="2">
        <v>3</v>
      </c>
      <c r="C262" s="2" t="s">
        <v>27</v>
      </c>
      <c r="D262" s="2">
        <v>23</v>
      </c>
      <c r="E262" s="2" t="s">
        <v>336</v>
      </c>
      <c r="F262" s="2">
        <v>2</v>
      </c>
      <c r="G262" s="2">
        <v>0</v>
      </c>
      <c r="H262" s="2">
        <v>1</v>
      </c>
      <c r="I262" s="2">
        <v>169</v>
      </c>
      <c r="J262" s="2">
        <v>29.4</v>
      </c>
      <c r="K262" s="101">
        <v>0</v>
      </c>
      <c r="L262" s="2">
        <v>1</v>
      </c>
      <c r="M262" s="2">
        <v>0</v>
      </c>
      <c r="N262" s="2">
        <v>0</v>
      </c>
      <c r="O262" s="2">
        <v>1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1</v>
      </c>
      <c r="Z262" s="2">
        <v>0</v>
      </c>
      <c r="AA262" s="2">
        <v>0</v>
      </c>
      <c r="AB262" s="2">
        <v>0</v>
      </c>
      <c r="AC262" s="101">
        <v>0</v>
      </c>
      <c r="AD262" s="2">
        <v>1</v>
      </c>
      <c r="AE262" s="2">
        <v>4</v>
      </c>
      <c r="AF262" s="2">
        <v>3</v>
      </c>
      <c r="AG262" s="2">
        <v>2</v>
      </c>
      <c r="AH262" s="2">
        <v>1</v>
      </c>
      <c r="AI262" s="2">
        <v>0</v>
      </c>
      <c r="AJ262" s="2">
        <v>0</v>
      </c>
      <c r="AK262" s="2">
        <v>1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1</v>
      </c>
      <c r="BB262" s="2">
        <v>0</v>
      </c>
      <c r="BC262" s="101">
        <v>0</v>
      </c>
      <c r="BD262" s="2">
        <v>1</v>
      </c>
      <c r="BE262" s="2">
        <v>6</v>
      </c>
      <c r="BF262" s="2">
        <v>1</v>
      </c>
      <c r="BG262" s="2">
        <v>1</v>
      </c>
      <c r="BH262" s="103">
        <v>2</v>
      </c>
      <c r="BI262" s="2">
        <v>102</v>
      </c>
    </row>
    <row r="263" spans="1:61" x14ac:dyDescent="0.35">
      <c r="A263" s="2">
        <v>257</v>
      </c>
      <c r="B263" s="2">
        <v>3</v>
      </c>
      <c r="C263" s="2" t="s">
        <v>27</v>
      </c>
      <c r="D263" s="2">
        <v>23</v>
      </c>
      <c r="E263" s="2" t="s">
        <v>330</v>
      </c>
      <c r="F263" s="2">
        <v>2</v>
      </c>
      <c r="G263" s="2">
        <v>1</v>
      </c>
      <c r="H263" s="2">
        <v>0</v>
      </c>
      <c r="I263" s="2">
        <v>190</v>
      </c>
      <c r="J263" s="2">
        <v>7.4</v>
      </c>
      <c r="K263" s="101">
        <v>0</v>
      </c>
      <c r="L263" s="2">
        <v>1</v>
      </c>
      <c r="M263" s="2">
        <v>0</v>
      </c>
      <c r="N263" s="2">
        <v>0</v>
      </c>
      <c r="O263" s="2">
        <v>1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1</v>
      </c>
      <c r="Z263" s="2">
        <v>0</v>
      </c>
      <c r="AA263" s="2">
        <v>0</v>
      </c>
      <c r="AB263" s="2">
        <v>0</v>
      </c>
      <c r="AC263" s="101">
        <v>0</v>
      </c>
      <c r="AD263" s="2">
        <v>1</v>
      </c>
      <c r="AE263" s="2">
        <v>1</v>
      </c>
      <c r="AF263" s="2">
        <v>0</v>
      </c>
      <c r="AG263" s="2">
        <v>4</v>
      </c>
      <c r="AH263" s="2">
        <v>1</v>
      </c>
      <c r="AI263" s="2">
        <v>0</v>
      </c>
      <c r="AJ263" s="2">
        <v>0</v>
      </c>
      <c r="AK263" s="2">
        <v>1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1</v>
      </c>
      <c r="BA263" s="2">
        <v>0</v>
      </c>
      <c r="BB263" s="2">
        <v>0</v>
      </c>
      <c r="BC263" s="101">
        <v>0</v>
      </c>
      <c r="BD263" s="2">
        <v>1</v>
      </c>
      <c r="BE263" s="2">
        <v>2</v>
      </c>
      <c r="BF263" s="2">
        <v>3</v>
      </c>
      <c r="BG263" s="2">
        <v>0</v>
      </c>
      <c r="BH263" s="103">
        <v>2</v>
      </c>
      <c r="BI263" s="2">
        <v>109</v>
      </c>
    </row>
    <row r="264" spans="1:61" x14ac:dyDescent="0.35">
      <c r="A264" s="2">
        <v>258</v>
      </c>
      <c r="B264" s="2">
        <v>3</v>
      </c>
      <c r="C264" s="2" t="s">
        <v>27</v>
      </c>
      <c r="D264" s="2">
        <v>23</v>
      </c>
      <c r="E264" s="2" t="s">
        <v>330</v>
      </c>
      <c r="F264" s="2">
        <v>3</v>
      </c>
      <c r="G264" s="2">
        <v>1</v>
      </c>
      <c r="H264" s="2">
        <v>0</v>
      </c>
      <c r="I264" s="2">
        <v>190</v>
      </c>
      <c r="J264" s="2">
        <v>7.4</v>
      </c>
      <c r="K264" s="101">
        <v>0</v>
      </c>
      <c r="L264" s="2">
        <v>1</v>
      </c>
      <c r="M264" s="2">
        <v>0</v>
      </c>
      <c r="N264" s="2">
        <v>0</v>
      </c>
      <c r="O264" s="2">
        <v>1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1</v>
      </c>
      <c r="Z264" s="2">
        <v>0</v>
      </c>
      <c r="AA264" s="2">
        <v>0</v>
      </c>
      <c r="AB264" s="2">
        <v>0</v>
      </c>
      <c r="AC264" s="101">
        <v>0</v>
      </c>
      <c r="AD264" s="2">
        <v>1</v>
      </c>
      <c r="AE264" s="2">
        <v>1</v>
      </c>
      <c r="AF264" s="2">
        <v>0</v>
      </c>
      <c r="AG264" s="2">
        <v>2</v>
      </c>
      <c r="AH264" s="2">
        <v>1</v>
      </c>
      <c r="AI264" s="2">
        <v>0</v>
      </c>
      <c r="AJ264" s="2">
        <v>0</v>
      </c>
      <c r="AK264" s="2">
        <v>1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1</v>
      </c>
      <c r="BA264" s="2">
        <v>0</v>
      </c>
      <c r="BB264" s="2">
        <v>0</v>
      </c>
      <c r="BC264" s="101">
        <v>0</v>
      </c>
      <c r="BD264" s="2">
        <v>1</v>
      </c>
      <c r="BE264" s="2">
        <v>1</v>
      </c>
      <c r="BF264" s="2">
        <v>2</v>
      </c>
      <c r="BG264" s="2">
        <v>0</v>
      </c>
      <c r="BH264" s="103">
        <v>2</v>
      </c>
      <c r="BI264" s="2">
        <v>130</v>
      </c>
    </row>
    <row r="265" spans="1:61" x14ac:dyDescent="0.35">
      <c r="A265" s="2">
        <v>259</v>
      </c>
      <c r="B265" s="2">
        <v>3</v>
      </c>
      <c r="C265" s="2" t="s">
        <v>27</v>
      </c>
      <c r="D265" s="2">
        <v>23</v>
      </c>
      <c r="E265" s="2" t="s">
        <v>330</v>
      </c>
      <c r="F265" s="2">
        <v>2</v>
      </c>
      <c r="G265" s="2">
        <v>1</v>
      </c>
      <c r="H265" s="2">
        <v>1</v>
      </c>
      <c r="I265" s="2">
        <v>169</v>
      </c>
      <c r="J265" s="2">
        <v>48.5</v>
      </c>
      <c r="K265" s="101">
        <v>0</v>
      </c>
      <c r="L265" s="2">
        <v>1</v>
      </c>
      <c r="M265" s="2">
        <v>0</v>
      </c>
      <c r="N265" s="2">
        <v>0</v>
      </c>
      <c r="O265" s="2">
        <v>1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1</v>
      </c>
      <c r="Z265" s="2">
        <v>0</v>
      </c>
      <c r="AA265" s="2">
        <v>0</v>
      </c>
      <c r="AB265" s="2">
        <v>0</v>
      </c>
      <c r="AC265" s="101">
        <v>0</v>
      </c>
      <c r="AD265" s="2">
        <v>1</v>
      </c>
      <c r="AE265" s="2">
        <v>4</v>
      </c>
      <c r="AF265" s="2">
        <v>1</v>
      </c>
      <c r="AG265" s="2">
        <v>2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101">
        <v>0</v>
      </c>
      <c r="BD265" s="2">
        <v>0</v>
      </c>
      <c r="BE265" s="2">
        <v>5</v>
      </c>
      <c r="BF265" s="2">
        <v>2</v>
      </c>
      <c r="BG265" s="2">
        <v>1</v>
      </c>
      <c r="BH265" s="103">
        <v>3</v>
      </c>
      <c r="BI265" s="2">
        <v>112</v>
      </c>
    </row>
    <row r="266" spans="1:61" x14ac:dyDescent="0.35">
      <c r="A266" s="2">
        <v>260</v>
      </c>
      <c r="B266" s="2">
        <v>3</v>
      </c>
      <c r="C266" s="2" t="s">
        <v>27</v>
      </c>
      <c r="D266" s="2">
        <v>24</v>
      </c>
      <c r="E266" s="2" t="s">
        <v>326</v>
      </c>
      <c r="F266" s="2">
        <v>3</v>
      </c>
      <c r="G266" s="2">
        <v>1</v>
      </c>
      <c r="H266" s="2">
        <v>1</v>
      </c>
      <c r="I266" s="2">
        <v>199</v>
      </c>
      <c r="J266" s="2">
        <v>24.2</v>
      </c>
      <c r="K266" s="101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101">
        <v>0</v>
      </c>
      <c r="AD266" s="2">
        <v>0</v>
      </c>
      <c r="AE266" s="2">
        <v>4</v>
      </c>
      <c r="AF266" s="2">
        <v>2</v>
      </c>
      <c r="AG266" s="2">
        <v>2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101">
        <v>0</v>
      </c>
      <c r="BD266" s="2">
        <v>0</v>
      </c>
      <c r="BE266" s="2">
        <v>4</v>
      </c>
      <c r="BF266" s="2">
        <v>2</v>
      </c>
      <c r="BG266" s="2">
        <v>1</v>
      </c>
      <c r="BH266" s="103">
        <v>3</v>
      </c>
      <c r="BI266" s="2">
        <v>103</v>
      </c>
    </row>
    <row r="267" spans="1:61" x14ac:dyDescent="0.35">
      <c r="A267" s="2">
        <v>261</v>
      </c>
      <c r="B267" s="2">
        <v>3</v>
      </c>
      <c r="C267" s="2" t="s">
        <v>27</v>
      </c>
      <c r="D267" s="2">
        <v>24</v>
      </c>
      <c r="E267" s="2" t="s">
        <v>332</v>
      </c>
      <c r="F267" s="2">
        <v>2</v>
      </c>
      <c r="G267" s="2">
        <v>1</v>
      </c>
      <c r="H267" s="2">
        <v>1</v>
      </c>
      <c r="I267" s="2">
        <v>199</v>
      </c>
      <c r="J267" s="2">
        <v>24.2</v>
      </c>
      <c r="K267" s="101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101">
        <v>0</v>
      </c>
      <c r="AD267" s="2">
        <v>0</v>
      </c>
      <c r="AE267" s="2">
        <v>2</v>
      </c>
      <c r="AF267" s="2">
        <v>3</v>
      </c>
      <c r="AG267" s="2">
        <v>2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101">
        <v>0</v>
      </c>
      <c r="BD267" s="2">
        <v>0</v>
      </c>
      <c r="BE267" s="2">
        <v>3</v>
      </c>
      <c r="BF267" s="2">
        <v>2</v>
      </c>
      <c r="BG267" s="2">
        <v>1</v>
      </c>
      <c r="BH267" s="103">
        <v>3</v>
      </c>
      <c r="BI267" s="2">
        <v>114</v>
      </c>
    </row>
    <row r="268" spans="1:61" x14ac:dyDescent="0.35">
      <c r="A268" s="2">
        <v>262</v>
      </c>
      <c r="B268" s="2">
        <v>3</v>
      </c>
      <c r="C268" s="2" t="s">
        <v>27</v>
      </c>
      <c r="D268" s="2">
        <v>24</v>
      </c>
      <c r="E268" s="2" t="s">
        <v>326</v>
      </c>
      <c r="F268" s="2">
        <v>2</v>
      </c>
      <c r="G268" s="2">
        <v>1</v>
      </c>
      <c r="H268" s="2">
        <v>1</v>
      </c>
      <c r="I268" s="2">
        <v>199</v>
      </c>
      <c r="J268" s="2">
        <v>24.2</v>
      </c>
      <c r="K268" s="101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101">
        <v>0</v>
      </c>
      <c r="AD268" s="2">
        <v>0</v>
      </c>
      <c r="AE268" s="2">
        <v>4</v>
      </c>
      <c r="AF268" s="2">
        <v>0</v>
      </c>
      <c r="AG268" s="2">
        <v>2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101">
        <v>0</v>
      </c>
      <c r="BD268" s="2">
        <v>0</v>
      </c>
      <c r="BE268" s="2">
        <v>4</v>
      </c>
      <c r="BF268" s="2">
        <v>2</v>
      </c>
      <c r="BG268" s="2">
        <v>1</v>
      </c>
      <c r="BH268" s="103">
        <v>3</v>
      </c>
      <c r="BI268" s="2">
        <v>101</v>
      </c>
    </row>
    <row r="269" spans="1:61" x14ac:dyDescent="0.35">
      <c r="A269" s="2">
        <v>263</v>
      </c>
      <c r="B269" s="2">
        <v>3</v>
      </c>
      <c r="C269" s="2" t="s">
        <v>27</v>
      </c>
      <c r="D269" s="2">
        <v>24</v>
      </c>
      <c r="E269" s="2" t="s">
        <v>326</v>
      </c>
      <c r="F269" s="2">
        <v>3</v>
      </c>
      <c r="G269" s="2">
        <v>1</v>
      </c>
      <c r="H269" s="2">
        <v>1</v>
      </c>
      <c r="I269" s="2">
        <v>199</v>
      </c>
      <c r="J269" s="2">
        <v>24.2</v>
      </c>
      <c r="K269" s="101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101">
        <v>0</v>
      </c>
      <c r="AD269" s="2">
        <v>0</v>
      </c>
      <c r="AE269" s="2">
        <v>3</v>
      </c>
      <c r="AF269" s="2">
        <v>0</v>
      </c>
      <c r="AG269" s="2">
        <v>2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101">
        <v>0</v>
      </c>
      <c r="BD269" s="2">
        <v>0</v>
      </c>
      <c r="BE269" s="2">
        <v>4</v>
      </c>
      <c r="BF269" s="2">
        <v>2</v>
      </c>
      <c r="BG269" s="2">
        <v>1</v>
      </c>
      <c r="BH269" s="103">
        <v>3</v>
      </c>
      <c r="BI269" s="2">
        <v>101</v>
      </c>
    </row>
    <row r="270" spans="1:61" x14ac:dyDescent="0.35">
      <c r="A270" s="2">
        <v>264</v>
      </c>
      <c r="B270" s="2">
        <v>3</v>
      </c>
      <c r="C270" s="2" t="s">
        <v>27</v>
      </c>
      <c r="D270" s="2">
        <v>24</v>
      </c>
      <c r="E270" s="2" t="s">
        <v>332</v>
      </c>
      <c r="F270" s="2">
        <v>3</v>
      </c>
      <c r="G270" s="2">
        <v>1</v>
      </c>
      <c r="H270" s="2">
        <v>1</v>
      </c>
      <c r="I270" s="2">
        <v>199</v>
      </c>
      <c r="J270" s="2">
        <v>24.2</v>
      </c>
      <c r="K270" s="101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101">
        <v>0</v>
      </c>
      <c r="AD270" s="2">
        <v>0</v>
      </c>
      <c r="AE270" s="2">
        <v>2</v>
      </c>
      <c r="AF270" s="2">
        <v>2</v>
      </c>
      <c r="AG270" s="2">
        <v>4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101">
        <v>0</v>
      </c>
      <c r="BD270" s="2">
        <v>0</v>
      </c>
      <c r="BE270" s="2">
        <v>2</v>
      </c>
      <c r="BF270" s="2">
        <v>1</v>
      </c>
      <c r="BG270" s="2">
        <v>1</v>
      </c>
      <c r="BH270" s="103">
        <v>3</v>
      </c>
      <c r="BI270" s="2">
        <v>114</v>
      </c>
    </row>
    <row r="271" spans="1:61" x14ac:dyDescent="0.35">
      <c r="A271" s="2">
        <v>265</v>
      </c>
      <c r="B271" s="2">
        <v>3</v>
      </c>
      <c r="C271" s="2" t="s">
        <v>27</v>
      </c>
      <c r="D271" s="2">
        <v>24</v>
      </c>
      <c r="E271" s="2" t="s">
        <v>332</v>
      </c>
      <c r="F271" s="2">
        <v>2</v>
      </c>
      <c r="G271" s="2">
        <v>1</v>
      </c>
      <c r="H271" s="2">
        <v>1</v>
      </c>
      <c r="I271" s="2">
        <v>190</v>
      </c>
      <c r="J271" s="2">
        <v>48.8</v>
      </c>
      <c r="K271" s="101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101">
        <v>0</v>
      </c>
      <c r="AD271" s="2">
        <v>0</v>
      </c>
      <c r="AE271" s="2">
        <v>3</v>
      </c>
      <c r="AF271" s="2">
        <v>2</v>
      </c>
      <c r="AG271" s="2">
        <v>2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101">
        <v>0</v>
      </c>
      <c r="BD271" s="2">
        <v>0</v>
      </c>
      <c r="BE271" s="2">
        <v>4</v>
      </c>
      <c r="BF271" s="2">
        <v>2</v>
      </c>
      <c r="BG271" s="2">
        <v>1</v>
      </c>
      <c r="BH271" s="103">
        <v>3</v>
      </c>
      <c r="BI271" s="2">
        <v>101</v>
      </c>
    </row>
    <row r="272" spans="1:61" x14ac:dyDescent="0.35">
      <c r="A272" s="2">
        <v>266</v>
      </c>
      <c r="B272" s="2">
        <v>3</v>
      </c>
      <c r="C272" s="2" t="s">
        <v>27</v>
      </c>
      <c r="D272" s="2">
        <v>24</v>
      </c>
      <c r="E272" s="2" t="s">
        <v>330</v>
      </c>
      <c r="F272" s="2">
        <v>3</v>
      </c>
      <c r="G272" s="2">
        <v>1</v>
      </c>
      <c r="H272" s="2">
        <v>1</v>
      </c>
      <c r="I272" s="2">
        <v>183</v>
      </c>
      <c r="J272" s="2">
        <v>46.6</v>
      </c>
      <c r="K272" s="101">
        <v>0</v>
      </c>
      <c r="L272" s="2">
        <v>1</v>
      </c>
      <c r="M272" s="2">
        <v>0</v>
      </c>
      <c r="N272" s="2">
        <v>0</v>
      </c>
      <c r="O272" s="2">
        <v>1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1</v>
      </c>
      <c r="Z272" s="2">
        <v>0</v>
      </c>
      <c r="AA272" s="2">
        <v>0</v>
      </c>
      <c r="AB272" s="2">
        <v>0</v>
      </c>
      <c r="AC272" s="101">
        <v>0</v>
      </c>
      <c r="AD272" s="2">
        <v>1</v>
      </c>
      <c r="AE272" s="2">
        <v>4</v>
      </c>
      <c r="AF272" s="2">
        <v>0</v>
      </c>
      <c r="AG272" s="2">
        <v>3</v>
      </c>
      <c r="AH272" s="2">
        <v>1</v>
      </c>
      <c r="AI272" s="2">
        <v>0</v>
      </c>
      <c r="AJ272" s="2">
        <v>0</v>
      </c>
      <c r="AK272" s="2">
        <v>1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1</v>
      </c>
      <c r="BB272" s="2">
        <v>0</v>
      </c>
      <c r="BC272" s="101">
        <v>0</v>
      </c>
      <c r="BD272" s="2">
        <v>1</v>
      </c>
      <c r="BE272" s="2">
        <v>4</v>
      </c>
      <c r="BF272" s="2">
        <v>1</v>
      </c>
      <c r="BG272" s="2">
        <v>1</v>
      </c>
      <c r="BH272" s="103">
        <v>2</v>
      </c>
      <c r="BI272" s="2">
        <v>95</v>
      </c>
    </row>
    <row r="273" spans="1:61" x14ac:dyDescent="0.35">
      <c r="A273" s="2">
        <v>267</v>
      </c>
      <c r="B273" s="2">
        <v>3</v>
      </c>
      <c r="C273" s="2" t="s">
        <v>27</v>
      </c>
      <c r="D273" s="2">
        <v>24</v>
      </c>
      <c r="E273" s="2" t="s">
        <v>347</v>
      </c>
      <c r="F273" s="2">
        <v>2</v>
      </c>
      <c r="G273" s="2">
        <v>1</v>
      </c>
      <c r="H273" s="2">
        <v>0</v>
      </c>
      <c r="I273" s="2">
        <v>168</v>
      </c>
      <c r="J273" s="2">
        <v>34.9</v>
      </c>
      <c r="K273" s="101">
        <v>0</v>
      </c>
      <c r="L273" s="2">
        <v>0</v>
      </c>
      <c r="M273" s="2">
        <v>1</v>
      </c>
      <c r="N273" s="2">
        <v>0</v>
      </c>
      <c r="O273" s="2">
        <v>0</v>
      </c>
      <c r="P273" s="2">
        <v>1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1</v>
      </c>
      <c r="Z273" s="2">
        <v>0</v>
      </c>
      <c r="AA273" s="2">
        <v>0</v>
      </c>
      <c r="AB273" s="2">
        <v>0</v>
      </c>
      <c r="AC273" s="101">
        <v>0</v>
      </c>
      <c r="AD273" s="2">
        <v>1</v>
      </c>
      <c r="AE273" s="2">
        <v>3</v>
      </c>
      <c r="AF273" s="2">
        <v>1</v>
      </c>
      <c r="AG273" s="2">
        <v>2</v>
      </c>
      <c r="AH273" s="2">
        <v>0</v>
      </c>
      <c r="AI273" s="2">
        <v>1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1</v>
      </c>
      <c r="AT273" s="2">
        <v>0</v>
      </c>
      <c r="AU273" s="2">
        <v>1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101">
        <v>0</v>
      </c>
      <c r="BD273" s="2">
        <v>1</v>
      </c>
      <c r="BE273" s="2">
        <v>4</v>
      </c>
      <c r="BF273" s="2">
        <v>1</v>
      </c>
      <c r="BG273" s="2">
        <v>0</v>
      </c>
      <c r="BH273" s="103">
        <v>3</v>
      </c>
      <c r="BI273" s="2">
        <v>101</v>
      </c>
    </row>
    <row r="274" spans="1:61" x14ac:dyDescent="0.35">
      <c r="A274" s="2">
        <v>268</v>
      </c>
      <c r="B274" s="2">
        <v>3</v>
      </c>
      <c r="C274" s="2" t="s">
        <v>27</v>
      </c>
      <c r="D274" s="2">
        <v>24</v>
      </c>
      <c r="E274" s="2" t="s">
        <v>336</v>
      </c>
      <c r="F274" s="2">
        <v>2</v>
      </c>
      <c r="G274" s="2">
        <v>1</v>
      </c>
      <c r="H274" s="2">
        <v>1</v>
      </c>
      <c r="I274" s="2">
        <v>183</v>
      </c>
      <c r="J274" s="2">
        <v>33.5</v>
      </c>
      <c r="K274" s="101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101">
        <v>0</v>
      </c>
      <c r="AD274" s="2">
        <v>0</v>
      </c>
      <c r="AE274" s="2">
        <v>5</v>
      </c>
      <c r="AF274" s="2">
        <v>2</v>
      </c>
      <c r="AG274" s="2">
        <v>2</v>
      </c>
      <c r="AH274" s="2">
        <v>1</v>
      </c>
      <c r="AI274" s="2">
        <v>0</v>
      </c>
      <c r="AJ274" s="2">
        <v>0</v>
      </c>
      <c r="AK274" s="2">
        <v>1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1</v>
      </c>
      <c r="BB274" s="2">
        <v>0</v>
      </c>
      <c r="BC274" s="101">
        <v>0</v>
      </c>
      <c r="BD274" s="2">
        <v>1</v>
      </c>
      <c r="BE274" s="2">
        <v>5</v>
      </c>
      <c r="BF274" s="2">
        <v>2</v>
      </c>
      <c r="BG274" s="2">
        <v>1</v>
      </c>
      <c r="BH274" s="103">
        <v>2</v>
      </c>
      <c r="BI274" s="2">
        <v>78</v>
      </c>
    </row>
    <row r="275" spans="1:61" x14ac:dyDescent="0.35">
      <c r="A275" s="2">
        <v>269</v>
      </c>
      <c r="B275" s="2">
        <v>3</v>
      </c>
      <c r="C275" s="2" t="s">
        <v>27</v>
      </c>
      <c r="D275" s="2">
        <v>24</v>
      </c>
      <c r="E275" s="2" t="s">
        <v>349</v>
      </c>
      <c r="F275" s="2">
        <v>2</v>
      </c>
      <c r="G275" s="2">
        <v>1</v>
      </c>
      <c r="H275" s="2">
        <v>1</v>
      </c>
      <c r="I275" s="2">
        <v>168</v>
      </c>
      <c r="J275" s="2">
        <v>19.399999999999999</v>
      </c>
      <c r="K275" s="101">
        <v>0</v>
      </c>
      <c r="L275" s="2">
        <v>1</v>
      </c>
      <c r="M275" s="2">
        <v>0</v>
      </c>
      <c r="N275" s="2">
        <v>0</v>
      </c>
      <c r="O275" s="2">
        <v>0</v>
      </c>
      <c r="P275" s="2">
        <v>1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1</v>
      </c>
      <c r="AA275" s="2">
        <v>0</v>
      </c>
      <c r="AB275" s="2">
        <v>0</v>
      </c>
      <c r="AC275" s="101">
        <v>1</v>
      </c>
      <c r="AD275" s="2">
        <v>1</v>
      </c>
      <c r="AE275" s="2">
        <v>4</v>
      </c>
      <c r="AF275" s="2">
        <v>0</v>
      </c>
      <c r="AG275" s="2">
        <v>3</v>
      </c>
      <c r="AH275" s="2">
        <v>1</v>
      </c>
      <c r="AI275" s="2">
        <v>0</v>
      </c>
      <c r="AJ275" s="2">
        <v>0</v>
      </c>
      <c r="AK275" s="2">
        <v>1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1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101">
        <v>1</v>
      </c>
      <c r="BD275" s="2">
        <v>1</v>
      </c>
      <c r="BE275" s="2">
        <v>5</v>
      </c>
      <c r="BF275" s="2">
        <v>3</v>
      </c>
      <c r="BG275" s="2">
        <v>1</v>
      </c>
      <c r="BH275" s="103">
        <v>3</v>
      </c>
      <c r="BI275" s="2">
        <v>102</v>
      </c>
    </row>
    <row r="276" spans="1:61" x14ac:dyDescent="0.35">
      <c r="A276" s="2">
        <v>270</v>
      </c>
      <c r="B276" s="2">
        <v>3</v>
      </c>
      <c r="C276" s="2" t="s">
        <v>27</v>
      </c>
      <c r="D276" s="2">
        <v>24</v>
      </c>
      <c r="E276" s="2" t="s">
        <v>332</v>
      </c>
      <c r="F276" s="2">
        <v>1</v>
      </c>
      <c r="G276" s="2">
        <v>1</v>
      </c>
      <c r="H276" s="2">
        <v>1</v>
      </c>
      <c r="I276" s="2">
        <v>164</v>
      </c>
      <c r="J276" s="2">
        <v>30</v>
      </c>
      <c r="K276" s="101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101">
        <v>0</v>
      </c>
      <c r="AD276" s="2">
        <v>0</v>
      </c>
      <c r="AE276" s="2">
        <v>1</v>
      </c>
      <c r="AF276" s="2">
        <v>3</v>
      </c>
      <c r="AG276" s="2">
        <v>2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101">
        <v>0</v>
      </c>
      <c r="BD276" s="2">
        <v>0</v>
      </c>
      <c r="BE276" s="2">
        <v>1</v>
      </c>
      <c r="BF276" s="2">
        <v>1</v>
      </c>
      <c r="BG276" s="2">
        <v>1</v>
      </c>
      <c r="BH276" s="103">
        <v>3</v>
      </c>
      <c r="BI276" s="2">
        <v>99</v>
      </c>
    </row>
    <row r="277" spans="1:61" x14ac:dyDescent="0.35">
      <c r="A277" s="2">
        <v>271</v>
      </c>
      <c r="B277" s="2">
        <v>3</v>
      </c>
      <c r="C277" s="2" t="s">
        <v>27</v>
      </c>
      <c r="D277" s="2">
        <v>24</v>
      </c>
      <c r="E277" s="2" t="s">
        <v>332</v>
      </c>
      <c r="F277" s="2">
        <v>3</v>
      </c>
      <c r="G277" s="2">
        <v>1</v>
      </c>
      <c r="H277" s="2">
        <v>1</v>
      </c>
      <c r="I277" s="2">
        <v>183</v>
      </c>
      <c r="J277" s="2">
        <v>36.4</v>
      </c>
      <c r="K277" s="101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101">
        <v>0</v>
      </c>
      <c r="AD277" s="2">
        <v>0</v>
      </c>
      <c r="AE277" s="2">
        <v>2</v>
      </c>
      <c r="AF277" s="2">
        <v>3</v>
      </c>
      <c r="AG277" s="2">
        <v>2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101">
        <v>0</v>
      </c>
      <c r="BD277" s="2">
        <v>0</v>
      </c>
      <c r="BE277" s="2">
        <v>3</v>
      </c>
      <c r="BF277" s="2">
        <v>1</v>
      </c>
      <c r="BG277" s="2">
        <v>1</v>
      </c>
      <c r="BH277" s="103">
        <v>3</v>
      </c>
      <c r="BI277" s="2">
        <v>111</v>
      </c>
    </row>
    <row r="278" spans="1:61" x14ac:dyDescent="0.35">
      <c r="A278" s="2">
        <v>272</v>
      </c>
      <c r="B278" s="2">
        <v>3</v>
      </c>
      <c r="C278" s="2" t="s">
        <v>27</v>
      </c>
      <c r="D278" s="2">
        <v>24</v>
      </c>
      <c r="E278" s="2" t="s">
        <v>326</v>
      </c>
      <c r="F278" s="2">
        <v>2</v>
      </c>
      <c r="G278" s="2">
        <v>1</v>
      </c>
      <c r="H278" s="2">
        <v>1</v>
      </c>
      <c r="I278" s="2">
        <v>199</v>
      </c>
      <c r="J278" s="2">
        <v>93.3</v>
      </c>
      <c r="K278" s="101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101">
        <v>0</v>
      </c>
      <c r="AD278" s="2">
        <v>0</v>
      </c>
      <c r="AE278" s="2">
        <v>5</v>
      </c>
      <c r="AF278" s="2">
        <v>2</v>
      </c>
      <c r="AG278" s="2">
        <v>2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101">
        <v>0</v>
      </c>
      <c r="BD278" s="2">
        <v>0</v>
      </c>
      <c r="BE278" s="2">
        <v>6</v>
      </c>
      <c r="BF278" s="2">
        <v>2</v>
      </c>
      <c r="BG278" s="2">
        <v>1</v>
      </c>
      <c r="BH278" s="103">
        <v>3</v>
      </c>
      <c r="BI278" s="2">
        <v>84</v>
      </c>
    </row>
    <row r="279" spans="1:61" x14ac:dyDescent="0.35">
      <c r="A279" s="2">
        <v>273</v>
      </c>
      <c r="B279" s="2">
        <v>3</v>
      </c>
      <c r="C279" s="2" t="s">
        <v>27</v>
      </c>
      <c r="D279" s="2">
        <v>24</v>
      </c>
      <c r="E279" s="2" t="s">
        <v>326</v>
      </c>
      <c r="F279" s="2">
        <v>2</v>
      </c>
      <c r="G279" s="2">
        <v>1</v>
      </c>
      <c r="H279" s="2">
        <v>1</v>
      </c>
      <c r="I279" s="2">
        <v>199</v>
      </c>
      <c r="J279" s="2">
        <v>93.3</v>
      </c>
      <c r="K279" s="101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101">
        <v>0</v>
      </c>
      <c r="AD279" s="2">
        <v>0</v>
      </c>
      <c r="AE279" s="2">
        <v>4</v>
      </c>
      <c r="AF279" s="2">
        <v>2</v>
      </c>
      <c r="AG279" s="2">
        <v>2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101">
        <v>0</v>
      </c>
      <c r="BD279" s="2">
        <v>0</v>
      </c>
      <c r="BE279" s="2">
        <v>6</v>
      </c>
      <c r="BF279" s="2">
        <v>2</v>
      </c>
      <c r="BG279" s="2">
        <v>1</v>
      </c>
      <c r="BH279" s="103">
        <v>3</v>
      </c>
      <c r="BI279" s="2">
        <v>84</v>
      </c>
    </row>
    <row r="280" spans="1:61" x14ac:dyDescent="0.35">
      <c r="A280" s="2">
        <v>274</v>
      </c>
      <c r="B280" s="2">
        <v>3</v>
      </c>
      <c r="C280" s="2" t="s">
        <v>27</v>
      </c>
      <c r="D280" s="2">
        <v>24</v>
      </c>
      <c r="E280" s="2" t="s">
        <v>326</v>
      </c>
      <c r="F280" s="2">
        <v>2</v>
      </c>
      <c r="G280" s="2">
        <v>1</v>
      </c>
      <c r="H280" s="2">
        <v>1</v>
      </c>
      <c r="I280" s="2">
        <v>199</v>
      </c>
      <c r="J280" s="2">
        <v>93.3</v>
      </c>
      <c r="K280" s="101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101">
        <v>0</v>
      </c>
      <c r="AD280" s="2">
        <v>0</v>
      </c>
      <c r="AE280" s="2">
        <v>7</v>
      </c>
      <c r="AF280" s="2">
        <v>0</v>
      </c>
      <c r="AG280" s="2">
        <v>2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101">
        <v>0</v>
      </c>
      <c r="BD280" s="2">
        <v>0</v>
      </c>
      <c r="BE280" s="2">
        <v>8</v>
      </c>
      <c r="BF280" s="2">
        <v>2</v>
      </c>
      <c r="BG280" s="2">
        <v>1</v>
      </c>
      <c r="BH280" s="103">
        <v>3</v>
      </c>
      <c r="BI280" s="2">
        <v>83</v>
      </c>
    </row>
    <row r="281" spans="1:61" x14ac:dyDescent="0.35">
      <c r="A281" s="2">
        <v>275</v>
      </c>
      <c r="B281" s="2">
        <v>3</v>
      </c>
      <c r="C281" s="2" t="s">
        <v>27</v>
      </c>
      <c r="D281" s="2">
        <v>24</v>
      </c>
      <c r="E281" s="2" t="s">
        <v>330</v>
      </c>
      <c r="F281" s="2">
        <v>1</v>
      </c>
      <c r="G281" s="2">
        <v>1</v>
      </c>
      <c r="H281" s="2">
        <v>1</v>
      </c>
      <c r="I281" s="2">
        <v>164</v>
      </c>
      <c r="J281" s="2">
        <v>60</v>
      </c>
      <c r="K281" s="101">
        <v>0</v>
      </c>
      <c r="L281" s="2">
        <v>1</v>
      </c>
      <c r="M281" s="2">
        <v>0</v>
      </c>
      <c r="N281" s="2">
        <v>0</v>
      </c>
      <c r="O281" s="2">
        <v>0</v>
      </c>
      <c r="P281" s="2">
        <v>1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1</v>
      </c>
      <c r="Z281" s="2">
        <v>0</v>
      </c>
      <c r="AA281" s="2">
        <v>0</v>
      </c>
      <c r="AB281" s="2">
        <v>0</v>
      </c>
      <c r="AC281" s="101">
        <v>0</v>
      </c>
      <c r="AD281" s="2">
        <v>1</v>
      </c>
      <c r="AE281" s="2">
        <v>5</v>
      </c>
      <c r="AF281" s="2">
        <v>1</v>
      </c>
      <c r="AG281" s="2">
        <v>2</v>
      </c>
      <c r="AH281" s="2">
        <v>1</v>
      </c>
      <c r="AI281" s="2">
        <v>0</v>
      </c>
      <c r="AJ281" s="2">
        <v>0</v>
      </c>
      <c r="AK281" s="2">
        <v>1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1</v>
      </c>
      <c r="BB281" s="2">
        <v>0</v>
      </c>
      <c r="BC281" s="101">
        <v>0</v>
      </c>
      <c r="BD281" s="2">
        <v>1</v>
      </c>
      <c r="BE281" s="2">
        <v>6</v>
      </c>
      <c r="BF281" s="2">
        <v>2</v>
      </c>
      <c r="BG281" s="2">
        <v>1</v>
      </c>
      <c r="BH281" s="103">
        <v>2</v>
      </c>
      <c r="BI281" s="2">
        <v>72</v>
      </c>
    </row>
    <row r="282" spans="1:61" x14ac:dyDescent="0.35">
      <c r="A282" s="2">
        <v>276</v>
      </c>
      <c r="B282" s="2">
        <v>3</v>
      </c>
      <c r="C282" s="2" t="s">
        <v>27</v>
      </c>
      <c r="D282" s="2">
        <v>24</v>
      </c>
      <c r="E282" s="2" t="s">
        <v>326</v>
      </c>
      <c r="F282" s="2">
        <v>3</v>
      </c>
      <c r="G282" s="2">
        <v>1</v>
      </c>
      <c r="H282" s="2">
        <v>1</v>
      </c>
      <c r="I282" s="2">
        <v>199</v>
      </c>
      <c r="J282" s="2">
        <v>49.6</v>
      </c>
      <c r="K282" s="101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101">
        <v>0</v>
      </c>
      <c r="AD282" s="2">
        <v>0</v>
      </c>
      <c r="AE282" s="2">
        <v>4</v>
      </c>
      <c r="AF282" s="2">
        <v>2</v>
      </c>
      <c r="AG282" s="2">
        <v>2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101">
        <v>0</v>
      </c>
      <c r="BD282" s="2">
        <v>0</v>
      </c>
      <c r="BE282" s="2">
        <v>5</v>
      </c>
      <c r="BF282" s="2">
        <v>2</v>
      </c>
      <c r="BG282" s="2">
        <v>1</v>
      </c>
      <c r="BH282" s="103">
        <v>3</v>
      </c>
      <c r="BI282" s="2">
        <v>78</v>
      </c>
    </row>
    <row r="283" spans="1:61" x14ac:dyDescent="0.35">
      <c r="A283" s="2">
        <v>277</v>
      </c>
      <c r="B283" s="2">
        <v>3</v>
      </c>
      <c r="C283" s="2" t="s">
        <v>27</v>
      </c>
      <c r="D283" s="2">
        <v>24</v>
      </c>
      <c r="E283" s="2" t="s">
        <v>332</v>
      </c>
      <c r="F283" s="2">
        <v>3</v>
      </c>
      <c r="G283" s="2">
        <v>1</v>
      </c>
      <c r="H283" s="2">
        <v>1</v>
      </c>
      <c r="I283" s="2">
        <v>190</v>
      </c>
      <c r="J283" s="2">
        <v>2.7</v>
      </c>
      <c r="K283" s="101">
        <v>0</v>
      </c>
      <c r="L283" s="2">
        <v>1</v>
      </c>
      <c r="M283" s="2">
        <v>0</v>
      </c>
      <c r="N283" s="2">
        <v>0</v>
      </c>
      <c r="O283" s="2">
        <v>1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1</v>
      </c>
      <c r="Z283" s="2">
        <v>0</v>
      </c>
      <c r="AA283" s="2">
        <v>0</v>
      </c>
      <c r="AB283" s="2">
        <v>0</v>
      </c>
      <c r="AC283" s="101">
        <v>0</v>
      </c>
      <c r="AD283" s="2">
        <v>1</v>
      </c>
      <c r="AE283" s="2">
        <v>2</v>
      </c>
      <c r="AF283" s="2">
        <v>3</v>
      </c>
      <c r="AG283" s="2">
        <v>2</v>
      </c>
      <c r="AH283" s="2">
        <v>0</v>
      </c>
      <c r="AI283" s="2">
        <v>1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1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1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101">
        <v>0</v>
      </c>
      <c r="BD283" s="2">
        <v>1</v>
      </c>
      <c r="BE283" s="2">
        <v>2</v>
      </c>
      <c r="BF283" s="2">
        <v>1</v>
      </c>
      <c r="BG283" s="2">
        <v>1</v>
      </c>
      <c r="BH283" s="103">
        <v>3</v>
      </c>
      <c r="BI283" s="2">
        <v>78</v>
      </c>
    </row>
    <row r="284" spans="1:61" x14ac:dyDescent="0.35">
      <c r="A284" s="2">
        <v>278</v>
      </c>
      <c r="B284" s="2">
        <v>3</v>
      </c>
      <c r="C284" s="2" t="s">
        <v>27</v>
      </c>
      <c r="D284" s="2">
        <v>25</v>
      </c>
      <c r="E284" s="2" t="s">
        <v>330</v>
      </c>
      <c r="F284" s="2">
        <v>1</v>
      </c>
      <c r="G284" s="2">
        <v>1</v>
      </c>
      <c r="H284" s="2">
        <v>1</v>
      </c>
      <c r="I284" s="2">
        <v>168</v>
      </c>
      <c r="J284" s="2">
        <v>37.9</v>
      </c>
      <c r="K284" s="101">
        <v>0</v>
      </c>
      <c r="L284" s="2">
        <v>1</v>
      </c>
      <c r="M284" s="2">
        <v>0</v>
      </c>
      <c r="N284" s="2">
        <v>0</v>
      </c>
      <c r="O284" s="2">
        <v>0</v>
      </c>
      <c r="P284" s="2">
        <v>1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1</v>
      </c>
      <c r="Z284" s="2">
        <v>0</v>
      </c>
      <c r="AA284" s="2">
        <v>0</v>
      </c>
      <c r="AB284" s="2">
        <v>0</v>
      </c>
      <c r="AC284" s="101">
        <v>0</v>
      </c>
      <c r="AD284" s="2">
        <v>1</v>
      </c>
      <c r="AE284" s="2">
        <v>5</v>
      </c>
      <c r="AF284" s="2">
        <v>2</v>
      </c>
      <c r="AG284" s="2">
        <v>2</v>
      </c>
      <c r="AH284" s="2">
        <v>1</v>
      </c>
      <c r="AI284" s="2">
        <v>0</v>
      </c>
      <c r="AJ284" s="2">
        <v>0</v>
      </c>
      <c r="AK284" s="2">
        <v>1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1</v>
      </c>
      <c r="BC284" s="101">
        <v>1</v>
      </c>
      <c r="BD284" s="2">
        <v>1</v>
      </c>
      <c r="BE284" s="2">
        <v>6</v>
      </c>
      <c r="BF284" s="2">
        <v>2</v>
      </c>
      <c r="BG284" s="2">
        <v>1</v>
      </c>
      <c r="BH284" s="103">
        <v>2</v>
      </c>
      <c r="BI284" s="2">
        <v>102</v>
      </c>
    </row>
    <row r="285" spans="1:61" x14ac:dyDescent="0.35">
      <c r="A285" s="2">
        <v>279</v>
      </c>
      <c r="B285" s="2">
        <v>3</v>
      </c>
      <c r="C285" s="2" t="s">
        <v>27</v>
      </c>
      <c r="D285" s="2">
        <v>25</v>
      </c>
      <c r="E285" s="2" t="s">
        <v>349</v>
      </c>
      <c r="F285" s="2">
        <v>1</v>
      </c>
      <c r="G285" s="2">
        <v>1</v>
      </c>
      <c r="H285" s="2">
        <v>1</v>
      </c>
      <c r="I285" s="2">
        <v>168</v>
      </c>
      <c r="J285" s="2">
        <v>37.9</v>
      </c>
      <c r="K285" s="101">
        <v>0</v>
      </c>
      <c r="L285" s="2">
        <v>1</v>
      </c>
      <c r="M285" s="2">
        <v>0</v>
      </c>
      <c r="N285" s="2">
        <v>0</v>
      </c>
      <c r="O285" s="2">
        <v>0</v>
      </c>
      <c r="P285" s="2">
        <v>1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1</v>
      </c>
      <c r="Z285" s="2">
        <v>0</v>
      </c>
      <c r="AA285" s="2">
        <v>0</v>
      </c>
      <c r="AB285" s="2">
        <v>0</v>
      </c>
      <c r="AC285" s="2">
        <v>1</v>
      </c>
      <c r="AD285" s="2">
        <v>1</v>
      </c>
      <c r="AE285" s="2">
        <v>5</v>
      </c>
      <c r="AF285" s="2">
        <v>1</v>
      </c>
      <c r="AG285" s="2">
        <v>2</v>
      </c>
      <c r="AH285" s="2">
        <v>1</v>
      </c>
      <c r="AI285" s="2">
        <v>0</v>
      </c>
      <c r="AJ285" s="2">
        <v>1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1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101">
        <v>1</v>
      </c>
      <c r="BD285" s="2">
        <v>1</v>
      </c>
      <c r="BE285" s="2">
        <v>6</v>
      </c>
      <c r="BF285" s="2">
        <v>2</v>
      </c>
      <c r="BG285" s="2">
        <v>1</v>
      </c>
      <c r="BH285" s="103">
        <v>2</v>
      </c>
      <c r="BI285" s="2">
        <v>92</v>
      </c>
    </row>
    <row r="286" spans="1:61" x14ac:dyDescent="0.35">
      <c r="A286" s="2">
        <v>280</v>
      </c>
      <c r="B286" s="2">
        <v>3</v>
      </c>
      <c r="C286" s="2" t="s">
        <v>27</v>
      </c>
      <c r="D286" s="2">
        <v>25</v>
      </c>
      <c r="E286" s="2" t="s">
        <v>332</v>
      </c>
      <c r="F286" s="2">
        <v>1</v>
      </c>
      <c r="G286" s="2">
        <v>1</v>
      </c>
      <c r="H286" s="2">
        <v>1</v>
      </c>
      <c r="I286" s="2">
        <v>168</v>
      </c>
      <c r="J286" s="2">
        <v>23.6</v>
      </c>
      <c r="K286" s="101">
        <v>0</v>
      </c>
      <c r="L286" s="2">
        <v>1</v>
      </c>
      <c r="M286" s="2">
        <v>0</v>
      </c>
      <c r="N286" s="2">
        <v>0</v>
      </c>
      <c r="O286" s="2">
        <v>0</v>
      </c>
      <c r="P286" s="2">
        <v>1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1</v>
      </c>
      <c r="Z286" s="2">
        <v>0</v>
      </c>
      <c r="AA286" s="2">
        <v>0</v>
      </c>
      <c r="AB286" s="2">
        <v>0</v>
      </c>
      <c r="AC286" s="101">
        <v>0</v>
      </c>
      <c r="AD286" s="2">
        <v>1</v>
      </c>
      <c r="AE286" s="2">
        <v>5</v>
      </c>
      <c r="AF286" s="2">
        <v>1</v>
      </c>
      <c r="AG286" s="2">
        <v>2</v>
      </c>
      <c r="AH286" s="2">
        <v>0</v>
      </c>
      <c r="AI286" s="2">
        <v>1</v>
      </c>
      <c r="AJ286" s="2">
        <v>0</v>
      </c>
      <c r="AK286" s="2">
        <v>0</v>
      </c>
      <c r="AL286" s="2">
        <v>0</v>
      </c>
      <c r="AM286" s="2">
        <v>0</v>
      </c>
      <c r="AN286" s="2">
        <v>1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1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101">
        <v>0</v>
      </c>
      <c r="BD286" s="2">
        <v>1</v>
      </c>
      <c r="BE286" s="2">
        <v>5</v>
      </c>
      <c r="BF286" s="2">
        <v>2</v>
      </c>
      <c r="BG286" s="2">
        <v>1</v>
      </c>
      <c r="BH286" s="103">
        <v>1</v>
      </c>
      <c r="BI286" s="2">
        <v>92</v>
      </c>
    </row>
    <row r="287" spans="1:61" x14ac:dyDescent="0.35">
      <c r="A287" s="2">
        <v>281</v>
      </c>
      <c r="B287" s="2">
        <v>3</v>
      </c>
      <c r="C287" s="2" t="s">
        <v>27</v>
      </c>
      <c r="D287" s="2">
        <v>25</v>
      </c>
      <c r="E287" s="2" t="s">
        <v>332</v>
      </c>
      <c r="F287" s="2">
        <v>1</v>
      </c>
      <c r="G287" s="2">
        <v>1</v>
      </c>
      <c r="H287" s="2">
        <v>1</v>
      </c>
      <c r="I287" s="2">
        <v>168</v>
      </c>
      <c r="J287" s="2">
        <v>23.6</v>
      </c>
      <c r="K287" s="101">
        <v>0</v>
      </c>
      <c r="L287" s="2">
        <v>1</v>
      </c>
      <c r="M287" s="2">
        <v>0</v>
      </c>
      <c r="N287" s="2">
        <v>0</v>
      </c>
      <c r="O287" s="2">
        <v>0</v>
      </c>
      <c r="P287" s="2">
        <v>1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1</v>
      </c>
      <c r="Z287" s="2">
        <v>0</v>
      </c>
      <c r="AA287" s="2">
        <v>0</v>
      </c>
      <c r="AB287" s="2">
        <v>0</v>
      </c>
      <c r="AC287" s="101">
        <v>0</v>
      </c>
      <c r="AD287" s="2">
        <v>1</v>
      </c>
      <c r="AE287" s="2">
        <v>4</v>
      </c>
      <c r="AF287" s="2">
        <v>2</v>
      </c>
      <c r="AG287" s="2">
        <v>2</v>
      </c>
      <c r="AH287" s="2">
        <v>0</v>
      </c>
      <c r="AI287" s="2">
        <v>1</v>
      </c>
      <c r="AJ287" s="2">
        <v>0</v>
      </c>
      <c r="AK287" s="2">
        <v>0</v>
      </c>
      <c r="AL287" s="2">
        <v>0</v>
      </c>
      <c r="AM287" s="2">
        <v>0</v>
      </c>
      <c r="AN287" s="2">
        <v>1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1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101">
        <v>0</v>
      </c>
      <c r="BD287" s="2">
        <v>1</v>
      </c>
      <c r="BE287" s="2">
        <v>6</v>
      </c>
      <c r="BF287" s="2">
        <v>2</v>
      </c>
      <c r="BG287" s="2">
        <v>1</v>
      </c>
      <c r="BH287" s="103">
        <v>1</v>
      </c>
      <c r="BI287" s="2">
        <v>99</v>
      </c>
    </row>
    <row r="288" spans="1:61" x14ac:dyDescent="0.35">
      <c r="A288" s="2">
        <v>282</v>
      </c>
      <c r="B288" s="2">
        <v>3</v>
      </c>
      <c r="C288" s="2" t="s">
        <v>27</v>
      </c>
      <c r="D288" s="2">
        <v>25</v>
      </c>
      <c r="E288" s="2" t="s">
        <v>332</v>
      </c>
      <c r="F288" s="2">
        <v>1</v>
      </c>
      <c r="G288" s="2">
        <v>1</v>
      </c>
      <c r="H288" s="2">
        <v>1</v>
      </c>
      <c r="I288" s="2">
        <v>168</v>
      </c>
      <c r="J288" s="2">
        <v>23.6</v>
      </c>
      <c r="K288" s="101">
        <v>0</v>
      </c>
      <c r="L288" s="2">
        <v>1</v>
      </c>
      <c r="M288" s="2">
        <v>0</v>
      </c>
      <c r="N288" s="2">
        <v>0</v>
      </c>
      <c r="O288" s="2">
        <v>0</v>
      </c>
      <c r="P288" s="2">
        <v>1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1</v>
      </c>
      <c r="Z288" s="2">
        <v>0</v>
      </c>
      <c r="AA288" s="2">
        <v>0</v>
      </c>
      <c r="AB288" s="2">
        <v>0</v>
      </c>
      <c r="AC288" s="101">
        <v>0</v>
      </c>
      <c r="AD288" s="2">
        <v>1</v>
      </c>
      <c r="AE288" s="2">
        <v>4</v>
      </c>
      <c r="AF288" s="2">
        <v>2</v>
      </c>
      <c r="AG288" s="2">
        <v>2</v>
      </c>
      <c r="AH288" s="2">
        <v>0</v>
      </c>
      <c r="AI288" s="2">
        <v>1</v>
      </c>
      <c r="AJ288" s="2">
        <v>0</v>
      </c>
      <c r="AK288" s="2">
        <v>0</v>
      </c>
      <c r="AL288" s="2">
        <v>0</v>
      </c>
      <c r="AM288" s="2">
        <v>0</v>
      </c>
      <c r="AN288" s="2">
        <v>1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1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101">
        <v>0</v>
      </c>
      <c r="BD288" s="2">
        <v>1</v>
      </c>
      <c r="BE288" s="2">
        <v>5</v>
      </c>
      <c r="BF288" s="2">
        <v>2</v>
      </c>
      <c r="BG288" s="2">
        <v>1</v>
      </c>
      <c r="BH288" s="103">
        <v>1</v>
      </c>
      <c r="BI288" s="2">
        <v>101</v>
      </c>
    </row>
    <row r="289" spans="1:61" x14ac:dyDescent="0.35">
      <c r="A289" s="2">
        <v>283</v>
      </c>
      <c r="B289" s="2">
        <v>3</v>
      </c>
      <c r="C289" s="2" t="s">
        <v>27</v>
      </c>
      <c r="D289" s="2">
        <v>25</v>
      </c>
      <c r="E289" s="2" t="s">
        <v>330</v>
      </c>
      <c r="F289" s="2">
        <v>1</v>
      </c>
      <c r="G289" s="2">
        <v>1</v>
      </c>
      <c r="H289" s="2">
        <v>1</v>
      </c>
      <c r="I289" s="2">
        <v>164</v>
      </c>
      <c r="J289" s="2">
        <v>55</v>
      </c>
      <c r="K289" s="101">
        <v>0</v>
      </c>
      <c r="L289" s="2">
        <v>1</v>
      </c>
      <c r="M289" s="2">
        <v>0</v>
      </c>
      <c r="N289" s="2">
        <v>0</v>
      </c>
      <c r="O289" s="2">
        <v>0</v>
      </c>
      <c r="P289" s="2">
        <v>1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1</v>
      </c>
      <c r="Z289" s="2">
        <v>0</v>
      </c>
      <c r="AA289" s="2">
        <v>0</v>
      </c>
      <c r="AB289" s="2">
        <v>0</v>
      </c>
      <c r="AC289" s="101">
        <v>0</v>
      </c>
      <c r="AD289" s="2">
        <v>1</v>
      </c>
      <c r="AE289" s="2">
        <v>4</v>
      </c>
      <c r="AF289" s="2">
        <v>2</v>
      </c>
      <c r="AG289" s="2">
        <v>2</v>
      </c>
      <c r="AH289" s="2">
        <v>1</v>
      </c>
      <c r="AI289" s="2">
        <v>0</v>
      </c>
      <c r="AJ289" s="2">
        <v>0</v>
      </c>
      <c r="AK289" s="2">
        <v>1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1</v>
      </c>
      <c r="BA289" s="2">
        <v>0</v>
      </c>
      <c r="BB289" s="2">
        <v>0</v>
      </c>
      <c r="BC289" s="101">
        <v>0</v>
      </c>
      <c r="BD289" s="2">
        <v>1</v>
      </c>
      <c r="BE289" s="2">
        <v>5</v>
      </c>
      <c r="BF289" s="2">
        <v>1</v>
      </c>
      <c r="BG289" s="2">
        <v>0</v>
      </c>
      <c r="BH289" s="103">
        <v>1</v>
      </c>
      <c r="BI289" s="2">
        <v>100</v>
      </c>
    </row>
    <row r="290" spans="1:61" x14ac:dyDescent="0.35">
      <c r="A290" s="2">
        <v>284</v>
      </c>
      <c r="B290" s="2">
        <v>3</v>
      </c>
      <c r="C290" s="2" t="s">
        <v>27</v>
      </c>
      <c r="D290" s="2">
        <v>25</v>
      </c>
      <c r="E290" s="2" t="s">
        <v>330</v>
      </c>
      <c r="F290" s="2">
        <v>1</v>
      </c>
      <c r="G290" s="2">
        <v>1</v>
      </c>
      <c r="H290" s="2">
        <v>1</v>
      </c>
      <c r="I290" s="2">
        <v>164</v>
      </c>
      <c r="J290" s="2">
        <v>71.8</v>
      </c>
      <c r="K290" s="101">
        <v>0</v>
      </c>
      <c r="L290" s="2">
        <v>1</v>
      </c>
      <c r="M290" s="2">
        <v>0</v>
      </c>
      <c r="N290" s="2">
        <v>0</v>
      </c>
      <c r="O290" s="2">
        <v>1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1</v>
      </c>
      <c r="Z290" s="2">
        <v>0</v>
      </c>
      <c r="AA290" s="2">
        <v>0</v>
      </c>
      <c r="AB290" s="2">
        <v>0</v>
      </c>
      <c r="AC290" s="101">
        <v>0</v>
      </c>
      <c r="AD290" s="2">
        <v>1</v>
      </c>
      <c r="AE290" s="2">
        <v>4</v>
      </c>
      <c r="AF290" s="2">
        <v>1</v>
      </c>
      <c r="AG290" s="2">
        <v>2</v>
      </c>
      <c r="AH290" s="2">
        <v>1</v>
      </c>
      <c r="AI290" s="2">
        <v>0</v>
      </c>
      <c r="AJ290" s="2">
        <v>0</v>
      </c>
      <c r="AK290" s="2">
        <v>1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1</v>
      </c>
      <c r="BB290" s="2">
        <v>0</v>
      </c>
      <c r="BC290" s="101">
        <v>0</v>
      </c>
      <c r="BD290" s="2">
        <v>1</v>
      </c>
      <c r="BE290" s="2">
        <v>5</v>
      </c>
      <c r="BF290" s="2">
        <v>1</v>
      </c>
      <c r="BG290" s="2">
        <v>1</v>
      </c>
      <c r="BH290" s="103">
        <v>2</v>
      </c>
      <c r="BI290" s="2">
        <v>95</v>
      </c>
    </row>
    <row r="291" spans="1:61" x14ac:dyDescent="0.35">
      <c r="A291" s="2">
        <v>285</v>
      </c>
      <c r="B291" s="2">
        <v>3</v>
      </c>
      <c r="C291" s="2" t="s">
        <v>27</v>
      </c>
      <c r="D291" s="2">
        <v>25</v>
      </c>
      <c r="E291" s="2" t="s">
        <v>349</v>
      </c>
      <c r="F291" s="2">
        <v>1</v>
      </c>
      <c r="G291" s="2">
        <v>1</v>
      </c>
      <c r="H291" s="2">
        <v>1</v>
      </c>
      <c r="I291" s="2">
        <v>164</v>
      </c>
      <c r="J291" s="2">
        <v>28.6</v>
      </c>
      <c r="K291" s="101">
        <v>0</v>
      </c>
      <c r="L291" s="2">
        <v>1</v>
      </c>
      <c r="M291" s="2">
        <v>0</v>
      </c>
      <c r="N291" s="2">
        <v>0</v>
      </c>
      <c r="O291" s="2">
        <v>1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1</v>
      </c>
      <c r="Z291" s="2">
        <v>0</v>
      </c>
      <c r="AA291" s="2">
        <v>0</v>
      </c>
      <c r="AB291" s="2">
        <v>0</v>
      </c>
      <c r="AC291" s="101">
        <v>0</v>
      </c>
      <c r="AD291" s="2">
        <v>1</v>
      </c>
      <c r="AE291" s="2">
        <v>4</v>
      </c>
      <c r="AF291" s="2">
        <v>2</v>
      </c>
      <c r="AG291" s="2">
        <v>2</v>
      </c>
      <c r="AH291" s="2">
        <v>1</v>
      </c>
      <c r="AI291" s="2">
        <v>0</v>
      </c>
      <c r="AJ291" s="2">
        <v>1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1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101">
        <v>1</v>
      </c>
      <c r="BD291" s="2">
        <v>1</v>
      </c>
      <c r="BE291" s="2">
        <v>5</v>
      </c>
      <c r="BF291" s="2">
        <v>2</v>
      </c>
      <c r="BG291" s="2">
        <v>1</v>
      </c>
      <c r="BH291" s="103">
        <v>2</v>
      </c>
      <c r="BI291" s="2">
        <v>100</v>
      </c>
    </row>
    <row r="292" spans="1:61" x14ac:dyDescent="0.35">
      <c r="A292" s="2">
        <v>286</v>
      </c>
      <c r="B292" s="2">
        <v>3</v>
      </c>
      <c r="C292" s="2" t="s">
        <v>27</v>
      </c>
      <c r="D292" s="2">
        <v>25</v>
      </c>
      <c r="E292" s="2" t="s">
        <v>330</v>
      </c>
      <c r="F292" s="2">
        <v>1</v>
      </c>
      <c r="G292" s="2">
        <v>1</v>
      </c>
      <c r="H292" s="2">
        <v>1</v>
      </c>
      <c r="I292" s="2">
        <v>164</v>
      </c>
      <c r="J292" s="2">
        <v>18.100000000000001</v>
      </c>
      <c r="K292" s="101">
        <v>0</v>
      </c>
      <c r="L292" s="2">
        <v>1</v>
      </c>
      <c r="M292" s="2">
        <v>0</v>
      </c>
      <c r="N292" s="2">
        <v>0</v>
      </c>
      <c r="O292" s="2">
        <v>0</v>
      </c>
      <c r="P292" s="2">
        <v>1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1</v>
      </c>
      <c r="Z292" s="2">
        <v>0</v>
      </c>
      <c r="AA292" s="2">
        <v>0</v>
      </c>
      <c r="AB292" s="2">
        <v>0</v>
      </c>
      <c r="AC292" s="101">
        <v>0</v>
      </c>
      <c r="AD292" s="2">
        <v>1</v>
      </c>
      <c r="AE292" s="2">
        <v>3</v>
      </c>
      <c r="AF292" s="2">
        <v>3</v>
      </c>
      <c r="AG292" s="2">
        <v>2</v>
      </c>
      <c r="AH292" s="2">
        <v>1</v>
      </c>
      <c r="AI292" s="2">
        <v>0</v>
      </c>
      <c r="AJ292" s="2">
        <v>1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1</v>
      </c>
      <c r="BB292" s="2">
        <v>0</v>
      </c>
      <c r="BC292" s="101">
        <v>0</v>
      </c>
      <c r="BD292" s="2">
        <v>1</v>
      </c>
      <c r="BE292" s="2">
        <v>4</v>
      </c>
      <c r="BF292" s="2">
        <v>4</v>
      </c>
      <c r="BG292" s="2">
        <v>1</v>
      </c>
      <c r="BH292" s="103">
        <v>1</v>
      </c>
      <c r="BI292" s="2">
        <v>101</v>
      </c>
    </row>
    <row r="293" spans="1:61" x14ac:dyDescent="0.35">
      <c r="A293" s="2">
        <v>287</v>
      </c>
      <c r="B293" s="2">
        <v>3</v>
      </c>
      <c r="C293" s="2" t="s">
        <v>27</v>
      </c>
      <c r="D293" s="2">
        <v>25</v>
      </c>
      <c r="E293" s="2" t="s">
        <v>326</v>
      </c>
      <c r="F293" s="2">
        <v>1</v>
      </c>
      <c r="G293" s="2">
        <v>1</v>
      </c>
      <c r="H293" s="2">
        <v>1</v>
      </c>
      <c r="I293" s="2">
        <v>164</v>
      </c>
      <c r="J293" s="2">
        <v>18.100000000000001</v>
      </c>
      <c r="K293" s="101">
        <v>0</v>
      </c>
      <c r="L293" s="2">
        <v>0</v>
      </c>
      <c r="M293" s="2">
        <v>1</v>
      </c>
      <c r="N293" s="2">
        <v>0</v>
      </c>
      <c r="O293" s="2">
        <v>0</v>
      </c>
      <c r="P293" s="2">
        <v>1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1</v>
      </c>
      <c r="Z293" s="2">
        <v>0</v>
      </c>
      <c r="AA293" s="2">
        <v>0</v>
      </c>
      <c r="AB293" s="2">
        <v>0</v>
      </c>
      <c r="AC293" s="101">
        <v>0</v>
      </c>
      <c r="AD293" s="2">
        <v>1</v>
      </c>
      <c r="AE293" s="2">
        <v>4</v>
      </c>
      <c r="AF293" s="2">
        <v>2</v>
      </c>
      <c r="AG293" s="2">
        <v>2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101">
        <v>0</v>
      </c>
      <c r="BD293" s="2">
        <v>0</v>
      </c>
      <c r="BE293" s="2">
        <v>5</v>
      </c>
      <c r="BF293" s="2">
        <v>2</v>
      </c>
      <c r="BG293" s="2">
        <v>1</v>
      </c>
      <c r="BH293" s="103">
        <v>1</v>
      </c>
      <c r="BI293" s="2">
        <v>101</v>
      </c>
    </row>
    <row r="294" spans="1:61" x14ac:dyDescent="0.35">
      <c r="A294" s="2">
        <v>288</v>
      </c>
      <c r="B294" s="2">
        <v>3</v>
      </c>
      <c r="C294" s="2" t="s">
        <v>27</v>
      </c>
      <c r="D294" s="2">
        <v>25</v>
      </c>
      <c r="E294" s="2" t="s">
        <v>326</v>
      </c>
      <c r="F294" s="2">
        <v>1</v>
      </c>
      <c r="G294" s="2">
        <v>1</v>
      </c>
      <c r="H294" s="2">
        <v>1</v>
      </c>
      <c r="I294" s="2">
        <v>164</v>
      </c>
      <c r="J294" s="2">
        <v>18.100000000000001</v>
      </c>
      <c r="K294" s="101">
        <v>0</v>
      </c>
      <c r="L294" s="2">
        <v>0</v>
      </c>
      <c r="M294" s="2">
        <v>1</v>
      </c>
      <c r="N294" s="2">
        <v>0</v>
      </c>
      <c r="O294" s="2">
        <v>0</v>
      </c>
      <c r="P294" s="2">
        <v>1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1</v>
      </c>
      <c r="Z294" s="2">
        <v>0</v>
      </c>
      <c r="AA294" s="2">
        <v>0</v>
      </c>
      <c r="AB294" s="2">
        <v>0</v>
      </c>
      <c r="AC294" s="101">
        <v>0</v>
      </c>
      <c r="AD294" s="2">
        <v>1</v>
      </c>
      <c r="AE294" s="2">
        <v>5</v>
      </c>
      <c r="AF294" s="2">
        <v>1</v>
      </c>
      <c r="AG294" s="2">
        <v>2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101">
        <v>0</v>
      </c>
      <c r="BD294" s="2">
        <v>0</v>
      </c>
      <c r="BE294" s="2">
        <v>6</v>
      </c>
      <c r="BF294" s="2">
        <v>2</v>
      </c>
      <c r="BG294" s="2">
        <v>1</v>
      </c>
      <c r="BH294" s="103">
        <v>1</v>
      </c>
      <c r="BI294" s="2">
        <v>101</v>
      </c>
    </row>
    <row r="295" spans="1:61" x14ac:dyDescent="0.35">
      <c r="A295" s="2">
        <v>289</v>
      </c>
      <c r="B295" s="2">
        <v>3</v>
      </c>
      <c r="C295" s="2" t="s">
        <v>27</v>
      </c>
      <c r="D295" s="2">
        <v>25</v>
      </c>
      <c r="E295" s="2" t="s">
        <v>326</v>
      </c>
      <c r="F295" s="2">
        <v>1</v>
      </c>
      <c r="G295" s="2">
        <v>1</v>
      </c>
      <c r="H295" s="2">
        <v>1</v>
      </c>
      <c r="I295" s="2">
        <v>164</v>
      </c>
      <c r="J295" s="2">
        <v>18.100000000000001</v>
      </c>
      <c r="K295" s="101">
        <v>0</v>
      </c>
      <c r="L295" s="2">
        <v>1</v>
      </c>
      <c r="M295" s="2">
        <v>0</v>
      </c>
      <c r="N295" s="2">
        <v>0</v>
      </c>
      <c r="O295" s="2">
        <v>0</v>
      </c>
      <c r="P295" s="2">
        <v>1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1</v>
      </c>
      <c r="Y295" s="2">
        <v>0</v>
      </c>
      <c r="Z295" s="2">
        <v>0</v>
      </c>
      <c r="AA295" s="2">
        <v>0</v>
      </c>
      <c r="AB295" s="2">
        <v>0</v>
      </c>
      <c r="AC295" s="101">
        <v>0</v>
      </c>
      <c r="AD295" s="2">
        <v>1</v>
      </c>
      <c r="AE295" s="2">
        <v>3</v>
      </c>
      <c r="AF295" s="2">
        <v>2</v>
      </c>
      <c r="AG295" s="2">
        <v>2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101">
        <v>0</v>
      </c>
      <c r="BD295" s="2">
        <v>0</v>
      </c>
      <c r="BE295" s="2">
        <v>5</v>
      </c>
      <c r="BF295" s="2">
        <v>4</v>
      </c>
      <c r="BG295" s="2">
        <v>1</v>
      </c>
      <c r="BH295" s="103">
        <v>1</v>
      </c>
      <c r="BI295" s="2">
        <v>101</v>
      </c>
    </row>
    <row r="296" spans="1:61" x14ac:dyDescent="0.35">
      <c r="A296" s="2">
        <v>290</v>
      </c>
      <c r="B296" s="2">
        <v>3</v>
      </c>
      <c r="C296" s="2" t="s">
        <v>27</v>
      </c>
      <c r="D296" s="2">
        <v>25</v>
      </c>
      <c r="E296" s="2" t="s">
        <v>353</v>
      </c>
      <c r="F296" s="2">
        <v>1</v>
      </c>
      <c r="G296" s="2">
        <v>1</v>
      </c>
      <c r="H296" s="2">
        <v>1</v>
      </c>
      <c r="I296" s="2">
        <v>164</v>
      </c>
      <c r="J296" s="2">
        <v>76.7</v>
      </c>
      <c r="K296" s="101">
        <v>0</v>
      </c>
      <c r="L296" s="2">
        <v>0</v>
      </c>
      <c r="M296" s="2">
        <v>0</v>
      </c>
      <c r="N296" s="2">
        <v>1</v>
      </c>
      <c r="O296" s="2">
        <v>0</v>
      </c>
      <c r="P296" s="2">
        <v>0</v>
      </c>
      <c r="Q296" s="2">
        <v>0</v>
      </c>
      <c r="R296" s="2">
        <v>0</v>
      </c>
      <c r="S296" s="2">
        <v>1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1</v>
      </c>
      <c r="AA296" s="2">
        <v>0</v>
      </c>
      <c r="AB296" s="2">
        <v>0</v>
      </c>
      <c r="AC296" s="101">
        <v>1</v>
      </c>
      <c r="AD296" s="2">
        <v>1</v>
      </c>
      <c r="AE296" s="2">
        <v>4</v>
      </c>
      <c r="AF296" s="2">
        <v>0</v>
      </c>
      <c r="AG296" s="2">
        <v>2</v>
      </c>
      <c r="AH296" s="2">
        <v>0</v>
      </c>
      <c r="AI296" s="2">
        <v>1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1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1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101">
        <v>1</v>
      </c>
      <c r="BD296" s="2">
        <v>1</v>
      </c>
      <c r="BE296" s="2">
        <v>4</v>
      </c>
      <c r="BF296" s="2">
        <v>1</v>
      </c>
      <c r="BG296" s="2">
        <v>1</v>
      </c>
      <c r="BH296" s="103">
        <v>2</v>
      </c>
      <c r="BI296" s="2">
        <v>101</v>
      </c>
    </row>
    <row r="297" spans="1:61" x14ac:dyDescent="0.35">
      <c r="A297" s="2">
        <v>291</v>
      </c>
      <c r="B297" s="2">
        <v>3</v>
      </c>
      <c r="C297" s="2" t="s">
        <v>27</v>
      </c>
      <c r="D297" s="2">
        <v>25</v>
      </c>
      <c r="E297" s="2" t="s">
        <v>332</v>
      </c>
      <c r="F297" s="2">
        <v>1</v>
      </c>
      <c r="G297" s="2">
        <v>1</v>
      </c>
      <c r="H297" s="2">
        <v>1</v>
      </c>
      <c r="I297" s="2">
        <v>164</v>
      </c>
      <c r="J297" s="2">
        <v>76.7</v>
      </c>
      <c r="K297" s="101">
        <v>0</v>
      </c>
      <c r="L297" s="2">
        <v>1</v>
      </c>
      <c r="M297" s="2">
        <v>0</v>
      </c>
      <c r="N297" s="2">
        <v>0</v>
      </c>
      <c r="O297" s="2">
        <v>0</v>
      </c>
      <c r="P297" s="2">
        <v>1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1</v>
      </c>
      <c r="Z297" s="2">
        <v>0</v>
      </c>
      <c r="AA297" s="2">
        <v>0</v>
      </c>
      <c r="AB297" s="2">
        <v>0</v>
      </c>
      <c r="AC297" s="101">
        <v>0</v>
      </c>
      <c r="AD297" s="2">
        <v>1</v>
      </c>
      <c r="AE297" s="2">
        <v>4</v>
      </c>
      <c r="AF297" s="2">
        <v>2</v>
      </c>
      <c r="AG297" s="2">
        <v>2</v>
      </c>
      <c r="AH297" s="2">
        <v>0</v>
      </c>
      <c r="AI297" s="2">
        <v>1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1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1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101">
        <v>0</v>
      </c>
      <c r="BD297" s="2">
        <v>1</v>
      </c>
      <c r="BE297" s="2">
        <v>6</v>
      </c>
      <c r="BF297" s="2">
        <v>1</v>
      </c>
      <c r="BG297" s="2">
        <v>1</v>
      </c>
      <c r="BH297" s="103">
        <v>2</v>
      </c>
      <c r="BI297" s="2">
        <v>100</v>
      </c>
    </row>
    <row r="298" spans="1:61" x14ac:dyDescent="0.35">
      <c r="A298" s="2">
        <v>292</v>
      </c>
      <c r="B298" s="2">
        <v>3</v>
      </c>
      <c r="C298" s="2" t="s">
        <v>27</v>
      </c>
      <c r="D298" s="2">
        <v>25</v>
      </c>
      <c r="E298" s="2" t="s">
        <v>347</v>
      </c>
      <c r="F298" s="2">
        <v>1</v>
      </c>
      <c r="G298" s="2">
        <v>1</v>
      </c>
      <c r="H298" s="2">
        <v>0</v>
      </c>
      <c r="I298" s="2">
        <v>164</v>
      </c>
      <c r="J298" s="2">
        <v>80</v>
      </c>
      <c r="K298" s="101">
        <v>0</v>
      </c>
      <c r="L298" s="2">
        <v>0</v>
      </c>
      <c r="M298" s="2">
        <v>1</v>
      </c>
      <c r="N298" s="2">
        <v>0</v>
      </c>
      <c r="O298" s="2">
        <v>0</v>
      </c>
      <c r="P298" s="2">
        <v>1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1</v>
      </c>
      <c r="Z298" s="2">
        <v>0</v>
      </c>
      <c r="AA298" s="2">
        <v>0</v>
      </c>
      <c r="AB298" s="2">
        <v>0</v>
      </c>
      <c r="AC298" s="101">
        <v>0</v>
      </c>
      <c r="AD298" s="2">
        <v>1</v>
      </c>
      <c r="AE298" s="2">
        <v>4</v>
      </c>
      <c r="AF298" s="2">
        <v>2</v>
      </c>
      <c r="AG298" s="2">
        <v>2</v>
      </c>
      <c r="AH298" s="2">
        <v>0</v>
      </c>
      <c r="AI298" s="2">
        <v>1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1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1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101">
        <v>0</v>
      </c>
      <c r="BD298" s="2">
        <v>1</v>
      </c>
      <c r="BE298" s="2">
        <v>6</v>
      </c>
      <c r="BF298" s="2">
        <v>1</v>
      </c>
      <c r="BG298" s="2">
        <v>1</v>
      </c>
      <c r="BH298" s="103">
        <v>1</v>
      </c>
      <c r="BI298" s="2">
        <v>100</v>
      </c>
    </row>
    <row r="299" spans="1:61" x14ac:dyDescent="0.35">
      <c r="A299" s="2">
        <v>293</v>
      </c>
      <c r="B299" s="2">
        <v>3</v>
      </c>
      <c r="C299" s="2" t="s">
        <v>27</v>
      </c>
      <c r="D299" s="2">
        <v>25</v>
      </c>
      <c r="E299" s="2" t="s">
        <v>326</v>
      </c>
      <c r="F299" s="2">
        <v>3</v>
      </c>
      <c r="G299" s="2">
        <v>1</v>
      </c>
      <c r="H299" s="2">
        <v>1</v>
      </c>
      <c r="I299" s="2">
        <v>185</v>
      </c>
      <c r="J299" s="2">
        <v>27.3</v>
      </c>
      <c r="K299" s="101">
        <v>0</v>
      </c>
      <c r="L299" s="2">
        <v>0</v>
      </c>
      <c r="M299" s="2">
        <v>1</v>
      </c>
      <c r="N299" s="2">
        <v>0</v>
      </c>
      <c r="O299" s="2">
        <v>0</v>
      </c>
      <c r="P299" s="2">
        <v>1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1</v>
      </c>
      <c r="Z299" s="2">
        <v>0</v>
      </c>
      <c r="AA299" s="2">
        <v>0</v>
      </c>
      <c r="AB299" s="2">
        <v>0</v>
      </c>
      <c r="AC299" s="101">
        <v>0</v>
      </c>
      <c r="AD299" s="2">
        <v>1</v>
      </c>
      <c r="AE299" s="2">
        <v>2</v>
      </c>
      <c r="AF299" s="2">
        <v>2</v>
      </c>
      <c r="AG299" s="2">
        <v>2</v>
      </c>
      <c r="AH299" s="2">
        <v>1</v>
      </c>
      <c r="AI299" s="2">
        <v>0</v>
      </c>
      <c r="AJ299" s="2">
        <v>0</v>
      </c>
      <c r="AK299" s="2">
        <v>1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1</v>
      </c>
      <c r="BB299" s="2">
        <v>0</v>
      </c>
      <c r="BC299" s="101">
        <v>0</v>
      </c>
      <c r="BD299" s="2">
        <v>1</v>
      </c>
      <c r="BE299" s="2">
        <v>3</v>
      </c>
      <c r="BF299" s="2">
        <v>1</v>
      </c>
      <c r="BG299" s="2">
        <v>1</v>
      </c>
      <c r="BH299" s="103">
        <v>1</v>
      </c>
      <c r="BI299" s="2">
        <v>103</v>
      </c>
    </row>
    <row r="300" spans="1:61" x14ac:dyDescent="0.35">
      <c r="A300" s="2">
        <v>294</v>
      </c>
      <c r="B300" s="2">
        <v>3</v>
      </c>
      <c r="C300" s="2" t="s">
        <v>27</v>
      </c>
      <c r="D300" s="2">
        <v>25</v>
      </c>
      <c r="E300" s="2" t="s">
        <v>326</v>
      </c>
      <c r="F300" s="2">
        <v>3</v>
      </c>
      <c r="G300" s="2">
        <v>1</v>
      </c>
      <c r="H300" s="2">
        <v>1</v>
      </c>
      <c r="I300" s="2">
        <v>185</v>
      </c>
      <c r="J300" s="2">
        <v>27.3</v>
      </c>
      <c r="K300" s="101">
        <v>0</v>
      </c>
      <c r="L300" s="2">
        <v>0</v>
      </c>
      <c r="M300" s="2">
        <v>1</v>
      </c>
      <c r="N300" s="2">
        <v>0</v>
      </c>
      <c r="O300" s="2">
        <v>0</v>
      </c>
      <c r="P300" s="2">
        <v>1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1</v>
      </c>
      <c r="Z300" s="2">
        <v>0</v>
      </c>
      <c r="AA300" s="2">
        <v>0</v>
      </c>
      <c r="AB300" s="2">
        <v>0</v>
      </c>
      <c r="AC300" s="101">
        <v>0</v>
      </c>
      <c r="AD300" s="2">
        <v>1</v>
      </c>
      <c r="AE300" s="2">
        <v>3</v>
      </c>
      <c r="AF300" s="2">
        <v>2</v>
      </c>
      <c r="AG300" s="2">
        <v>2</v>
      </c>
      <c r="AH300" s="2">
        <v>1</v>
      </c>
      <c r="AI300" s="2">
        <v>0</v>
      </c>
      <c r="AJ300" s="2">
        <v>0</v>
      </c>
      <c r="AK300" s="2">
        <v>1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1</v>
      </c>
      <c r="BB300" s="2">
        <v>0</v>
      </c>
      <c r="BC300" s="101">
        <v>0</v>
      </c>
      <c r="BD300" s="2">
        <v>1</v>
      </c>
      <c r="BE300" s="2">
        <v>5</v>
      </c>
      <c r="BF300" s="2">
        <v>2</v>
      </c>
      <c r="BG300" s="2">
        <v>1</v>
      </c>
      <c r="BH300" s="103">
        <v>1</v>
      </c>
      <c r="BI300" s="2">
        <v>103</v>
      </c>
    </row>
    <row r="301" spans="1:61" x14ac:dyDescent="0.35">
      <c r="A301" s="2">
        <v>295</v>
      </c>
      <c r="B301" s="2">
        <v>3</v>
      </c>
      <c r="C301" s="2" t="s">
        <v>27</v>
      </c>
      <c r="D301" s="2">
        <v>25</v>
      </c>
      <c r="E301" s="2" t="s">
        <v>330</v>
      </c>
      <c r="F301" s="2">
        <v>1</v>
      </c>
      <c r="G301" s="2">
        <v>1</v>
      </c>
      <c r="H301" s="2">
        <v>1</v>
      </c>
      <c r="I301" s="2">
        <v>164</v>
      </c>
      <c r="J301" s="2">
        <v>60</v>
      </c>
      <c r="K301" s="101">
        <v>0</v>
      </c>
      <c r="L301" s="2">
        <v>1</v>
      </c>
      <c r="M301" s="2">
        <v>0</v>
      </c>
      <c r="N301" s="2">
        <v>0</v>
      </c>
      <c r="O301" s="2">
        <v>0</v>
      </c>
      <c r="P301" s="2">
        <v>1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1</v>
      </c>
      <c r="Z301" s="2">
        <v>0</v>
      </c>
      <c r="AA301" s="2">
        <v>0</v>
      </c>
      <c r="AB301" s="2">
        <v>0</v>
      </c>
      <c r="AC301" s="101">
        <v>0</v>
      </c>
      <c r="AD301" s="2">
        <v>1</v>
      </c>
      <c r="AE301" s="2">
        <v>5</v>
      </c>
      <c r="AF301" s="2">
        <v>2</v>
      </c>
      <c r="AG301" s="2">
        <v>2</v>
      </c>
      <c r="AH301" s="2">
        <v>1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1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1</v>
      </c>
      <c r="BB301" s="2">
        <v>0</v>
      </c>
      <c r="BC301" s="101">
        <v>0</v>
      </c>
      <c r="BD301" s="2">
        <v>1</v>
      </c>
      <c r="BE301" s="2">
        <v>6</v>
      </c>
      <c r="BF301" s="2">
        <v>2</v>
      </c>
      <c r="BG301" s="2">
        <v>1</v>
      </c>
      <c r="BH301" s="103">
        <v>1</v>
      </c>
      <c r="BI301" s="2">
        <v>95</v>
      </c>
    </row>
    <row r="302" spans="1:61" x14ac:dyDescent="0.35">
      <c r="A302" s="2">
        <v>296</v>
      </c>
      <c r="B302" s="2">
        <v>3</v>
      </c>
      <c r="C302" s="2" t="s">
        <v>27</v>
      </c>
      <c r="D302" s="2">
        <v>25</v>
      </c>
      <c r="E302" s="2" t="s">
        <v>332</v>
      </c>
      <c r="F302" s="2">
        <v>2</v>
      </c>
      <c r="G302" s="2">
        <v>1</v>
      </c>
      <c r="H302" s="2">
        <v>1</v>
      </c>
      <c r="I302" s="2">
        <v>190</v>
      </c>
      <c r="J302" s="2">
        <v>79.099999999999994</v>
      </c>
      <c r="K302" s="101">
        <v>0</v>
      </c>
      <c r="L302" s="2">
        <v>1</v>
      </c>
      <c r="M302" s="2">
        <v>0</v>
      </c>
      <c r="N302" s="2">
        <v>0</v>
      </c>
      <c r="O302" s="2">
        <v>0</v>
      </c>
      <c r="P302" s="2">
        <v>1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1</v>
      </c>
      <c r="Z302" s="2">
        <v>0</v>
      </c>
      <c r="AA302" s="2">
        <v>0</v>
      </c>
      <c r="AB302" s="2">
        <v>0</v>
      </c>
      <c r="AC302" s="101">
        <v>0</v>
      </c>
      <c r="AD302" s="2">
        <v>1</v>
      </c>
      <c r="AE302" s="2">
        <v>6</v>
      </c>
      <c r="AF302" s="2">
        <v>1</v>
      </c>
      <c r="AG302" s="2">
        <v>2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101">
        <v>0</v>
      </c>
      <c r="BD302" s="2">
        <v>0</v>
      </c>
      <c r="BE302" s="2">
        <v>7</v>
      </c>
      <c r="BF302" s="2">
        <v>2</v>
      </c>
      <c r="BG302" s="2">
        <v>1</v>
      </c>
      <c r="BH302" s="103">
        <v>1</v>
      </c>
      <c r="BI302" s="2">
        <v>100</v>
      </c>
    </row>
    <row r="303" spans="1:61" x14ac:dyDescent="0.35">
      <c r="A303" s="2">
        <v>297</v>
      </c>
      <c r="B303" s="2">
        <v>3</v>
      </c>
      <c r="C303" s="2" t="s">
        <v>27</v>
      </c>
      <c r="D303" s="2">
        <v>25</v>
      </c>
      <c r="E303" s="2" t="s">
        <v>332</v>
      </c>
      <c r="F303" s="2">
        <v>2</v>
      </c>
      <c r="G303" s="2">
        <v>1</v>
      </c>
      <c r="H303" s="2">
        <v>1</v>
      </c>
      <c r="I303" s="2">
        <v>190</v>
      </c>
      <c r="J303" s="2">
        <v>79.099999999999994</v>
      </c>
      <c r="K303" s="101">
        <v>0</v>
      </c>
      <c r="L303" s="2">
        <v>1</v>
      </c>
      <c r="M303" s="2">
        <v>0</v>
      </c>
      <c r="N303" s="2">
        <v>0</v>
      </c>
      <c r="O303" s="2">
        <v>0</v>
      </c>
      <c r="P303" s="2">
        <v>1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1</v>
      </c>
      <c r="Z303" s="2">
        <v>0</v>
      </c>
      <c r="AA303" s="2">
        <v>0</v>
      </c>
      <c r="AB303" s="2">
        <v>0</v>
      </c>
      <c r="AC303" s="101">
        <v>0</v>
      </c>
      <c r="AD303" s="2">
        <v>1</v>
      </c>
      <c r="AE303" s="2">
        <v>3</v>
      </c>
      <c r="AF303" s="2">
        <v>3</v>
      </c>
      <c r="AG303" s="2">
        <v>2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101">
        <v>0</v>
      </c>
      <c r="BD303" s="2">
        <v>0</v>
      </c>
      <c r="BE303" s="2">
        <v>5</v>
      </c>
      <c r="BF303" s="2">
        <v>1</v>
      </c>
      <c r="BG303" s="2">
        <v>1</v>
      </c>
      <c r="BH303" s="103">
        <v>1</v>
      </c>
      <c r="BI303" s="2">
        <v>101</v>
      </c>
    </row>
    <row r="304" spans="1:61" x14ac:dyDescent="0.35">
      <c r="A304" s="2">
        <v>298</v>
      </c>
      <c r="B304" s="2">
        <v>4</v>
      </c>
      <c r="C304" s="2" t="s">
        <v>28</v>
      </c>
      <c r="D304" s="2">
        <v>40</v>
      </c>
      <c r="E304" s="2" t="s">
        <v>326</v>
      </c>
      <c r="F304" s="2">
        <v>4</v>
      </c>
      <c r="G304" s="2">
        <v>1</v>
      </c>
      <c r="H304" s="2">
        <v>1</v>
      </c>
      <c r="I304" s="2">
        <v>189</v>
      </c>
      <c r="J304" s="2">
        <v>71.5</v>
      </c>
      <c r="K304" s="101">
        <v>0</v>
      </c>
      <c r="L304" s="2">
        <v>0</v>
      </c>
      <c r="M304" s="2">
        <v>1</v>
      </c>
      <c r="N304" s="2">
        <v>0</v>
      </c>
      <c r="O304" s="2">
        <v>0</v>
      </c>
      <c r="P304" s="2">
        <v>1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1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101">
        <v>0</v>
      </c>
      <c r="AD304" s="2">
        <v>1</v>
      </c>
      <c r="AE304" s="2">
        <v>1</v>
      </c>
      <c r="AF304" s="2">
        <v>2</v>
      </c>
      <c r="AG304" s="2">
        <v>2</v>
      </c>
      <c r="AH304" s="2">
        <v>1</v>
      </c>
      <c r="AI304" s="2">
        <v>0</v>
      </c>
      <c r="AJ304" s="2">
        <v>0</v>
      </c>
      <c r="AK304" s="2">
        <v>1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1</v>
      </c>
      <c r="BA304" s="2">
        <v>0</v>
      </c>
      <c r="BB304" s="2">
        <v>0</v>
      </c>
      <c r="BC304" s="101">
        <v>0</v>
      </c>
      <c r="BD304" s="2">
        <v>1</v>
      </c>
      <c r="BE304" s="2">
        <v>1</v>
      </c>
      <c r="BF304" s="2">
        <v>1</v>
      </c>
      <c r="BG304" s="2">
        <v>1</v>
      </c>
      <c r="BH304" s="103">
        <v>3</v>
      </c>
      <c r="BI304" s="2">
        <v>112</v>
      </c>
    </row>
    <row r="305" spans="1:61" x14ac:dyDescent="0.35">
      <c r="A305" s="2">
        <v>299</v>
      </c>
      <c r="B305" s="2">
        <v>4</v>
      </c>
      <c r="C305" s="2" t="s">
        <v>28</v>
      </c>
      <c r="D305" s="2">
        <v>40</v>
      </c>
      <c r="E305" s="2" t="s">
        <v>330</v>
      </c>
      <c r="F305" s="2">
        <v>3</v>
      </c>
      <c r="G305" s="2">
        <v>1</v>
      </c>
      <c r="H305" s="2">
        <v>0</v>
      </c>
      <c r="I305" s="2">
        <v>179</v>
      </c>
      <c r="J305" s="2">
        <v>29</v>
      </c>
      <c r="K305" s="101">
        <v>0</v>
      </c>
      <c r="L305" s="2">
        <v>1</v>
      </c>
      <c r="M305" s="2">
        <v>0</v>
      </c>
      <c r="N305" s="2">
        <v>0</v>
      </c>
      <c r="O305" s="2">
        <v>1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1</v>
      </c>
      <c r="Z305" s="2">
        <v>0</v>
      </c>
      <c r="AA305" s="2">
        <v>0</v>
      </c>
      <c r="AB305" s="2">
        <v>0</v>
      </c>
      <c r="AC305" s="101">
        <v>0</v>
      </c>
      <c r="AD305" s="2">
        <v>1</v>
      </c>
      <c r="AE305" s="2">
        <v>2</v>
      </c>
      <c r="AF305" s="2">
        <v>0</v>
      </c>
      <c r="AG305" s="2">
        <v>2</v>
      </c>
      <c r="AH305" s="2">
        <v>1</v>
      </c>
      <c r="AI305" s="2">
        <v>0</v>
      </c>
      <c r="AJ305" s="2">
        <v>0</v>
      </c>
      <c r="AK305" s="2">
        <v>1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1</v>
      </c>
      <c r="BA305" s="2">
        <v>0</v>
      </c>
      <c r="BB305" s="2">
        <v>0</v>
      </c>
      <c r="BC305" s="101">
        <v>0</v>
      </c>
      <c r="BD305" s="2">
        <v>1</v>
      </c>
      <c r="BE305" s="2">
        <v>1</v>
      </c>
      <c r="BF305" s="2">
        <v>1</v>
      </c>
      <c r="BG305" s="2">
        <v>1</v>
      </c>
      <c r="BH305" s="103">
        <v>2</v>
      </c>
      <c r="BI305" s="2">
        <v>101</v>
      </c>
    </row>
    <row r="306" spans="1:61" x14ac:dyDescent="0.35">
      <c r="A306" s="2">
        <v>300</v>
      </c>
      <c r="B306" s="2">
        <v>4</v>
      </c>
      <c r="C306" s="2" t="s">
        <v>28</v>
      </c>
      <c r="D306" s="2">
        <v>40</v>
      </c>
      <c r="E306" s="2" t="s">
        <v>326</v>
      </c>
      <c r="F306" s="2">
        <v>3</v>
      </c>
      <c r="G306" s="2">
        <v>1</v>
      </c>
      <c r="H306" s="2">
        <v>1</v>
      </c>
      <c r="I306" s="2">
        <v>189</v>
      </c>
      <c r="J306" s="2">
        <v>67.900000000000006</v>
      </c>
      <c r="K306" s="101">
        <v>0</v>
      </c>
      <c r="L306" s="2">
        <v>0</v>
      </c>
      <c r="M306" s="2">
        <v>1</v>
      </c>
      <c r="N306" s="2">
        <v>0</v>
      </c>
      <c r="O306" s="2">
        <v>0</v>
      </c>
      <c r="P306" s="2">
        <v>1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1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101">
        <v>0</v>
      </c>
      <c r="AD306" s="2">
        <v>1</v>
      </c>
      <c r="AE306" s="2">
        <v>4</v>
      </c>
      <c r="AF306" s="2">
        <v>2</v>
      </c>
      <c r="AG306" s="2">
        <v>2</v>
      </c>
      <c r="AH306" s="2">
        <v>1</v>
      </c>
      <c r="AI306" s="2">
        <v>0</v>
      </c>
      <c r="AJ306" s="2">
        <v>0</v>
      </c>
      <c r="AK306" s="2">
        <v>1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1</v>
      </c>
      <c r="BA306" s="2">
        <v>0</v>
      </c>
      <c r="BB306" s="2">
        <v>0</v>
      </c>
      <c r="BC306" s="101">
        <v>0</v>
      </c>
      <c r="BD306" s="2">
        <v>1</v>
      </c>
      <c r="BE306" s="2">
        <v>1</v>
      </c>
      <c r="BF306" s="2">
        <v>2</v>
      </c>
      <c r="BG306" s="2">
        <v>1</v>
      </c>
      <c r="BH306" s="103">
        <v>3</v>
      </c>
      <c r="BI306" s="2">
        <v>100</v>
      </c>
    </row>
    <row r="307" spans="1:61" x14ac:dyDescent="0.35">
      <c r="A307" s="2">
        <v>301</v>
      </c>
      <c r="B307" s="2">
        <v>4</v>
      </c>
      <c r="C307" s="2" t="s">
        <v>28</v>
      </c>
      <c r="D307" s="2">
        <v>40</v>
      </c>
      <c r="E307" s="2" t="s">
        <v>326</v>
      </c>
      <c r="F307" s="2">
        <v>2</v>
      </c>
      <c r="G307" s="2">
        <v>1</v>
      </c>
      <c r="H307" s="2">
        <v>1</v>
      </c>
      <c r="I307" s="2">
        <v>167</v>
      </c>
      <c r="J307" s="2">
        <v>62.8</v>
      </c>
      <c r="K307" s="101">
        <v>0</v>
      </c>
      <c r="L307" s="2">
        <v>0</v>
      </c>
      <c r="M307" s="2">
        <v>1</v>
      </c>
      <c r="N307" s="2">
        <v>0</v>
      </c>
      <c r="O307" s="2">
        <v>0</v>
      </c>
      <c r="P307" s="2">
        <v>1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1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101">
        <v>0</v>
      </c>
      <c r="AD307" s="2">
        <v>1</v>
      </c>
      <c r="AE307" s="2">
        <v>6</v>
      </c>
      <c r="AF307" s="2">
        <v>1</v>
      </c>
      <c r="AG307" s="2">
        <v>2</v>
      </c>
      <c r="AH307" s="2">
        <v>1</v>
      </c>
      <c r="AI307" s="2">
        <v>0</v>
      </c>
      <c r="AJ307" s="2">
        <v>0</v>
      </c>
      <c r="AK307" s="2">
        <v>1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1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101">
        <v>0</v>
      </c>
      <c r="BD307" s="2">
        <v>1</v>
      </c>
      <c r="BE307" s="2">
        <v>1</v>
      </c>
      <c r="BF307" s="2">
        <v>2</v>
      </c>
      <c r="BG307" s="2">
        <v>1</v>
      </c>
      <c r="BH307" s="103">
        <v>3</v>
      </c>
      <c r="BI307" s="2">
        <v>94</v>
      </c>
    </row>
    <row r="308" spans="1:61" x14ac:dyDescent="0.35">
      <c r="A308" s="2">
        <v>302</v>
      </c>
      <c r="B308" s="2">
        <v>4</v>
      </c>
      <c r="C308" s="2" t="s">
        <v>28</v>
      </c>
      <c r="D308" s="2">
        <v>40</v>
      </c>
      <c r="E308" s="2" t="s">
        <v>326</v>
      </c>
      <c r="F308" s="2">
        <v>4</v>
      </c>
      <c r="G308" s="2">
        <v>1</v>
      </c>
      <c r="H308" s="2">
        <v>1</v>
      </c>
      <c r="I308" s="2">
        <v>175</v>
      </c>
      <c r="J308" s="2">
        <v>42.4</v>
      </c>
      <c r="K308" s="101">
        <v>0</v>
      </c>
      <c r="L308" s="2">
        <v>0</v>
      </c>
      <c r="M308" s="2">
        <v>1</v>
      </c>
      <c r="N308" s="2">
        <v>0</v>
      </c>
      <c r="O308" s="2">
        <v>0</v>
      </c>
      <c r="P308" s="2">
        <v>1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1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101">
        <v>0</v>
      </c>
      <c r="AD308" s="2">
        <v>1</v>
      </c>
      <c r="AE308" s="2">
        <v>3</v>
      </c>
      <c r="AF308" s="2">
        <v>2</v>
      </c>
      <c r="AG308" s="2">
        <v>2</v>
      </c>
      <c r="AH308" s="2">
        <v>1</v>
      </c>
      <c r="AI308" s="2">
        <v>0</v>
      </c>
      <c r="AJ308" s="2">
        <v>0</v>
      </c>
      <c r="AK308" s="2">
        <v>1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1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101">
        <v>0</v>
      </c>
      <c r="BD308" s="2">
        <v>1</v>
      </c>
      <c r="BE308" s="2">
        <v>1</v>
      </c>
      <c r="BF308" s="2">
        <v>2</v>
      </c>
      <c r="BG308" s="2">
        <v>1</v>
      </c>
      <c r="BH308" s="103">
        <v>3</v>
      </c>
      <c r="BI308" s="2">
        <v>99</v>
      </c>
    </row>
    <row r="309" spans="1:61" x14ac:dyDescent="0.35">
      <c r="A309" s="2">
        <v>303</v>
      </c>
      <c r="B309" s="2">
        <v>4</v>
      </c>
      <c r="C309" s="2" t="s">
        <v>28</v>
      </c>
      <c r="D309" s="2">
        <v>40</v>
      </c>
      <c r="E309" s="2" t="s">
        <v>326</v>
      </c>
      <c r="F309" s="2">
        <v>3</v>
      </c>
      <c r="G309" s="2">
        <v>1</v>
      </c>
      <c r="H309" s="2">
        <v>1</v>
      </c>
      <c r="I309" s="2">
        <v>175</v>
      </c>
      <c r="J309" s="2">
        <v>30.3</v>
      </c>
      <c r="K309" s="101">
        <v>0</v>
      </c>
      <c r="L309" s="2">
        <v>0</v>
      </c>
      <c r="M309" s="2">
        <v>1</v>
      </c>
      <c r="N309" s="2">
        <v>0</v>
      </c>
      <c r="O309" s="2">
        <v>0</v>
      </c>
      <c r="P309" s="2">
        <v>1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1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101">
        <v>0</v>
      </c>
      <c r="AD309" s="2">
        <v>1</v>
      </c>
      <c r="AE309" s="2">
        <v>2</v>
      </c>
      <c r="AF309" s="2">
        <v>0</v>
      </c>
      <c r="AG309" s="2">
        <v>2</v>
      </c>
      <c r="AH309" s="2">
        <v>1</v>
      </c>
      <c r="AI309" s="2">
        <v>0</v>
      </c>
      <c r="AJ309" s="2">
        <v>0</v>
      </c>
      <c r="AK309" s="2">
        <v>1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1</v>
      </c>
      <c r="BA309" s="2">
        <v>0</v>
      </c>
      <c r="BB309" s="2">
        <v>0</v>
      </c>
      <c r="BC309" s="101">
        <v>0</v>
      </c>
      <c r="BD309" s="2">
        <v>1</v>
      </c>
      <c r="BE309" s="2">
        <v>1</v>
      </c>
      <c r="BF309" s="2">
        <v>2</v>
      </c>
      <c r="BG309" s="2">
        <v>1</v>
      </c>
      <c r="BH309" s="103">
        <v>3</v>
      </c>
      <c r="BI309" s="2">
        <v>111</v>
      </c>
    </row>
    <row r="310" spans="1:61" x14ac:dyDescent="0.35">
      <c r="A310" s="2">
        <v>304</v>
      </c>
      <c r="B310" s="2">
        <v>4</v>
      </c>
      <c r="C310" s="2" t="s">
        <v>28</v>
      </c>
      <c r="D310" s="2">
        <v>40</v>
      </c>
      <c r="E310" s="2" t="s">
        <v>330</v>
      </c>
      <c r="F310" s="2">
        <v>4</v>
      </c>
      <c r="G310" s="2">
        <v>1</v>
      </c>
      <c r="H310" s="2">
        <v>1</v>
      </c>
      <c r="I310" s="2">
        <v>211</v>
      </c>
      <c r="J310" s="2">
        <v>130.19999999999999</v>
      </c>
      <c r="K310" s="101">
        <v>0</v>
      </c>
      <c r="L310" s="2">
        <v>1</v>
      </c>
      <c r="M310" s="2">
        <v>0</v>
      </c>
      <c r="N310" s="2">
        <v>0</v>
      </c>
      <c r="O310" s="2">
        <v>1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1</v>
      </c>
      <c r="Z310" s="2">
        <v>0</v>
      </c>
      <c r="AA310" s="2">
        <v>0</v>
      </c>
      <c r="AB310" s="2">
        <v>0</v>
      </c>
      <c r="AC310" s="101">
        <v>0</v>
      </c>
      <c r="AD310" s="2">
        <v>1</v>
      </c>
      <c r="AE310" s="2">
        <v>3</v>
      </c>
      <c r="AF310" s="2">
        <v>0</v>
      </c>
      <c r="AG310" s="2">
        <v>2</v>
      </c>
      <c r="AH310" s="2">
        <v>1</v>
      </c>
      <c r="AI310" s="2">
        <v>0</v>
      </c>
      <c r="AJ310" s="2">
        <v>0</v>
      </c>
      <c r="AK310" s="2">
        <v>1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1</v>
      </c>
      <c r="BA310" s="2">
        <v>0</v>
      </c>
      <c r="BB310" s="2">
        <v>0</v>
      </c>
      <c r="BC310" s="101">
        <v>0</v>
      </c>
      <c r="BD310" s="2">
        <v>1</v>
      </c>
      <c r="BE310" s="2">
        <v>1</v>
      </c>
      <c r="BF310" s="2">
        <v>1</v>
      </c>
      <c r="BG310" s="2">
        <v>1</v>
      </c>
      <c r="BH310" s="103">
        <v>3</v>
      </c>
      <c r="BI310" s="2">
        <v>104</v>
      </c>
    </row>
    <row r="311" spans="1:61" x14ac:dyDescent="0.35">
      <c r="A311" s="2">
        <v>305</v>
      </c>
      <c r="B311" s="2">
        <v>4</v>
      </c>
      <c r="C311" s="2" t="s">
        <v>28</v>
      </c>
      <c r="D311" s="2">
        <v>40</v>
      </c>
      <c r="E311" s="2" t="s">
        <v>326</v>
      </c>
      <c r="F311" s="2">
        <v>4</v>
      </c>
      <c r="G311" s="2">
        <v>1</v>
      </c>
      <c r="H311" s="2">
        <v>1</v>
      </c>
      <c r="I311" s="2">
        <v>211</v>
      </c>
      <c r="J311" s="2">
        <v>130.19999999999999</v>
      </c>
      <c r="K311" s="101">
        <v>0</v>
      </c>
      <c r="L311" s="2">
        <v>0</v>
      </c>
      <c r="M311" s="2">
        <v>1</v>
      </c>
      <c r="N311" s="2">
        <v>0</v>
      </c>
      <c r="O311" s="2">
        <v>0</v>
      </c>
      <c r="P311" s="2">
        <v>1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1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101">
        <v>0</v>
      </c>
      <c r="AD311" s="2">
        <v>1</v>
      </c>
      <c r="AE311" s="2">
        <v>3</v>
      </c>
      <c r="AF311" s="2">
        <v>3</v>
      </c>
      <c r="AG311" s="2">
        <v>2</v>
      </c>
      <c r="AH311" s="2">
        <v>1</v>
      </c>
      <c r="AI311" s="2">
        <v>0</v>
      </c>
      <c r="AJ311" s="2">
        <v>0</v>
      </c>
      <c r="AK311" s="2">
        <v>1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1</v>
      </c>
      <c r="BA311" s="2">
        <v>0</v>
      </c>
      <c r="BB311" s="2">
        <v>0</v>
      </c>
      <c r="BC311" s="101">
        <v>0</v>
      </c>
      <c r="BD311" s="2">
        <v>1</v>
      </c>
      <c r="BE311" s="2">
        <v>1</v>
      </c>
      <c r="BF311" s="2">
        <v>1</v>
      </c>
      <c r="BG311" s="2">
        <v>1</v>
      </c>
      <c r="BH311" s="103">
        <v>3</v>
      </c>
      <c r="BI311" s="2">
        <v>102</v>
      </c>
    </row>
    <row r="312" spans="1:61" x14ac:dyDescent="0.35">
      <c r="A312" s="2">
        <v>306</v>
      </c>
      <c r="B312" s="2">
        <v>4</v>
      </c>
      <c r="C312" s="2" t="s">
        <v>28</v>
      </c>
      <c r="D312" s="2">
        <v>40</v>
      </c>
      <c r="E312" s="2" t="s">
        <v>326</v>
      </c>
      <c r="F312" s="2">
        <v>2</v>
      </c>
      <c r="G312" s="2">
        <v>1</v>
      </c>
      <c r="H312" s="2">
        <v>1</v>
      </c>
      <c r="I312" s="2">
        <v>167</v>
      </c>
      <c r="J312" s="2">
        <v>46.9</v>
      </c>
      <c r="K312" s="101">
        <v>0</v>
      </c>
      <c r="L312" s="2">
        <v>0</v>
      </c>
      <c r="M312" s="2">
        <v>1</v>
      </c>
      <c r="N312" s="2">
        <v>0</v>
      </c>
      <c r="O312" s="2">
        <v>0</v>
      </c>
      <c r="P312" s="2">
        <v>1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1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101">
        <v>0</v>
      </c>
      <c r="AD312" s="2">
        <v>1</v>
      </c>
      <c r="AE312" s="2">
        <v>4</v>
      </c>
      <c r="AF312" s="2">
        <v>2</v>
      </c>
      <c r="AG312" s="2">
        <v>2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101">
        <v>0</v>
      </c>
      <c r="BD312" s="2">
        <v>0</v>
      </c>
      <c r="BE312" s="2">
        <v>1</v>
      </c>
      <c r="BF312" s="2">
        <v>1</v>
      </c>
      <c r="BG312" s="2">
        <v>1</v>
      </c>
      <c r="BH312" s="103">
        <v>2</v>
      </c>
      <c r="BI312" s="2">
        <v>101</v>
      </c>
    </row>
    <row r="313" spans="1:61" x14ac:dyDescent="0.35">
      <c r="A313" s="2">
        <v>307</v>
      </c>
      <c r="B313" s="2">
        <v>4</v>
      </c>
      <c r="C313" s="2" t="s">
        <v>28</v>
      </c>
      <c r="D313" s="2">
        <v>40</v>
      </c>
      <c r="E313" s="2" t="s">
        <v>326</v>
      </c>
      <c r="F313" s="2">
        <v>3</v>
      </c>
      <c r="G313" s="2">
        <v>1</v>
      </c>
      <c r="H313" s="2">
        <v>1</v>
      </c>
      <c r="I313" s="2">
        <v>189</v>
      </c>
      <c r="J313" s="2">
        <v>46.4</v>
      </c>
      <c r="K313" s="101">
        <v>0</v>
      </c>
      <c r="L313" s="2">
        <v>0</v>
      </c>
      <c r="M313" s="2">
        <v>1</v>
      </c>
      <c r="N313" s="2">
        <v>0</v>
      </c>
      <c r="O313" s="2">
        <v>0</v>
      </c>
      <c r="P313" s="2">
        <v>1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1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101">
        <v>0</v>
      </c>
      <c r="AD313" s="2">
        <v>1</v>
      </c>
      <c r="AE313" s="2">
        <v>3</v>
      </c>
      <c r="AF313" s="2">
        <v>2</v>
      </c>
      <c r="AG313" s="2">
        <v>2</v>
      </c>
      <c r="AH313" s="2">
        <v>1</v>
      </c>
      <c r="AI313" s="2">
        <v>0</v>
      </c>
      <c r="AJ313" s="2">
        <v>0</v>
      </c>
      <c r="AK313" s="2">
        <v>1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1</v>
      </c>
      <c r="BA313" s="2">
        <v>0</v>
      </c>
      <c r="BB313" s="2">
        <v>0</v>
      </c>
      <c r="BC313" s="101">
        <v>0</v>
      </c>
      <c r="BD313" s="2">
        <v>1</v>
      </c>
      <c r="BE313" s="2">
        <v>1</v>
      </c>
      <c r="BF313" s="2">
        <v>2</v>
      </c>
      <c r="BG313" s="2">
        <v>1</v>
      </c>
      <c r="BH313" s="103">
        <v>3</v>
      </c>
      <c r="BI313" s="2">
        <v>101</v>
      </c>
    </row>
    <row r="314" spans="1:61" x14ac:dyDescent="0.35">
      <c r="A314" s="2">
        <v>308</v>
      </c>
      <c r="B314" s="2">
        <v>4</v>
      </c>
      <c r="C314" s="2" t="s">
        <v>28</v>
      </c>
      <c r="D314" s="2">
        <v>40</v>
      </c>
      <c r="E314" s="2" t="s">
        <v>326</v>
      </c>
      <c r="F314" s="2">
        <v>3</v>
      </c>
      <c r="G314" s="2">
        <v>1</v>
      </c>
      <c r="H314" s="2">
        <v>1</v>
      </c>
      <c r="I314" s="2">
        <v>189</v>
      </c>
      <c r="J314" s="2">
        <v>46.4</v>
      </c>
      <c r="K314" s="101">
        <v>0</v>
      </c>
      <c r="L314" s="2">
        <v>0</v>
      </c>
      <c r="M314" s="2">
        <v>1</v>
      </c>
      <c r="N314" s="2">
        <v>0</v>
      </c>
      <c r="O314" s="2">
        <v>0</v>
      </c>
      <c r="P314" s="2">
        <v>1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1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101">
        <v>0</v>
      </c>
      <c r="AD314" s="2">
        <v>1</v>
      </c>
      <c r="AE314" s="2">
        <v>3</v>
      </c>
      <c r="AF314" s="2">
        <v>2</v>
      </c>
      <c r="AG314" s="2">
        <v>2</v>
      </c>
      <c r="AH314" s="2">
        <v>1</v>
      </c>
      <c r="AI314" s="2">
        <v>0</v>
      </c>
      <c r="AJ314" s="2">
        <v>0</v>
      </c>
      <c r="AK314" s="2">
        <v>1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1</v>
      </c>
      <c r="BA314" s="2">
        <v>0</v>
      </c>
      <c r="BB314" s="2">
        <v>0</v>
      </c>
      <c r="BC314" s="101">
        <v>0</v>
      </c>
      <c r="BD314" s="2">
        <v>1</v>
      </c>
      <c r="BE314" s="2">
        <v>1</v>
      </c>
      <c r="BF314" s="2">
        <v>2</v>
      </c>
      <c r="BG314" s="2">
        <v>1</v>
      </c>
      <c r="BH314" s="103">
        <v>3</v>
      </c>
      <c r="BI314" s="2">
        <v>102</v>
      </c>
    </row>
    <row r="315" spans="1:61" x14ac:dyDescent="0.35">
      <c r="A315" s="2">
        <v>309</v>
      </c>
      <c r="B315" s="2">
        <v>4</v>
      </c>
      <c r="C315" s="2" t="s">
        <v>28</v>
      </c>
      <c r="D315" s="2">
        <v>40</v>
      </c>
      <c r="E315" s="2" t="s">
        <v>326</v>
      </c>
      <c r="F315" s="2">
        <v>3</v>
      </c>
      <c r="G315" s="2">
        <v>1</v>
      </c>
      <c r="H315" s="2">
        <v>1</v>
      </c>
      <c r="I315" s="2">
        <v>189</v>
      </c>
      <c r="J315" s="2">
        <v>46.4</v>
      </c>
      <c r="K315" s="101">
        <v>0</v>
      </c>
      <c r="L315" s="2">
        <v>0</v>
      </c>
      <c r="M315" s="2">
        <v>1</v>
      </c>
      <c r="N315" s="2">
        <v>0</v>
      </c>
      <c r="O315" s="2">
        <v>0</v>
      </c>
      <c r="P315" s="2">
        <v>1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1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101">
        <v>0</v>
      </c>
      <c r="AD315" s="2">
        <v>1</v>
      </c>
      <c r="AE315" s="2">
        <v>2</v>
      </c>
      <c r="AF315" s="2">
        <v>2</v>
      </c>
      <c r="AG315" s="2">
        <v>2</v>
      </c>
      <c r="AH315" s="2">
        <v>1</v>
      </c>
      <c r="AI315" s="2">
        <v>0</v>
      </c>
      <c r="AJ315" s="2">
        <v>0</v>
      </c>
      <c r="AK315" s="2">
        <v>1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1</v>
      </c>
      <c r="BA315" s="2">
        <v>0</v>
      </c>
      <c r="BB315" s="2">
        <v>0</v>
      </c>
      <c r="BC315" s="101">
        <v>0</v>
      </c>
      <c r="BD315" s="2">
        <v>1</v>
      </c>
      <c r="BE315" s="2">
        <v>2</v>
      </c>
      <c r="BF315" s="2">
        <v>1</v>
      </c>
      <c r="BG315" s="2">
        <v>0</v>
      </c>
      <c r="BH315" s="103">
        <v>3</v>
      </c>
      <c r="BI315" s="2">
        <v>99</v>
      </c>
    </row>
    <row r="316" spans="1:61" x14ac:dyDescent="0.35">
      <c r="A316" s="2">
        <v>310</v>
      </c>
      <c r="B316" s="2">
        <v>4</v>
      </c>
      <c r="C316" s="2" t="s">
        <v>28</v>
      </c>
      <c r="D316" s="2">
        <v>40</v>
      </c>
      <c r="E316" s="2" t="s">
        <v>326</v>
      </c>
      <c r="F316" s="2">
        <v>3</v>
      </c>
      <c r="G316" s="2">
        <v>1</v>
      </c>
      <c r="H316" s="2">
        <v>1</v>
      </c>
      <c r="I316" s="2">
        <v>189</v>
      </c>
      <c r="J316" s="2">
        <v>46.4</v>
      </c>
      <c r="K316" s="101">
        <v>0</v>
      </c>
      <c r="L316" s="2">
        <v>0</v>
      </c>
      <c r="M316" s="2">
        <v>1</v>
      </c>
      <c r="N316" s="2">
        <v>0</v>
      </c>
      <c r="O316" s="2">
        <v>0</v>
      </c>
      <c r="P316" s="2">
        <v>1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1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101">
        <v>0</v>
      </c>
      <c r="AD316" s="2">
        <v>1</v>
      </c>
      <c r="AE316" s="2">
        <v>3</v>
      </c>
      <c r="AF316" s="2">
        <v>1</v>
      </c>
      <c r="AG316" s="2">
        <v>2</v>
      </c>
      <c r="AH316" s="2">
        <v>1</v>
      </c>
      <c r="AI316" s="2">
        <v>0</v>
      </c>
      <c r="AJ316" s="2">
        <v>0</v>
      </c>
      <c r="AK316" s="2">
        <v>1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1</v>
      </c>
      <c r="BA316" s="2">
        <v>0</v>
      </c>
      <c r="BB316" s="2">
        <v>0</v>
      </c>
      <c r="BC316" s="101">
        <v>0</v>
      </c>
      <c r="BD316" s="2">
        <v>1</v>
      </c>
      <c r="BE316" s="2">
        <v>1</v>
      </c>
      <c r="BF316" s="2">
        <v>2</v>
      </c>
      <c r="BG316" s="2">
        <v>1</v>
      </c>
      <c r="BH316" s="103">
        <v>3</v>
      </c>
      <c r="BI316" s="2">
        <v>102</v>
      </c>
    </row>
    <row r="317" spans="1:61" x14ac:dyDescent="0.35">
      <c r="A317" s="2">
        <v>311</v>
      </c>
      <c r="B317" s="2">
        <v>4</v>
      </c>
      <c r="C317" s="2" t="s">
        <v>28</v>
      </c>
      <c r="D317" s="2">
        <v>40</v>
      </c>
      <c r="E317" s="2" t="s">
        <v>326</v>
      </c>
      <c r="F317" s="2">
        <v>3</v>
      </c>
      <c r="G317" s="2">
        <v>1</v>
      </c>
      <c r="H317" s="2">
        <v>1</v>
      </c>
      <c r="I317" s="2">
        <v>189</v>
      </c>
      <c r="J317" s="2">
        <v>46.4</v>
      </c>
      <c r="K317" s="101">
        <v>0</v>
      </c>
      <c r="L317" s="2">
        <v>0</v>
      </c>
      <c r="M317" s="2">
        <v>1</v>
      </c>
      <c r="N317" s="2">
        <v>0</v>
      </c>
      <c r="O317" s="2">
        <v>0</v>
      </c>
      <c r="P317" s="2">
        <v>1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1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101">
        <v>0</v>
      </c>
      <c r="AD317" s="2">
        <v>1</v>
      </c>
      <c r="AE317" s="2">
        <v>2</v>
      </c>
      <c r="AF317" s="2">
        <v>2</v>
      </c>
      <c r="AG317" s="2">
        <v>2</v>
      </c>
      <c r="AH317" s="2">
        <v>1</v>
      </c>
      <c r="AI317" s="2">
        <v>0</v>
      </c>
      <c r="AJ317" s="2">
        <v>0</v>
      </c>
      <c r="AK317" s="2">
        <v>1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1</v>
      </c>
      <c r="BA317" s="2">
        <v>0</v>
      </c>
      <c r="BB317" s="2">
        <v>0</v>
      </c>
      <c r="BC317" s="101">
        <v>0</v>
      </c>
      <c r="BD317" s="2">
        <v>1</v>
      </c>
      <c r="BE317" s="2">
        <v>1</v>
      </c>
      <c r="BF317" s="2">
        <v>2</v>
      </c>
      <c r="BG317" s="2">
        <v>1</v>
      </c>
      <c r="BH317" s="103">
        <v>3</v>
      </c>
      <c r="BI317" s="2">
        <v>112</v>
      </c>
    </row>
    <row r="318" spans="1:61" x14ac:dyDescent="0.35">
      <c r="A318" s="2">
        <v>312</v>
      </c>
      <c r="B318" s="2">
        <v>4</v>
      </c>
      <c r="C318" s="2" t="s">
        <v>28</v>
      </c>
      <c r="D318" s="2">
        <v>40</v>
      </c>
      <c r="E318" s="2" t="s">
        <v>326</v>
      </c>
      <c r="F318" s="2">
        <v>3</v>
      </c>
      <c r="G318" s="2">
        <v>1</v>
      </c>
      <c r="H318" s="2">
        <v>1</v>
      </c>
      <c r="I318" s="2">
        <v>175</v>
      </c>
      <c r="J318" s="2">
        <v>79.2</v>
      </c>
      <c r="K318" s="101">
        <v>0</v>
      </c>
      <c r="L318" s="2">
        <v>0</v>
      </c>
      <c r="M318" s="2">
        <v>1</v>
      </c>
      <c r="N318" s="2">
        <v>0</v>
      </c>
      <c r="O318" s="2">
        <v>0</v>
      </c>
      <c r="P318" s="2">
        <v>1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1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101">
        <v>0</v>
      </c>
      <c r="AD318" s="2">
        <v>1</v>
      </c>
      <c r="AE318" s="2">
        <v>3</v>
      </c>
      <c r="AF318" s="2">
        <v>0</v>
      </c>
      <c r="AG318" s="2">
        <v>2</v>
      </c>
      <c r="AH318" s="2">
        <v>1</v>
      </c>
      <c r="AI318" s="2">
        <v>0</v>
      </c>
      <c r="AJ318" s="2">
        <v>0</v>
      </c>
      <c r="AK318" s="2">
        <v>1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1</v>
      </c>
      <c r="BA318" s="2">
        <v>0</v>
      </c>
      <c r="BB318" s="2">
        <v>0</v>
      </c>
      <c r="BC318" s="101">
        <v>0</v>
      </c>
      <c r="BD318" s="2">
        <v>1</v>
      </c>
      <c r="BE318" s="2">
        <v>1</v>
      </c>
      <c r="BF318" s="2">
        <v>2</v>
      </c>
      <c r="BG318" s="2">
        <v>1</v>
      </c>
      <c r="BH318" s="103">
        <v>3</v>
      </c>
      <c r="BI318" s="2">
        <v>103</v>
      </c>
    </row>
    <row r="319" spans="1:61" x14ac:dyDescent="0.35">
      <c r="A319" s="2">
        <v>313</v>
      </c>
      <c r="B319" s="2">
        <v>4</v>
      </c>
      <c r="C319" s="2" t="s">
        <v>28</v>
      </c>
      <c r="D319" s="2">
        <v>40</v>
      </c>
      <c r="E319" s="2" t="s">
        <v>338</v>
      </c>
      <c r="F319" s="2">
        <v>3</v>
      </c>
      <c r="G319" s="2">
        <v>1</v>
      </c>
      <c r="H319" s="2">
        <v>0</v>
      </c>
      <c r="I319" s="2">
        <v>189</v>
      </c>
      <c r="J319" s="2">
        <v>0</v>
      </c>
      <c r="K319" s="101">
        <v>0</v>
      </c>
      <c r="L319" s="2">
        <v>0</v>
      </c>
      <c r="M319" s="2">
        <v>1</v>
      </c>
      <c r="N319" s="2">
        <v>0</v>
      </c>
      <c r="O319" s="2">
        <v>0</v>
      </c>
      <c r="P319" s="2">
        <v>1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1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101">
        <v>0</v>
      </c>
      <c r="AD319" s="2">
        <v>1</v>
      </c>
      <c r="AE319" s="2">
        <v>3</v>
      </c>
      <c r="AF319" s="2">
        <v>2</v>
      </c>
      <c r="AG319" s="2">
        <v>2</v>
      </c>
      <c r="AH319" s="2">
        <v>1</v>
      </c>
      <c r="AI319" s="2">
        <v>0</v>
      </c>
      <c r="AJ319" s="2">
        <v>1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1</v>
      </c>
      <c r="BB319" s="2">
        <v>0</v>
      </c>
      <c r="BC319" s="101">
        <v>0</v>
      </c>
      <c r="BD319" s="2">
        <v>1</v>
      </c>
      <c r="BE319" s="2">
        <v>2</v>
      </c>
      <c r="BF319" s="2">
        <v>1</v>
      </c>
      <c r="BG319" s="2">
        <v>0</v>
      </c>
      <c r="BH319" s="103">
        <v>3</v>
      </c>
      <c r="BI319" s="2">
        <v>70</v>
      </c>
    </row>
    <row r="320" spans="1:61" x14ac:dyDescent="0.35">
      <c r="A320" s="2">
        <v>314</v>
      </c>
      <c r="B320" s="2">
        <v>4</v>
      </c>
      <c r="C320" s="2" t="s">
        <v>28</v>
      </c>
      <c r="D320" s="2">
        <v>40</v>
      </c>
      <c r="E320" s="2" t="s">
        <v>326</v>
      </c>
      <c r="F320" s="2">
        <v>4</v>
      </c>
      <c r="G320" s="2">
        <v>1</v>
      </c>
      <c r="H320" s="2">
        <v>1</v>
      </c>
      <c r="I320" s="2">
        <v>189</v>
      </c>
      <c r="J320" s="2">
        <v>112</v>
      </c>
      <c r="K320" s="101">
        <v>0</v>
      </c>
      <c r="L320" s="2">
        <v>0</v>
      </c>
      <c r="M320" s="2">
        <v>1</v>
      </c>
      <c r="N320" s="2">
        <v>0</v>
      </c>
      <c r="O320" s="2">
        <v>0</v>
      </c>
      <c r="P320" s="2">
        <v>1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1</v>
      </c>
      <c r="Z320" s="2">
        <v>0</v>
      </c>
      <c r="AA320" s="2">
        <v>0</v>
      </c>
      <c r="AB320" s="2">
        <v>0</v>
      </c>
      <c r="AC320" s="101">
        <v>0</v>
      </c>
      <c r="AD320" s="2">
        <v>1</v>
      </c>
      <c r="AE320" s="2">
        <v>4</v>
      </c>
      <c r="AF320" s="2">
        <v>1</v>
      </c>
      <c r="AG320" s="2">
        <v>2</v>
      </c>
      <c r="AH320" s="2">
        <v>1</v>
      </c>
      <c r="AI320" s="2">
        <v>0</v>
      </c>
      <c r="AJ320" s="2">
        <v>0</v>
      </c>
      <c r="AK320" s="2">
        <v>1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1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101">
        <v>0</v>
      </c>
      <c r="BD320" s="2">
        <v>1</v>
      </c>
      <c r="BE320" s="2">
        <v>1</v>
      </c>
      <c r="BF320" s="2">
        <v>4</v>
      </c>
      <c r="BG320" s="2">
        <v>1</v>
      </c>
      <c r="BH320" s="103">
        <v>3</v>
      </c>
      <c r="BI320" s="2">
        <v>102</v>
      </c>
    </row>
    <row r="321" spans="1:61" x14ac:dyDescent="0.35">
      <c r="A321" s="2">
        <v>315</v>
      </c>
      <c r="B321" s="2">
        <v>4</v>
      </c>
      <c r="C321" s="2" t="s">
        <v>28</v>
      </c>
      <c r="D321" s="2">
        <v>40</v>
      </c>
      <c r="E321" s="2" t="s">
        <v>326</v>
      </c>
      <c r="F321" s="2">
        <v>3</v>
      </c>
      <c r="G321" s="2">
        <v>1</v>
      </c>
      <c r="H321" s="2">
        <v>1</v>
      </c>
      <c r="I321" s="2">
        <v>189</v>
      </c>
      <c r="J321" s="2">
        <v>53.3</v>
      </c>
      <c r="K321" s="101">
        <v>0</v>
      </c>
      <c r="L321" s="2">
        <v>0</v>
      </c>
      <c r="M321" s="2">
        <v>1</v>
      </c>
      <c r="N321" s="2">
        <v>0</v>
      </c>
      <c r="O321" s="2">
        <v>0</v>
      </c>
      <c r="P321" s="2">
        <v>1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1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101">
        <v>0</v>
      </c>
      <c r="AD321" s="2">
        <v>1</v>
      </c>
      <c r="AE321" s="2">
        <v>5</v>
      </c>
      <c r="AF321" s="2">
        <v>1</v>
      </c>
      <c r="AG321" s="2">
        <v>2</v>
      </c>
      <c r="AH321" s="2">
        <v>1</v>
      </c>
      <c r="AI321" s="2">
        <v>0</v>
      </c>
      <c r="AJ321" s="2">
        <v>0</v>
      </c>
      <c r="AK321" s="2">
        <v>1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1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101">
        <v>0</v>
      </c>
      <c r="BD321" s="2">
        <v>1</v>
      </c>
      <c r="BE321" s="2">
        <v>1</v>
      </c>
      <c r="BF321" s="2">
        <v>2</v>
      </c>
      <c r="BG321" s="2">
        <v>1</v>
      </c>
      <c r="BH321" s="103">
        <v>3</v>
      </c>
      <c r="BI321" s="2">
        <v>100</v>
      </c>
    </row>
    <row r="322" spans="1:61" x14ac:dyDescent="0.35">
      <c r="A322" s="2">
        <v>316</v>
      </c>
      <c r="B322" s="2">
        <v>4</v>
      </c>
      <c r="C322" s="2" t="s">
        <v>28</v>
      </c>
      <c r="D322" s="2">
        <v>40</v>
      </c>
      <c r="E322" s="2" t="s">
        <v>326</v>
      </c>
      <c r="F322" s="2">
        <v>3</v>
      </c>
      <c r="G322" s="2">
        <v>1</v>
      </c>
      <c r="H322" s="2">
        <v>1</v>
      </c>
      <c r="I322" s="2">
        <v>189</v>
      </c>
      <c r="J322" s="2">
        <v>53.3</v>
      </c>
      <c r="K322" s="101">
        <v>0</v>
      </c>
      <c r="L322" s="2">
        <v>1</v>
      </c>
      <c r="M322" s="2">
        <v>0</v>
      </c>
      <c r="N322" s="2">
        <v>0</v>
      </c>
      <c r="O322" s="2">
        <v>0</v>
      </c>
      <c r="P322" s="2">
        <v>1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1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101">
        <v>0</v>
      </c>
      <c r="AD322" s="2">
        <v>1</v>
      </c>
      <c r="AE322" s="2">
        <v>4</v>
      </c>
      <c r="AF322" s="2">
        <v>1</v>
      </c>
      <c r="AG322" s="2">
        <v>2</v>
      </c>
      <c r="AH322" s="2">
        <v>1</v>
      </c>
      <c r="AI322" s="2">
        <v>0</v>
      </c>
      <c r="AJ322" s="2">
        <v>0</v>
      </c>
      <c r="AK322" s="2">
        <v>1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1</v>
      </c>
      <c r="BA322" s="2">
        <v>0</v>
      </c>
      <c r="BB322" s="2">
        <v>0</v>
      </c>
      <c r="BC322" s="101">
        <v>0</v>
      </c>
      <c r="BD322" s="2">
        <v>1</v>
      </c>
      <c r="BE322" s="2">
        <v>1</v>
      </c>
      <c r="BF322" s="2">
        <v>1</v>
      </c>
      <c r="BG322" s="2">
        <v>1</v>
      </c>
      <c r="BH322" s="103">
        <v>3</v>
      </c>
      <c r="BI322" s="2">
        <v>91</v>
      </c>
    </row>
    <row r="323" spans="1:61" x14ac:dyDescent="0.35">
      <c r="A323" s="2">
        <v>317</v>
      </c>
      <c r="B323" s="2">
        <v>4</v>
      </c>
      <c r="C323" s="2" t="s">
        <v>28</v>
      </c>
      <c r="D323" s="2">
        <v>40</v>
      </c>
      <c r="E323" s="2" t="s">
        <v>326</v>
      </c>
      <c r="F323" s="2">
        <v>3</v>
      </c>
      <c r="G323" s="2">
        <v>1</v>
      </c>
      <c r="H323" s="2">
        <v>1</v>
      </c>
      <c r="I323" s="2">
        <v>175</v>
      </c>
      <c r="J323" s="2">
        <v>76</v>
      </c>
      <c r="K323" s="101">
        <v>0</v>
      </c>
      <c r="L323" s="2">
        <v>0</v>
      </c>
      <c r="M323" s="2">
        <v>1</v>
      </c>
      <c r="N323" s="2">
        <v>0</v>
      </c>
      <c r="O323" s="2">
        <v>0</v>
      </c>
      <c r="P323" s="2">
        <v>1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1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101">
        <v>0</v>
      </c>
      <c r="AD323" s="2">
        <v>1</v>
      </c>
      <c r="AE323" s="2">
        <v>4</v>
      </c>
      <c r="AF323" s="2">
        <v>1</v>
      </c>
      <c r="AG323" s="2">
        <v>2</v>
      </c>
      <c r="AH323" s="2">
        <v>1</v>
      </c>
      <c r="AI323" s="2">
        <v>0</v>
      </c>
      <c r="AJ323" s="2">
        <v>0</v>
      </c>
      <c r="AK323" s="2">
        <v>1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1</v>
      </c>
      <c r="BA323" s="2">
        <v>0</v>
      </c>
      <c r="BB323" s="2">
        <v>0</v>
      </c>
      <c r="BC323" s="101">
        <v>0</v>
      </c>
      <c r="BD323" s="2">
        <v>1</v>
      </c>
      <c r="BE323" s="2">
        <v>1</v>
      </c>
      <c r="BF323" s="2">
        <v>1</v>
      </c>
      <c r="BG323" s="2">
        <v>1</v>
      </c>
      <c r="BH323" s="103">
        <v>3</v>
      </c>
      <c r="BI323" s="2">
        <v>101</v>
      </c>
    </row>
    <row r="324" spans="1:61" x14ac:dyDescent="0.35">
      <c r="A324" s="2">
        <v>318</v>
      </c>
      <c r="B324" s="2">
        <v>4</v>
      </c>
      <c r="C324" s="2" t="s">
        <v>28</v>
      </c>
      <c r="D324" s="2">
        <v>40</v>
      </c>
      <c r="E324" s="2" t="s">
        <v>342</v>
      </c>
      <c r="F324" s="2">
        <v>3</v>
      </c>
      <c r="G324" s="2">
        <v>1</v>
      </c>
      <c r="H324" s="2">
        <v>0</v>
      </c>
      <c r="I324" s="2">
        <v>199</v>
      </c>
      <c r="J324" s="2">
        <v>10.199999999999999</v>
      </c>
      <c r="K324" s="101">
        <v>0</v>
      </c>
      <c r="L324" s="2">
        <v>0</v>
      </c>
      <c r="M324" s="2">
        <v>1</v>
      </c>
      <c r="N324" s="2">
        <v>0</v>
      </c>
      <c r="O324" s="2">
        <v>0</v>
      </c>
      <c r="P324" s="2">
        <v>1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1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101">
        <v>0</v>
      </c>
      <c r="AD324" s="2">
        <v>1</v>
      </c>
      <c r="AE324" s="2">
        <v>2</v>
      </c>
      <c r="AF324" s="2">
        <v>3</v>
      </c>
      <c r="AG324" s="2">
        <v>2</v>
      </c>
      <c r="AH324" s="2">
        <v>1</v>
      </c>
      <c r="AI324" s="2">
        <v>0</v>
      </c>
      <c r="AJ324" s="2">
        <v>0</v>
      </c>
      <c r="AK324" s="2">
        <v>1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1</v>
      </c>
      <c r="BA324" s="2">
        <v>0</v>
      </c>
      <c r="BB324" s="2">
        <v>0</v>
      </c>
      <c r="BC324" s="101">
        <v>0</v>
      </c>
      <c r="BD324" s="2">
        <v>1</v>
      </c>
      <c r="BE324" s="2">
        <v>2</v>
      </c>
      <c r="BF324" s="2">
        <v>3</v>
      </c>
      <c r="BG324" s="2">
        <v>0</v>
      </c>
      <c r="BH324" s="103">
        <v>3</v>
      </c>
      <c r="BI324" s="2">
        <v>64</v>
      </c>
    </row>
    <row r="325" spans="1:61" x14ac:dyDescent="0.35">
      <c r="A325" s="2">
        <v>319</v>
      </c>
      <c r="B325" s="2">
        <v>4</v>
      </c>
      <c r="C325" s="2" t="s">
        <v>28</v>
      </c>
      <c r="D325" s="2">
        <v>40</v>
      </c>
      <c r="E325" s="2" t="s">
        <v>342</v>
      </c>
      <c r="F325" s="2">
        <v>3</v>
      </c>
      <c r="G325" s="2">
        <v>1</v>
      </c>
      <c r="H325" s="2">
        <v>0</v>
      </c>
      <c r="I325" s="2">
        <v>199</v>
      </c>
      <c r="J325" s="2">
        <v>10.199999999999999</v>
      </c>
      <c r="K325" s="101">
        <v>0</v>
      </c>
      <c r="L325" s="2">
        <v>0</v>
      </c>
      <c r="M325" s="2">
        <v>1</v>
      </c>
      <c r="N325" s="2">
        <v>0</v>
      </c>
      <c r="O325" s="2">
        <v>0</v>
      </c>
      <c r="P325" s="2">
        <v>1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1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101">
        <v>0</v>
      </c>
      <c r="AD325" s="2">
        <v>1</v>
      </c>
      <c r="AE325" s="2">
        <v>3</v>
      </c>
      <c r="AF325" s="2">
        <v>3</v>
      </c>
      <c r="AG325" s="2">
        <v>2</v>
      </c>
      <c r="AH325" s="2">
        <v>1</v>
      </c>
      <c r="AI325" s="2">
        <v>0</v>
      </c>
      <c r="AJ325" s="2">
        <v>0</v>
      </c>
      <c r="AK325" s="2">
        <v>1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1</v>
      </c>
      <c r="BA325" s="2">
        <v>0</v>
      </c>
      <c r="BB325" s="2">
        <v>0</v>
      </c>
      <c r="BC325" s="101">
        <v>0</v>
      </c>
      <c r="BD325" s="2">
        <v>1</v>
      </c>
      <c r="BE325" s="2">
        <v>2</v>
      </c>
      <c r="BF325" s="2">
        <v>3</v>
      </c>
      <c r="BG325" s="2">
        <v>0</v>
      </c>
      <c r="BH325" s="103">
        <v>3</v>
      </c>
      <c r="BI325" s="2">
        <v>65</v>
      </c>
    </row>
    <row r="326" spans="1:61" x14ac:dyDescent="0.35">
      <c r="A326" s="2">
        <v>320</v>
      </c>
      <c r="B326" s="2">
        <v>4</v>
      </c>
      <c r="C326" s="2" t="s">
        <v>28</v>
      </c>
      <c r="D326" s="2">
        <v>40</v>
      </c>
      <c r="E326" s="2" t="s">
        <v>326</v>
      </c>
      <c r="F326" s="2">
        <v>4</v>
      </c>
      <c r="G326" s="2">
        <v>1</v>
      </c>
      <c r="H326" s="2">
        <v>1</v>
      </c>
      <c r="I326" s="2">
        <v>189</v>
      </c>
      <c r="J326" s="2">
        <v>112.5</v>
      </c>
      <c r="K326" s="101">
        <v>0</v>
      </c>
      <c r="L326" s="2">
        <v>0</v>
      </c>
      <c r="M326" s="2">
        <v>1</v>
      </c>
      <c r="N326" s="2">
        <v>0</v>
      </c>
      <c r="O326" s="2">
        <v>0</v>
      </c>
      <c r="P326" s="2">
        <v>1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1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101">
        <v>0</v>
      </c>
      <c r="AD326" s="2">
        <v>1</v>
      </c>
      <c r="AE326" s="2">
        <v>5</v>
      </c>
      <c r="AF326" s="2">
        <v>0</v>
      </c>
      <c r="AG326" s="2">
        <v>2</v>
      </c>
      <c r="AH326" s="2">
        <v>1</v>
      </c>
      <c r="AI326" s="2">
        <v>0</v>
      </c>
      <c r="AJ326" s="2">
        <v>1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1</v>
      </c>
      <c r="BA326" s="2">
        <v>0</v>
      </c>
      <c r="BB326" s="2">
        <v>0</v>
      </c>
      <c r="BC326" s="101">
        <v>0</v>
      </c>
      <c r="BD326" s="2">
        <v>1</v>
      </c>
      <c r="BE326" s="2">
        <v>1</v>
      </c>
      <c r="BF326" s="2">
        <v>1</v>
      </c>
      <c r="BG326" s="2">
        <v>1</v>
      </c>
      <c r="BH326" s="103">
        <v>3</v>
      </c>
      <c r="BI326" s="2">
        <v>97</v>
      </c>
    </row>
    <row r="327" spans="1:61" x14ac:dyDescent="0.35">
      <c r="A327" s="2">
        <v>321</v>
      </c>
      <c r="B327" s="2">
        <v>4</v>
      </c>
      <c r="C327" s="2" t="s">
        <v>28</v>
      </c>
      <c r="D327" s="2">
        <v>40</v>
      </c>
      <c r="E327" s="2" t="s">
        <v>326</v>
      </c>
      <c r="F327" s="2">
        <v>4</v>
      </c>
      <c r="G327" s="2">
        <v>1</v>
      </c>
      <c r="H327" s="2">
        <v>1</v>
      </c>
      <c r="I327" s="2">
        <v>189</v>
      </c>
      <c r="J327" s="2">
        <v>112.5</v>
      </c>
      <c r="K327" s="101">
        <v>0</v>
      </c>
      <c r="L327" s="2">
        <v>0</v>
      </c>
      <c r="M327" s="2">
        <v>1</v>
      </c>
      <c r="N327" s="2">
        <v>0</v>
      </c>
      <c r="O327" s="2">
        <v>0</v>
      </c>
      <c r="P327" s="2">
        <v>1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1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101">
        <v>0</v>
      </c>
      <c r="AD327" s="2">
        <v>1</v>
      </c>
      <c r="AE327" s="2">
        <v>4</v>
      </c>
      <c r="AF327" s="2">
        <v>1</v>
      </c>
      <c r="AG327" s="2">
        <v>2</v>
      </c>
      <c r="AH327" s="2">
        <v>1</v>
      </c>
      <c r="AI327" s="2">
        <v>0</v>
      </c>
      <c r="AJ327" s="2">
        <v>0</v>
      </c>
      <c r="AK327" s="2">
        <v>1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1</v>
      </c>
      <c r="BA327" s="2">
        <v>0</v>
      </c>
      <c r="BB327" s="2">
        <v>0</v>
      </c>
      <c r="BC327" s="101">
        <v>0</v>
      </c>
      <c r="BD327" s="2">
        <v>1</v>
      </c>
      <c r="BE327" s="2">
        <v>1</v>
      </c>
      <c r="BF327" s="2">
        <v>1</v>
      </c>
      <c r="BG327" s="2">
        <v>1</v>
      </c>
      <c r="BH327" s="103">
        <v>3</v>
      </c>
      <c r="BI327" s="2">
        <v>100</v>
      </c>
    </row>
    <row r="328" spans="1:61" x14ac:dyDescent="0.35">
      <c r="A328" s="2">
        <v>322</v>
      </c>
      <c r="B328" s="2">
        <v>4</v>
      </c>
      <c r="C328" s="2" t="s">
        <v>28</v>
      </c>
      <c r="D328" s="2">
        <v>41</v>
      </c>
      <c r="E328" s="2" t="s">
        <v>326</v>
      </c>
      <c r="F328" s="2">
        <v>2</v>
      </c>
      <c r="G328" s="2">
        <v>1</v>
      </c>
      <c r="H328" s="2">
        <v>1</v>
      </c>
      <c r="I328" s="2">
        <v>175</v>
      </c>
      <c r="J328" s="2">
        <v>58.9</v>
      </c>
      <c r="K328" s="101">
        <v>0</v>
      </c>
      <c r="L328" s="2">
        <v>0</v>
      </c>
      <c r="M328" s="2">
        <v>1</v>
      </c>
      <c r="N328" s="2">
        <v>0</v>
      </c>
      <c r="O328" s="2">
        <v>0</v>
      </c>
      <c r="P328" s="2">
        <v>1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1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101">
        <v>0</v>
      </c>
      <c r="AD328" s="2">
        <v>1</v>
      </c>
      <c r="AE328" s="2">
        <v>5</v>
      </c>
      <c r="AF328" s="2">
        <v>1</v>
      </c>
      <c r="AG328" s="2">
        <v>2</v>
      </c>
      <c r="AH328" s="2">
        <v>1</v>
      </c>
      <c r="AI328" s="2">
        <v>0</v>
      </c>
      <c r="AJ328" s="2">
        <v>0</v>
      </c>
      <c r="AK328" s="2">
        <v>1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1</v>
      </c>
      <c r="BA328" s="2">
        <v>0</v>
      </c>
      <c r="BB328" s="2">
        <v>0</v>
      </c>
      <c r="BC328" s="101">
        <v>0</v>
      </c>
      <c r="BD328" s="2">
        <v>1</v>
      </c>
      <c r="BE328" s="2">
        <v>1</v>
      </c>
      <c r="BF328" s="2">
        <v>1</v>
      </c>
      <c r="BG328" s="2">
        <v>1</v>
      </c>
      <c r="BH328" s="103">
        <v>2</v>
      </c>
      <c r="BI328" s="2">
        <v>99</v>
      </c>
    </row>
    <row r="329" spans="1:61" x14ac:dyDescent="0.35">
      <c r="A329" s="2">
        <v>323</v>
      </c>
      <c r="B329" s="2">
        <v>4</v>
      </c>
      <c r="C329" s="2" t="s">
        <v>28</v>
      </c>
      <c r="D329" s="2">
        <v>41</v>
      </c>
      <c r="E329" s="2" t="s">
        <v>330</v>
      </c>
      <c r="F329" s="2">
        <v>3</v>
      </c>
      <c r="G329" s="2">
        <v>1</v>
      </c>
      <c r="H329" s="2">
        <v>1</v>
      </c>
      <c r="I329" s="2">
        <v>186</v>
      </c>
      <c r="J329" s="2">
        <v>48.2</v>
      </c>
      <c r="K329" s="101">
        <v>0</v>
      </c>
      <c r="L329" s="2">
        <v>1</v>
      </c>
      <c r="M329" s="2">
        <v>0</v>
      </c>
      <c r="N329" s="2">
        <v>0</v>
      </c>
      <c r="O329" s="2">
        <v>0</v>
      </c>
      <c r="P329" s="2">
        <v>1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1</v>
      </c>
      <c r="Z329" s="2">
        <v>0</v>
      </c>
      <c r="AA329" s="2">
        <v>0</v>
      </c>
      <c r="AB329" s="2">
        <v>0</v>
      </c>
      <c r="AC329" s="101">
        <v>0</v>
      </c>
      <c r="AD329" s="2">
        <v>1</v>
      </c>
      <c r="AE329" s="2">
        <v>6</v>
      </c>
      <c r="AF329" s="2">
        <v>2</v>
      </c>
      <c r="AG329" s="2">
        <v>2</v>
      </c>
      <c r="AH329" s="2">
        <v>1</v>
      </c>
      <c r="AI329" s="2">
        <v>0</v>
      </c>
      <c r="AJ329" s="2">
        <v>0</v>
      </c>
      <c r="AK329" s="2">
        <v>1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1</v>
      </c>
      <c r="BB329" s="2">
        <v>0</v>
      </c>
      <c r="BC329" s="101">
        <v>0</v>
      </c>
      <c r="BD329" s="2">
        <v>1</v>
      </c>
      <c r="BE329" s="2">
        <v>1</v>
      </c>
      <c r="BF329" s="2">
        <v>2</v>
      </c>
      <c r="BG329" s="2">
        <v>1</v>
      </c>
      <c r="BH329" s="103">
        <v>3</v>
      </c>
      <c r="BI329" s="2">
        <v>91</v>
      </c>
    </row>
    <row r="330" spans="1:61" x14ac:dyDescent="0.35">
      <c r="A330" s="2">
        <v>324</v>
      </c>
      <c r="B330" s="2">
        <v>4</v>
      </c>
      <c r="C330" s="2" t="s">
        <v>28</v>
      </c>
      <c r="D330" s="2">
        <v>41</v>
      </c>
      <c r="E330" s="2" t="s">
        <v>326</v>
      </c>
      <c r="F330" s="2">
        <v>3</v>
      </c>
      <c r="G330" s="2">
        <v>1</v>
      </c>
      <c r="H330" s="2">
        <v>1</v>
      </c>
      <c r="I330" s="2">
        <v>179</v>
      </c>
      <c r="J330" s="2">
        <v>47.4</v>
      </c>
      <c r="K330" s="101">
        <v>0</v>
      </c>
      <c r="L330" s="2">
        <v>0</v>
      </c>
      <c r="M330" s="2">
        <v>1</v>
      </c>
      <c r="N330" s="2">
        <v>0</v>
      </c>
      <c r="O330" s="2">
        <v>0</v>
      </c>
      <c r="P330" s="2">
        <v>1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1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101">
        <v>0</v>
      </c>
      <c r="AD330" s="2">
        <v>1</v>
      </c>
      <c r="AE330" s="2">
        <v>4</v>
      </c>
      <c r="AF330" s="2">
        <v>1</v>
      </c>
      <c r="AG330" s="2">
        <v>2</v>
      </c>
      <c r="AH330" s="2">
        <v>1</v>
      </c>
      <c r="AI330" s="2">
        <v>0</v>
      </c>
      <c r="AJ330" s="2">
        <v>0</v>
      </c>
      <c r="AK330" s="2">
        <v>1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1</v>
      </c>
      <c r="BA330" s="2">
        <v>0</v>
      </c>
      <c r="BB330" s="2">
        <v>0</v>
      </c>
      <c r="BC330" s="101">
        <v>0</v>
      </c>
      <c r="BD330" s="2">
        <v>1</v>
      </c>
      <c r="BE330" s="2">
        <v>1</v>
      </c>
      <c r="BF330" s="2">
        <v>2</v>
      </c>
      <c r="BG330" s="2">
        <v>1</v>
      </c>
      <c r="BH330" s="103">
        <v>3</v>
      </c>
      <c r="BI330" s="2">
        <v>99</v>
      </c>
    </row>
    <row r="331" spans="1:61" x14ac:dyDescent="0.35">
      <c r="A331" s="2">
        <v>325</v>
      </c>
      <c r="B331" s="2">
        <v>4</v>
      </c>
      <c r="C331" s="2" t="s">
        <v>28</v>
      </c>
      <c r="D331" s="2">
        <v>41</v>
      </c>
      <c r="E331" s="2" t="s">
        <v>326</v>
      </c>
      <c r="F331" s="2">
        <v>3</v>
      </c>
      <c r="G331" s="2">
        <v>1</v>
      </c>
      <c r="H331" s="2">
        <v>1</v>
      </c>
      <c r="I331" s="2">
        <v>179</v>
      </c>
      <c r="J331" s="2">
        <v>47.4</v>
      </c>
      <c r="K331" s="101">
        <v>0</v>
      </c>
      <c r="L331" s="2">
        <v>0</v>
      </c>
      <c r="M331" s="2">
        <v>1</v>
      </c>
      <c r="N331" s="2">
        <v>0</v>
      </c>
      <c r="O331" s="2">
        <v>0</v>
      </c>
      <c r="P331" s="2">
        <v>1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1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101">
        <v>0</v>
      </c>
      <c r="AD331" s="2">
        <v>1</v>
      </c>
      <c r="AE331" s="2">
        <v>5</v>
      </c>
      <c r="AF331" s="2">
        <v>1</v>
      </c>
      <c r="AG331" s="2">
        <v>2</v>
      </c>
      <c r="AH331" s="2">
        <v>1</v>
      </c>
      <c r="AI331" s="2">
        <v>0</v>
      </c>
      <c r="AJ331" s="2">
        <v>0</v>
      </c>
      <c r="AK331" s="2">
        <v>1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1</v>
      </c>
      <c r="BA331" s="2">
        <v>0</v>
      </c>
      <c r="BB331" s="2">
        <v>0</v>
      </c>
      <c r="BC331" s="101">
        <v>0</v>
      </c>
      <c r="BD331" s="2">
        <v>1</v>
      </c>
      <c r="BE331" s="2">
        <v>1</v>
      </c>
      <c r="BF331" s="2">
        <v>2</v>
      </c>
      <c r="BG331" s="2">
        <v>1</v>
      </c>
      <c r="BH331" s="103">
        <v>3</v>
      </c>
      <c r="BI331" s="2">
        <v>99</v>
      </c>
    </row>
    <row r="332" spans="1:61" x14ac:dyDescent="0.35">
      <c r="A332" s="2">
        <v>326</v>
      </c>
      <c r="B332" s="2">
        <v>4</v>
      </c>
      <c r="C332" s="2" t="s">
        <v>28</v>
      </c>
      <c r="D332" s="2">
        <v>41</v>
      </c>
      <c r="E332" s="2" t="s">
        <v>340</v>
      </c>
      <c r="F332" s="2">
        <v>3</v>
      </c>
      <c r="G332" s="2">
        <v>1</v>
      </c>
      <c r="H332" s="2">
        <v>1</v>
      </c>
      <c r="I332" s="2">
        <v>179</v>
      </c>
      <c r="J332" s="2">
        <v>50.6</v>
      </c>
      <c r="K332" s="101">
        <v>0</v>
      </c>
      <c r="L332" s="2">
        <v>0</v>
      </c>
      <c r="M332" s="2">
        <v>1</v>
      </c>
      <c r="N332" s="2">
        <v>0</v>
      </c>
      <c r="O332" s="2">
        <v>0</v>
      </c>
      <c r="P332" s="2">
        <v>1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1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101">
        <v>0</v>
      </c>
      <c r="AD332" s="2">
        <v>1</v>
      </c>
      <c r="AE332" s="2">
        <v>4</v>
      </c>
      <c r="AF332" s="2">
        <v>2</v>
      </c>
      <c r="AG332" s="2">
        <v>2</v>
      </c>
      <c r="AH332" s="2">
        <v>1</v>
      </c>
      <c r="AI332" s="2">
        <v>0</v>
      </c>
      <c r="AJ332" s="2">
        <v>1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1</v>
      </c>
      <c r="BB332" s="2">
        <v>0</v>
      </c>
      <c r="BC332" s="101">
        <v>0</v>
      </c>
      <c r="BD332" s="2">
        <v>1</v>
      </c>
      <c r="BE332" s="2">
        <v>1</v>
      </c>
      <c r="BF332" s="2">
        <v>2</v>
      </c>
      <c r="BG332" s="2">
        <v>1</v>
      </c>
      <c r="BH332" s="103">
        <v>3</v>
      </c>
      <c r="BI332" s="2">
        <v>97</v>
      </c>
    </row>
    <row r="333" spans="1:61" x14ac:dyDescent="0.35">
      <c r="A333" s="2">
        <v>327</v>
      </c>
      <c r="B333" s="2">
        <v>4</v>
      </c>
      <c r="C333" s="2" t="s">
        <v>28</v>
      </c>
      <c r="D333" s="2">
        <v>41</v>
      </c>
      <c r="E333" s="2" t="s">
        <v>326</v>
      </c>
      <c r="F333" s="2">
        <v>3</v>
      </c>
      <c r="G333" s="2">
        <v>1</v>
      </c>
      <c r="H333" s="2">
        <v>1</v>
      </c>
      <c r="I333" s="2">
        <v>186</v>
      </c>
      <c r="J333" s="2">
        <v>72.900000000000006</v>
      </c>
      <c r="K333" s="101">
        <v>0</v>
      </c>
      <c r="L333" s="2">
        <v>1</v>
      </c>
      <c r="M333" s="2">
        <v>0</v>
      </c>
      <c r="N333" s="2">
        <v>0</v>
      </c>
      <c r="O333" s="2">
        <v>0</v>
      </c>
      <c r="P333" s="2">
        <v>1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1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101">
        <v>0</v>
      </c>
      <c r="AD333" s="2">
        <v>1</v>
      </c>
      <c r="AE333" s="2">
        <v>5</v>
      </c>
      <c r="AF333" s="2">
        <v>1</v>
      </c>
      <c r="AG333" s="2">
        <v>2</v>
      </c>
      <c r="AH333" s="2">
        <v>1</v>
      </c>
      <c r="AI333" s="2">
        <v>0</v>
      </c>
      <c r="AJ333" s="2">
        <v>0</v>
      </c>
      <c r="AK333" s="2">
        <v>1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1</v>
      </c>
      <c r="BB333" s="2">
        <v>0</v>
      </c>
      <c r="BC333" s="101">
        <v>0</v>
      </c>
      <c r="BD333" s="2">
        <v>1</v>
      </c>
      <c r="BE333" s="2">
        <v>1</v>
      </c>
      <c r="BF333" s="2">
        <v>1</v>
      </c>
      <c r="BG333" s="2">
        <v>1</v>
      </c>
      <c r="BH333" s="103">
        <v>3</v>
      </c>
      <c r="BI333" s="2">
        <v>94</v>
      </c>
    </row>
    <row r="334" spans="1:61" x14ac:dyDescent="0.35">
      <c r="A334" s="2">
        <v>328</v>
      </c>
      <c r="B334" s="2">
        <v>4</v>
      </c>
      <c r="C334" s="2" t="s">
        <v>28</v>
      </c>
      <c r="D334" s="2">
        <v>41</v>
      </c>
      <c r="E334" s="2" t="s">
        <v>340</v>
      </c>
      <c r="F334" s="2">
        <v>3</v>
      </c>
      <c r="G334" s="2">
        <v>1</v>
      </c>
      <c r="H334" s="2">
        <v>1</v>
      </c>
      <c r="I334" s="2">
        <v>186</v>
      </c>
      <c r="J334" s="2">
        <v>72.900000000000006</v>
      </c>
      <c r="K334" s="101">
        <v>0</v>
      </c>
      <c r="L334" s="2">
        <v>0</v>
      </c>
      <c r="M334" s="2">
        <v>1</v>
      </c>
      <c r="N334" s="2">
        <v>0</v>
      </c>
      <c r="O334" s="2">
        <v>0</v>
      </c>
      <c r="P334" s="2">
        <v>1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1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101">
        <v>0</v>
      </c>
      <c r="AD334" s="2">
        <v>1</v>
      </c>
      <c r="AE334" s="2">
        <v>5</v>
      </c>
      <c r="AF334" s="2">
        <v>1</v>
      </c>
      <c r="AG334" s="2">
        <v>2</v>
      </c>
      <c r="AH334" s="2">
        <v>1</v>
      </c>
      <c r="AI334" s="2">
        <v>0</v>
      </c>
      <c r="AJ334" s="2">
        <v>1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1</v>
      </c>
      <c r="BB334" s="2">
        <v>0</v>
      </c>
      <c r="BC334" s="101">
        <v>0</v>
      </c>
      <c r="BD334" s="2">
        <v>1</v>
      </c>
      <c r="BE334" s="2">
        <v>1</v>
      </c>
      <c r="BF334" s="2">
        <v>1</v>
      </c>
      <c r="BG334" s="2">
        <v>1</v>
      </c>
      <c r="BH334" s="103">
        <v>3</v>
      </c>
      <c r="BI334" s="2">
        <v>91</v>
      </c>
    </row>
    <row r="335" spans="1:61" x14ac:dyDescent="0.35">
      <c r="A335" s="2">
        <v>329</v>
      </c>
      <c r="B335" s="2">
        <v>4</v>
      </c>
      <c r="C335" s="2" t="s">
        <v>28</v>
      </c>
      <c r="D335" s="2">
        <v>41</v>
      </c>
      <c r="E335" s="2" t="s">
        <v>326</v>
      </c>
      <c r="F335" s="2">
        <v>3</v>
      </c>
      <c r="G335" s="2">
        <v>1</v>
      </c>
      <c r="H335" s="2">
        <v>1</v>
      </c>
      <c r="I335" s="2">
        <v>186</v>
      </c>
      <c r="J335" s="2">
        <v>72.900000000000006</v>
      </c>
      <c r="K335" s="101">
        <v>0</v>
      </c>
      <c r="L335" s="2">
        <v>0</v>
      </c>
      <c r="M335" s="2">
        <v>1</v>
      </c>
      <c r="N335" s="2">
        <v>0</v>
      </c>
      <c r="O335" s="2">
        <v>0</v>
      </c>
      <c r="P335" s="2">
        <v>1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1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101">
        <v>0</v>
      </c>
      <c r="AD335" s="2">
        <v>1</v>
      </c>
      <c r="AE335" s="2">
        <v>4</v>
      </c>
      <c r="AF335" s="2">
        <v>1</v>
      </c>
      <c r="AG335" s="2">
        <v>2</v>
      </c>
      <c r="AH335" s="2">
        <v>1</v>
      </c>
      <c r="AI335" s="2">
        <v>0</v>
      </c>
      <c r="AJ335" s="2">
        <v>0</v>
      </c>
      <c r="AK335" s="2">
        <v>1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1</v>
      </c>
      <c r="BA335" s="2">
        <v>0</v>
      </c>
      <c r="BB335" s="2">
        <v>0</v>
      </c>
      <c r="BC335" s="101">
        <v>0</v>
      </c>
      <c r="BD335" s="2">
        <v>1</v>
      </c>
      <c r="BE335" s="2">
        <v>1</v>
      </c>
      <c r="BF335" s="2">
        <v>1</v>
      </c>
      <c r="BG335" s="2">
        <v>1</v>
      </c>
      <c r="BH335" s="103">
        <v>3</v>
      </c>
      <c r="BI335" s="2">
        <v>99</v>
      </c>
    </row>
    <row r="336" spans="1:61" x14ac:dyDescent="0.35">
      <c r="A336" s="2">
        <v>330</v>
      </c>
      <c r="B336" s="2">
        <v>4</v>
      </c>
      <c r="C336" s="2" t="s">
        <v>28</v>
      </c>
      <c r="D336" s="2">
        <v>41</v>
      </c>
      <c r="E336" s="2" t="s">
        <v>332</v>
      </c>
      <c r="F336" s="2">
        <v>2</v>
      </c>
      <c r="G336" s="2">
        <v>1</v>
      </c>
      <c r="H336" s="2">
        <v>1</v>
      </c>
      <c r="I336" s="2">
        <v>175</v>
      </c>
      <c r="J336" s="2">
        <v>57.7</v>
      </c>
      <c r="K336" s="101">
        <v>0</v>
      </c>
      <c r="L336" s="2">
        <v>1</v>
      </c>
      <c r="M336" s="2">
        <v>0</v>
      </c>
      <c r="N336" s="2">
        <v>0</v>
      </c>
      <c r="O336" s="2">
        <v>0</v>
      </c>
      <c r="P336" s="2">
        <v>1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1</v>
      </c>
      <c r="AA336" s="2">
        <v>0</v>
      </c>
      <c r="AB336" s="2">
        <v>0</v>
      </c>
      <c r="AC336" s="101">
        <v>0</v>
      </c>
      <c r="AD336" s="2">
        <v>1</v>
      </c>
      <c r="AE336" s="2">
        <v>5</v>
      </c>
      <c r="AF336" s="2">
        <v>0</v>
      </c>
      <c r="AG336" s="2">
        <v>3</v>
      </c>
      <c r="AH336" s="2">
        <v>0</v>
      </c>
      <c r="AI336" s="2">
        <v>1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1</v>
      </c>
      <c r="AS336" s="2">
        <v>0</v>
      </c>
      <c r="AT336" s="2">
        <v>0</v>
      </c>
      <c r="AU336" s="2">
        <v>1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101">
        <v>0</v>
      </c>
      <c r="BD336" s="2">
        <v>1</v>
      </c>
      <c r="BE336" s="2">
        <v>1</v>
      </c>
      <c r="BF336" s="2">
        <v>1</v>
      </c>
      <c r="BG336" s="2">
        <v>1</v>
      </c>
      <c r="BH336" s="103">
        <v>3</v>
      </c>
      <c r="BI336" s="2">
        <v>91</v>
      </c>
    </row>
    <row r="337" spans="1:61" x14ac:dyDescent="0.35">
      <c r="A337" s="2">
        <v>331</v>
      </c>
      <c r="B337" s="2">
        <v>4</v>
      </c>
      <c r="C337" s="2" t="s">
        <v>28</v>
      </c>
      <c r="D337" s="2">
        <v>41</v>
      </c>
      <c r="E337" s="2" t="s">
        <v>326</v>
      </c>
      <c r="F337" s="2">
        <v>3</v>
      </c>
      <c r="G337" s="2">
        <v>1</v>
      </c>
      <c r="H337" s="2">
        <v>1</v>
      </c>
      <c r="I337" s="2">
        <v>179</v>
      </c>
      <c r="J337" s="2">
        <v>72</v>
      </c>
      <c r="K337" s="101">
        <v>0</v>
      </c>
      <c r="L337" s="2">
        <v>0</v>
      </c>
      <c r="M337" s="2">
        <v>1</v>
      </c>
      <c r="N337" s="2">
        <v>0</v>
      </c>
      <c r="O337" s="2">
        <v>0</v>
      </c>
      <c r="P337" s="2">
        <v>1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1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101">
        <v>0</v>
      </c>
      <c r="AD337" s="2">
        <v>1</v>
      </c>
      <c r="AE337" s="2">
        <v>3</v>
      </c>
      <c r="AF337" s="2">
        <v>1</v>
      </c>
      <c r="AG337" s="2">
        <v>2</v>
      </c>
      <c r="AH337" s="2">
        <v>1</v>
      </c>
      <c r="AI337" s="2">
        <v>0</v>
      </c>
      <c r="AJ337" s="2">
        <v>0</v>
      </c>
      <c r="AK337" s="2">
        <v>1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1</v>
      </c>
      <c r="BA337" s="2">
        <v>0</v>
      </c>
      <c r="BB337" s="2">
        <v>0</v>
      </c>
      <c r="BC337" s="101">
        <v>0</v>
      </c>
      <c r="BD337" s="2">
        <v>1</v>
      </c>
      <c r="BE337" s="2">
        <v>1</v>
      </c>
      <c r="BF337" s="2">
        <v>1</v>
      </c>
      <c r="BG337" s="2">
        <v>1</v>
      </c>
      <c r="BH337" s="103">
        <v>3</v>
      </c>
      <c r="BI337" s="2">
        <v>104</v>
      </c>
    </row>
    <row r="338" spans="1:61" x14ac:dyDescent="0.35">
      <c r="A338" s="2">
        <v>332</v>
      </c>
      <c r="B338" s="2">
        <v>4</v>
      </c>
      <c r="C338" s="2" t="s">
        <v>28</v>
      </c>
      <c r="D338" s="2">
        <v>41</v>
      </c>
      <c r="E338" s="2" t="s">
        <v>326</v>
      </c>
      <c r="F338" s="2">
        <v>3</v>
      </c>
      <c r="G338" s="2">
        <v>1</v>
      </c>
      <c r="H338" s="2">
        <v>1</v>
      </c>
      <c r="I338" s="2">
        <v>179</v>
      </c>
      <c r="J338" s="2">
        <v>72</v>
      </c>
      <c r="K338" s="101">
        <v>0</v>
      </c>
      <c r="L338" s="2">
        <v>0</v>
      </c>
      <c r="M338" s="2">
        <v>1</v>
      </c>
      <c r="N338" s="2">
        <v>0</v>
      </c>
      <c r="O338" s="2">
        <v>0</v>
      </c>
      <c r="P338" s="2">
        <v>1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1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101">
        <v>0</v>
      </c>
      <c r="AD338" s="2">
        <v>1</v>
      </c>
      <c r="AE338" s="2">
        <v>3</v>
      </c>
      <c r="AF338" s="2">
        <v>1</v>
      </c>
      <c r="AG338" s="2">
        <v>2</v>
      </c>
      <c r="AH338" s="2">
        <v>1</v>
      </c>
      <c r="AI338" s="2">
        <v>0</v>
      </c>
      <c r="AJ338" s="2">
        <v>0</v>
      </c>
      <c r="AK338" s="2">
        <v>1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1</v>
      </c>
      <c r="BA338" s="2">
        <v>0</v>
      </c>
      <c r="BB338" s="2">
        <v>0</v>
      </c>
      <c r="BC338" s="101">
        <v>0</v>
      </c>
      <c r="BD338" s="2">
        <v>1</v>
      </c>
      <c r="BE338" s="2">
        <v>1</v>
      </c>
      <c r="BF338" s="2">
        <v>2</v>
      </c>
      <c r="BG338" s="2">
        <v>1</v>
      </c>
      <c r="BH338" s="103">
        <v>3</v>
      </c>
      <c r="BI338" s="2">
        <v>116</v>
      </c>
    </row>
    <row r="339" spans="1:61" x14ac:dyDescent="0.35">
      <c r="A339" s="2">
        <v>333</v>
      </c>
      <c r="B339" s="2">
        <v>4</v>
      </c>
      <c r="C339" s="2" t="s">
        <v>28</v>
      </c>
      <c r="D339" s="2">
        <v>41</v>
      </c>
      <c r="E339" s="2" t="s">
        <v>326</v>
      </c>
      <c r="F339" s="2">
        <v>3</v>
      </c>
      <c r="G339" s="2">
        <v>1</v>
      </c>
      <c r="H339" s="2">
        <v>1</v>
      </c>
      <c r="I339" s="2">
        <v>179</v>
      </c>
      <c r="J339" s="2">
        <v>72</v>
      </c>
      <c r="K339" s="101">
        <v>0</v>
      </c>
      <c r="L339" s="2">
        <v>0</v>
      </c>
      <c r="M339" s="2">
        <v>1</v>
      </c>
      <c r="N339" s="2">
        <v>0</v>
      </c>
      <c r="O339" s="2">
        <v>0</v>
      </c>
      <c r="P339" s="2">
        <v>1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1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101">
        <v>0</v>
      </c>
      <c r="AD339" s="2">
        <v>1</v>
      </c>
      <c r="AE339" s="2">
        <v>2</v>
      </c>
      <c r="AF339" s="2">
        <v>2</v>
      </c>
      <c r="AG339" s="2">
        <v>2</v>
      </c>
      <c r="AH339" s="2">
        <v>1</v>
      </c>
      <c r="AI339" s="2">
        <v>0</v>
      </c>
      <c r="AJ339" s="2">
        <v>0</v>
      </c>
      <c r="AK339" s="2">
        <v>1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1</v>
      </c>
      <c r="BA339" s="2">
        <v>0</v>
      </c>
      <c r="BB339" s="2">
        <v>0</v>
      </c>
      <c r="BC339" s="101">
        <v>0</v>
      </c>
      <c r="BD339" s="2">
        <v>1</v>
      </c>
      <c r="BE339" s="2">
        <v>1</v>
      </c>
      <c r="BF339" s="2">
        <v>2</v>
      </c>
      <c r="BG339" s="2">
        <v>1</v>
      </c>
      <c r="BH339" s="103">
        <v>3</v>
      </c>
      <c r="BI339" s="2">
        <v>121</v>
      </c>
    </row>
    <row r="340" spans="1:61" x14ac:dyDescent="0.35">
      <c r="A340" s="2">
        <v>334</v>
      </c>
      <c r="B340" s="2">
        <v>4</v>
      </c>
      <c r="C340" s="2" t="s">
        <v>28</v>
      </c>
      <c r="D340" s="2">
        <v>41</v>
      </c>
      <c r="E340" s="2" t="s">
        <v>326</v>
      </c>
      <c r="F340" s="2">
        <v>3</v>
      </c>
      <c r="G340" s="2">
        <v>1</v>
      </c>
      <c r="H340" s="2">
        <v>1</v>
      </c>
      <c r="I340" s="2">
        <v>179</v>
      </c>
      <c r="J340" s="2">
        <v>72</v>
      </c>
      <c r="K340" s="101">
        <v>0</v>
      </c>
      <c r="L340" s="2">
        <v>0</v>
      </c>
      <c r="M340" s="2">
        <v>1</v>
      </c>
      <c r="N340" s="2">
        <v>0</v>
      </c>
      <c r="O340" s="2">
        <v>0</v>
      </c>
      <c r="P340" s="2">
        <v>1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1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101">
        <v>0</v>
      </c>
      <c r="AD340" s="2">
        <v>1</v>
      </c>
      <c r="AE340" s="2">
        <v>4</v>
      </c>
      <c r="AF340" s="2">
        <v>2</v>
      </c>
      <c r="AG340" s="2">
        <v>2</v>
      </c>
      <c r="AH340" s="2">
        <v>1</v>
      </c>
      <c r="AI340" s="2">
        <v>0</v>
      </c>
      <c r="AJ340" s="2">
        <v>0</v>
      </c>
      <c r="AK340" s="2">
        <v>1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1</v>
      </c>
      <c r="BA340" s="2">
        <v>0</v>
      </c>
      <c r="BB340" s="2">
        <v>0</v>
      </c>
      <c r="BC340" s="101">
        <v>0</v>
      </c>
      <c r="BD340" s="2">
        <v>1</v>
      </c>
      <c r="BE340" s="2">
        <v>1</v>
      </c>
      <c r="BF340" s="2">
        <v>2</v>
      </c>
      <c r="BG340" s="2">
        <v>1</v>
      </c>
      <c r="BH340" s="103">
        <v>3</v>
      </c>
      <c r="BI340" s="2">
        <v>109</v>
      </c>
    </row>
    <row r="341" spans="1:61" x14ac:dyDescent="0.35">
      <c r="A341" s="2">
        <v>335</v>
      </c>
      <c r="B341" s="2">
        <v>4</v>
      </c>
      <c r="C341" s="2" t="s">
        <v>28</v>
      </c>
      <c r="D341" s="2">
        <v>41</v>
      </c>
      <c r="E341" s="2" t="s">
        <v>326</v>
      </c>
      <c r="F341" s="2">
        <v>3</v>
      </c>
      <c r="G341" s="2">
        <v>1</v>
      </c>
      <c r="H341" s="2">
        <v>1</v>
      </c>
      <c r="I341" s="2">
        <v>179</v>
      </c>
      <c r="J341" s="2">
        <v>72</v>
      </c>
      <c r="K341" s="101">
        <v>0</v>
      </c>
      <c r="L341" s="2">
        <v>0</v>
      </c>
      <c r="M341" s="2">
        <v>1</v>
      </c>
      <c r="N341" s="2">
        <v>0</v>
      </c>
      <c r="O341" s="2">
        <v>0</v>
      </c>
      <c r="P341" s="2">
        <v>1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1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101">
        <v>0</v>
      </c>
      <c r="AD341" s="2">
        <v>1</v>
      </c>
      <c r="AE341" s="2">
        <v>3</v>
      </c>
      <c r="AF341" s="2">
        <v>1</v>
      </c>
      <c r="AG341" s="2">
        <v>2</v>
      </c>
      <c r="AH341" s="2">
        <v>1</v>
      </c>
      <c r="AI341" s="2">
        <v>0</v>
      </c>
      <c r="AJ341" s="2">
        <v>0</v>
      </c>
      <c r="AK341" s="2">
        <v>1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1</v>
      </c>
      <c r="BA341" s="2">
        <v>0</v>
      </c>
      <c r="BB341" s="2">
        <v>0</v>
      </c>
      <c r="BC341" s="101">
        <v>0</v>
      </c>
      <c r="BD341" s="2">
        <v>1</v>
      </c>
      <c r="BE341" s="2">
        <v>1</v>
      </c>
      <c r="BF341" s="2">
        <v>2</v>
      </c>
      <c r="BG341" s="2">
        <v>1</v>
      </c>
      <c r="BH341" s="103">
        <v>2</v>
      </c>
      <c r="BI341" s="2">
        <v>112</v>
      </c>
    </row>
    <row r="342" spans="1:61" x14ac:dyDescent="0.35">
      <c r="A342" s="2">
        <v>336</v>
      </c>
      <c r="B342" s="2">
        <v>4</v>
      </c>
      <c r="C342" s="2" t="s">
        <v>28</v>
      </c>
      <c r="D342" s="2">
        <v>41</v>
      </c>
      <c r="E342" s="2" t="s">
        <v>326</v>
      </c>
      <c r="F342" s="2">
        <v>3</v>
      </c>
      <c r="G342" s="2">
        <v>1</v>
      </c>
      <c r="H342" s="2">
        <v>1</v>
      </c>
      <c r="I342" s="2">
        <v>179</v>
      </c>
      <c r="J342" s="2">
        <v>72</v>
      </c>
      <c r="K342" s="101">
        <v>0</v>
      </c>
      <c r="L342" s="2">
        <v>0</v>
      </c>
      <c r="M342" s="2">
        <v>1</v>
      </c>
      <c r="N342" s="2">
        <v>0</v>
      </c>
      <c r="O342" s="2">
        <v>0</v>
      </c>
      <c r="P342" s="2">
        <v>1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1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101">
        <v>0</v>
      </c>
      <c r="AD342" s="2">
        <v>1</v>
      </c>
      <c r="AE342" s="2">
        <v>5</v>
      </c>
      <c r="AF342" s="2">
        <v>1</v>
      </c>
      <c r="AG342" s="2">
        <v>2</v>
      </c>
      <c r="AH342" s="2">
        <v>1</v>
      </c>
      <c r="AI342" s="2">
        <v>0</v>
      </c>
      <c r="AJ342" s="2">
        <v>0</v>
      </c>
      <c r="AK342" s="2">
        <v>1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1</v>
      </c>
      <c r="BA342" s="2">
        <v>0</v>
      </c>
      <c r="BB342" s="2">
        <v>0</v>
      </c>
      <c r="BC342" s="101">
        <v>0</v>
      </c>
      <c r="BD342" s="2">
        <v>1</v>
      </c>
      <c r="BE342" s="2">
        <v>1</v>
      </c>
      <c r="BF342" s="2">
        <v>2</v>
      </c>
      <c r="BG342" s="2">
        <v>1</v>
      </c>
      <c r="BH342" s="103">
        <v>3</v>
      </c>
      <c r="BI342" s="2">
        <v>102</v>
      </c>
    </row>
    <row r="343" spans="1:61" x14ac:dyDescent="0.35">
      <c r="A343" s="2">
        <v>337</v>
      </c>
      <c r="B343" s="2">
        <v>4</v>
      </c>
      <c r="C343" s="2" t="s">
        <v>28</v>
      </c>
      <c r="D343" s="2">
        <v>41</v>
      </c>
      <c r="E343" s="2" t="s">
        <v>326</v>
      </c>
      <c r="F343" s="2">
        <v>2</v>
      </c>
      <c r="G343" s="2">
        <v>1</v>
      </c>
      <c r="H343" s="2">
        <v>1</v>
      </c>
      <c r="I343" s="2">
        <v>175</v>
      </c>
      <c r="J343" s="2">
        <v>34.9</v>
      </c>
      <c r="K343" s="101">
        <v>0</v>
      </c>
      <c r="L343" s="2">
        <v>0</v>
      </c>
      <c r="M343" s="2">
        <v>1</v>
      </c>
      <c r="N343" s="2">
        <v>0</v>
      </c>
      <c r="O343" s="2">
        <v>0</v>
      </c>
      <c r="P343" s="2">
        <v>1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1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101">
        <v>0</v>
      </c>
      <c r="AD343" s="2">
        <v>1</v>
      </c>
      <c r="AE343" s="2">
        <v>3</v>
      </c>
      <c r="AF343" s="2">
        <v>1</v>
      </c>
      <c r="AG343" s="2">
        <v>2</v>
      </c>
      <c r="AH343" s="2">
        <v>1</v>
      </c>
      <c r="AI343" s="2">
        <v>0</v>
      </c>
      <c r="AJ343" s="2">
        <v>0</v>
      </c>
      <c r="AK343" s="2">
        <v>1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1</v>
      </c>
      <c r="BA343" s="2">
        <v>0</v>
      </c>
      <c r="BB343" s="2">
        <v>0</v>
      </c>
      <c r="BC343" s="101">
        <v>0</v>
      </c>
      <c r="BD343" s="2">
        <v>1</v>
      </c>
      <c r="BE343" s="2">
        <v>1</v>
      </c>
      <c r="BF343" s="2">
        <v>3</v>
      </c>
      <c r="BG343" s="2">
        <v>1</v>
      </c>
      <c r="BH343" s="103">
        <v>3</v>
      </c>
      <c r="BI343" s="2">
        <v>104</v>
      </c>
    </row>
    <row r="344" spans="1:61" x14ac:dyDescent="0.35">
      <c r="A344" s="2">
        <v>338</v>
      </c>
      <c r="B344" s="2">
        <v>4</v>
      </c>
      <c r="C344" s="2" t="s">
        <v>28</v>
      </c>
      <c r="D344" s="2">
        <v>41</v>
      </c>
      <c r="E344" s="2" t="s">
        <v>332</v>
      </c>
      <c r="F344" s="2">
        <v>1</v>
      </c>
      <c r="G344" s="2">
        <v>1</v>
      </c>
      <c r="H344" s="2">
        <v>1</v>
      </c>
      <c r="I344" s="2">
        <v>167</v>
      </c>
      <c r="J344" s="2">
        <v>28.8</v>
      </c>
      <c r="K344" s="101">
        <v>0</v>
      </c>
      <c r="L344" s="2">
        <v>1</v>
      </c>
      <c r="M344" s="2">
        <v>0</v>
      </c>
      <c r="N344" s="2">
        <v>0</v>
      </c>
      <c r="O344" s="2">
        <v>0</v>
      </c>
      <c r="P344" s="2">
        <v>1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1</v>
      </c>
      <c r="AA344" s="2">
        <v>0</v>
      </c>
      <c r="AB344" s="2">
        <v>0</v>
      </c>
      <c r="AC344" s="101">
        <v>0</v>
      </c>
      <c r="AD344" s="2">
        <v>1</v>
      </c>
      <c r="AE344" s="2">
        <v>5</v>
      </c>
      <c r="AF344" s="2">
        <v>1</v>
      </c>
      <c r="AG344" s="2">
        <v>2</v>
      </c>
      <c r="AH344" s="2">
        <v>0</v>
      </c>
      <c r="AI344" s="2">
        <v>1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0</v>
      </c>
      <c r="AR344" s="2">
        <v>1</v>
      </c>
      <c r="AS344" s="2">
        <v>0</v>
      </c>
      <c r="AT344" s="2">
        <v>0</v>
      </c>
      <c r="AU344" s="2">
        <v>1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101">
        <v>0</v>
      </c>
      <c r="BD344" s="2">
        <v>1</v>
      </c>
      <c r="BE344" s="2">
        <v>1</v>
      </c>
      <c r="BF344" s="2">
        <v>2</v>
      </c>
      <c r="BG344" s="2">
        <v>1</v>
      </c>
      <c r="BH344" s="103">
        <v>3</v>
      </c>
      <c r="BI344" s="2">
        <v>101</v>
      </c>
    </row>
    <row r="345" spans="1:61" x14ac:dyDescent="0.35">
      <c r="A345" s="2">
        <v>339</v>
      </c>
      <c r="B345" s="2">
        <v>4</v>
      </c>
      <c r="C345" s="2" t="s">
        <v>28</v>
      </c>
      <c r="D345" s="2">
        <v>41</v>
      </c>
      <c r="E345" s="2" t="s">
        <v>330</v>
      </c>
      <c r="F345" s="2">
        <v>1</v>
      </c>
      <c r="G345" s="2">
        <v>1</v>
      </c>
      <c r="H345" s="2">
        <v>1</v>
      </c>
      <c r="I345" s="2">
        <v>167</v>
      </c>
      <c r="J345" s="2">
        <v>86.5</v>
      </c>
      <c r="K345" s="101">
        <v>0</v>
      </c>
      <c r="L345" s="2">
        <v>1</v>
      </c>
      <c r="M345" s="2">
        <v>0</v>
      </c>
      <c r="N345" s="2">
        <v>0</v>
      </c>
      <c r="O345" s="2">
        <v>0</v>
      </c>
      <c r="P345" s="2">
        <v>1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1</v>
      </c>
      <c r="Z345" s="2">
        <v>0</v>
      </c>
      <c r="AA345" s="2">
        <v>0</v>
      </c>
      <c r="AB345" s="2">
        <v>0</v>
      </c>
      <c r="AC345" s="101">
        <v>0</v>
      </c>
      <c r="AD345" s="2">
        <v>1</v>
      </c>
      <c r="AE345" s="2">
        <v>6</v>
      </c>
      <c r="AF345" s="2">
        <v>1</v>
      </c>
      <c r="AG345" s="2">
        <v>2</v>
      </c>
      <c r="AH345" s="2">
        <v>1</v>
      </c>
      <c r="AI345" s="2">
        <v>0</v>
      </c>
      <c r="AJ345" s="2">
        <v>0</v>
      </c>
      <c r="AK345" s="2">
        <v>1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1</v>
      </c>
      <c r="BB345" s="2">
        <v>0</v>
      </c>
      <c r="BC345" s="101">
        <v>0</v>
      </c>
      <c r="BD345" s="2">
        <v>1</v>
      </c>
      <c r="BE345" s="2">
        <v>1</v>
      </c>
      <c r="BF345" s="2">
        <v>2</v>
      </c>
      <c r="BG345" s="2">
        <v>1</v>
      </c>
      <c r="BH345" s="103">
        <v>3</v>
      </c>
      <c r="BI345" s="2">
        <v>94</v>
      </c>
    </row>
    <row r="346" spans="1:61" x14ac:dyDescent="0.35">
      <c r="A346" s="2">
        <v>340</v>
      </c>
      <c r="B346" s="2">
        <v>4</v>
      </c>
      <c r="C346" s="2" t="s">
        <v>28</v>
      </c>
      <c r="D346" s="2">
        <v>41</v>
      </c>
      <c r="E346" s="2" t="s">
        <v>332</v>
      </c>
      <c r="F346" s="2">
        <v>2</v>
      </c>
      <c r="G346" s="2">
        <v>1</v>
      </c>
      <c r="H346" s="2">
        <v>1</v>
      </c>
      <c r="I346" s="2">
        <v>175</v>
      </c>
      <c r="J346" s="2">
        <v>121.6</v>
      </c>
      <c r="K346" s="101">
        <v>0</v>
      </c>
      <c r="L346" s="2">
        <v>1</v>
      </c>
      <c r="M346" s="2">
        <v>0</v>
      </c>
      <c r="N346" s="2">
        <v>0</v>
      </c>
      <c r="O346" s="2">
        <v>0</v>
      </c>
      <c r="P346" s="2">
        <v>1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1</v>
      </c>
      <c r="AA346" s="2">
        <v>0</v>
      </c>
      <c r="AB346" s="2">
        <v>0</v>
      </c>
      <c r="AC346" s="101">
        <v>0</v>
      </c>
      <c r="AD346" s="2">
        <v>1</v>
      </c>
      <c r="AE346" s="2">
        <v>4</v>
      </c>
      <c r="AF346" s="2">
        <v>2</v>
      </c>
      <c r="AG346" s="2">
        <v>2</v>
      </c>
      <c r="AH346" s="2">
        <v>0</v>
      </c>
      <c r="AI346" s="2">
        <v>1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1</v>
      </c>
      <c r="AS346" s="2">
        <v>0</v>
      </c>
      <c r="AT346" s="2">
        <v>0</v>
      </c>
      <c r="AU346" s="2">
        <v>1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101">
        <v>0</v>
      </c>
      <c r="BD346" s="2">
        <v>1</v>
      </c>
      <c r="BE346" s="2">
        <v>1</v>
      </c>
      <c r="BF346" s="2">
        <v>1</v>
      </c>
      <c r="BG346" s="2">
        <v>1</v>
      </c>
      <c r="BH346" s="103">
        <v>3</v>
      </c>
      <c r="BI346" s="2">
        <v>99</v>
      </c>
    </row>
    <row r="347" spans="1:61" x14ac:dyDescent="0.35">
      <c r="A347" s="2">
        <v>341</v>
      </c>
      <c r="B347" s="2">
        <v>4</v>
      </c>
      <c r="C347" s="2" t="s">
        <v>28</v>
      </c>
      <c r="D347" s="2">
        <v>42</v>
      </c>
      <c r="E347" s="2" t="s">
        <v>326</v>
      </c>
      <c r="F347" s="2">
        <v>3</v>
      </c>
      <c r="G347" s="2">
        <v>1</v>
      </c>
      <c r="H347" s="2">
        <v>1</v>
      </c>
      <c r="I347" s="2">
        <v>186</v>
      </c>
      <c r="J347" s="2">
        <v>143.80000000000001</v>
      </c>
      <c r="K347" s="101">
        <v>0</v>
      </c>
      <c r="L347" s="2">
        <v>0</v>
      </c>
      <c r="M347" s="2">
        <v>1</v>
      </c>
      <c r="N347" s="2">
        <v>0</v>
      </c>
      <c r="O347" s="2">
        <v>0</v>
      </c>
      <c r="P347" s="2">
        <v>1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1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101">
        <v>0</v>
      </c>
      <c r="AD347" s="2">
        <v>1</v>
      </c>
      <c r="AE347" s="2">
        <v>6</v>
      </c>
      <c r="AF347" s="2">
        <v>0</v>
      </c>
      <c r="AG347" s="2">
        <v>2</v>
      </c>
      <c r="AH347" s="2">
        <v>1</v>
      </c>
      <c r="AI347" s="2">
        <v>0</v>
      </c>
      <c r="AJ347" s="2">
        <v>0</v>
      </c>
      <c r="AK347" s="2">
        <v>1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1</v>
      </c>
      <c r="BA347" s="2">
        <v>0</v>
      </c>
      <c r="BB347" s="2">
        <v>0</v>
      </c>
      <c r="BC347" s="101">
        <v>0</v>
      </c>
      <c r="BD347" s="2">
        <v>1</v>
      </c>
      <c r="BE347" s="2">
        <v>1</v>
      </c>
      <c r="BF347" s="2">
        <v>2</v>
      </c>
      <c r="BG347" s="2">
        <v>1</v>
      </c>
      <c r="BH347" s="103">
        <v>2</v>
      </c>
      <c r="BI347" s="2">
        <v>97</v>
      </c>
    </row>
    <row r="348" spans="1:61" x14ac:dyDescent="0.35">
      <c r="A348" s="2">
        <v>342</v>
      </c>
      <c r="B348" s="2">
        <v>4</v>
      </c>
      <c r="C348" s="2" t="s">
        <v>28</v>
      </c>
      <c r="D348" s="2">
        <v>42</v>
      </c>
      <c r="E348" s="2" t="s">
        <v>330</v>
      </c>
      <c r="F348" s="2">
        <v>3</v>
      </c>
      <c r="G348" s="2">
        <v>1</v>
      </c>
      <c r="H348" s="2">
        <v>1</v>
      </c>
      <c r="I348" s="2">
        <v>186</v>
      </c>
      <c r="J348" s="2">
        <v>55.4</v>
      </c>
      <c r="K348" s="101">
        <v>0</v>
      </c>
      <c r="L348" s="2">
        <v>1</v>
      </c>
      <c r="M348" s="2">
        <v>0</v>
      </c>
      <c r="N348" s="2">
        <v>0</v>
      </c>
      <c r="O348" s="2">
        <v>0</v>
      </c>
      <c r="P348" s="2">
        <v>1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1</v>
      </c>
      <c r="Z348" s="2">
        <v>0</v>
      </c>
      <c r="AA348" s="2">
        <v>0</v>
      </c>
      <c r="AB348" s="2">
        <v>0</v>
      </c>
      <c r="AC348" s="101">
        <v>0</v>
      </c>
      <c r="AD348" s="2">
        <v>1</v>
      </c>
      <c r="AE348" s="2">
        <v>3</v>
      </c>
      <c r="AF348" s="2">
        <v>2</v>
      </c>
      <c r="AG348" s="2">
        <v>2</v>
      </c>
      <c r="AH348" s="2">
        <v>1</v>
      </c>
      <c r="AI348" s="2">
        <v>0</v>
      </c>
      <c r="AJ348" s="2">
        <v>0</v>
      </c>
      <c r="AK348" s="2">
        <v>1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1</v>
      </c>
      <c r="BB348" s="2">
        <v>0</v>
      </c>
      <c r="BC348" s="101">
        <v>0</v>
      </c>
      <c r="BD348" s="2">
        <v>1</v>
      </c>
      <c r="BE348" s="2">
        <v>1</v>
      </c>
      <c r="BF348" s="2">
        <v>4</v>
      </c>
      <c r="BG348" s="2">
        <v>1</v>
      </c>
      <c r="BH348" s="103">
        <v>2</v>
      </c>
      <c r="BI348" s="2">
        <v>101</v>
      </c>
    </row>
    <row r="349" spans="1:61" x14ac:dyDescent="0.35">
      <c r="A349" s="2">
        <v>343</v>
      </c>
      <c r="B349" s="2">
        <v>4</v>
      </c>
      <c r="C349" s="2" t="s">
        <v>28</v>
      </c>
      <c r="D349" s="2">
        <v>42</v>
      </c>
      <c r="E349" s="2" t="s">
        <v>342</v>
      </c>
      <c r="F349" s="2">
        <v>3</v>
      </c>
      <c r="G349" s="2">
        <v>0</v>
      </c>
      <c r="H349" s="2">
        <v>0</v>
      </c>
      <c r="I349" s="2">
        <v>186</v>
      </c>
      <c r="J349" s="2">
        <v>21.2</v>
      </c>
      <c r="K349" s="101">
        <v>0</v>
      </c>
      <c r="L349" s="2">
        <v>0</v>
      </c>
      <c r="M349" s="2">
        <v>1</v>
      </c>
      <c r="N349" s="2">
        <v>0</v>
      </c>
      <c r="O349" s="2">
        <v>0</v>
      </c>
      <c r="P349" s="2">
        <v>1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1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101">
        <v>0</v>
      </c>
      <c r="AD349" s="2">
        <v>1</v>
      </c>
      <c r="AE349" s="2">
        <v>2</v>
      </c>
      <c r="AF349" s="2">
        <v>3</v>
      </c>
      <c r="AG349" s="2">
        <v>2</v>
      </c>
      <c r="AH349" s="2">
        <v>1</v>
      </c>
      <c r="AI349" s="2">
        <v>0</v>
      </c>
      <c r="AJ349" s="2">
        <v>0</v>
      </c>
      <c r="AK349" s="2">
        <v>1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1</v>
      </c>
      <c r="BA349" s="2">
        <v>0</v>
      </c>
      <c r="BB349" s="2">
        <v>0</v>
      </c>
      <c r="BC349" s="101">
        <v>0</v>
      </c>
      <c r="BD349" s="2">
        <v>1</v>
      </c>
      <c r="BE349" s="2">
        <v>2</v>
      </c>
      <c r="BF349" s="2">
        <v>1</v>
      </c>
      <c r="BG349" s="2">
        <v>0</v>
      </c>
      <c r="BH349" s="103">
        <v>1</v>
      </c>
      <c r="BI349" s="2">
        <v>108</v>
      </c>
    </row>
    <row r="350" spans="1:61" x14ac:dyDescent="0.35">
      <c r="A350" s="2">
        <v>344</v>
      </c>
      <c r="B350" s="2">
        <v>4</v>
      </c>
      <c r="C350" s="2" t="s">
        <v>28</v>
      </c>
      <c r="D350" s="2">
        <v>42</v>
      </c>
      <c r="E350" s="2" t="s">
        <v>330</v>
      </c>
      <c r="F350" s="2">
        <v>1</v>
      </c>
      <c r="G350" s="2">
        <v>1</v>
      </c>
      <c r="H350" s="2">
        <v>1</v>
      </c>
      <c r="I350" s="2">
        <v>185</v>
      </c>
      <c r="J350" s="2">
        <v>24.1</v>
      </c>
      <c r="K350" s="101">
        <v>0</v>
      </c>
      <c r="L350" s="2">
        <v>1</v>
      </c>
      <c r="M350" s="2">
        <v>0</v>
      </c>
      <c r="N350" s="2">
        <v>0</v>
      </c>
      <c r="O350" s="2">
        <v>0</v>
      </c>
      <c r="P350" s="2">
        <v>1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1</v>
      </c>
      <c r="Z350" s="2">
        <v>0</v>
      </c>
      <c r="AA350" s="2">
        <v>0</v>
      </c>
      <c r="AB350" s="2">
        <v>0</v>
      </c>
      <c r="AC350" s="101">
        <v>0</v>
      </c>
      <c r="AD350" s="2">
        <v>1</v>
      </c>
      <c r="AE350" s="2">
        <v>3</v>
      </c>
      <c r="AF350" s="2">
        <v>2</v>
      </c>
      <c r="AG350" s="2">
        <v>2</v>
      </c>
      <c r="AH350" s="2">
        <v>1</v>
      </c>
      <c r="AI350" s="2">
        <v>0</v>
      </c>
      <c r="AJ350" s="2">
        <v>0</v>
      </c>
      <c r="AK350" s="2">
        <v>1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1</v>
      </c>
      <c r="BB350" s="2">
        <v>0</v>
      </c>
      <c r="BC350" s="101">
        <v>0</v>
      </c>
      <c r="BD350" s="2">
        <v>1</v>
      </c>
      <c r="BE350" s="2">
        <v>1</v>
      </c>
      <c r="BF350" s="2">
        <v>1</v>
      </c>
      <c r="BG350" s="2">
        <v>1</v>
      </c>
      <c r="BH350" s="103">
        <v>3</v>
      </c>
      <c r="BI350" s="2">
        <v>94</v>
      </c>
    </row>
    <row r="351" spans="1:61" x14ac:dyDescent="0.35">
      <c r="A351" s="2">
        <v>345</v>
      </c>
      <c r="B351" s="2">
        <v>4</v>
      </c>
      <c r="C351" s="2" t="s">
        <v>28</v>
      </c>
      <c r="D351" s="2">
        <v>42</v>
      </c>
      <c r="E351" s="2" t="s">
        <v>330</v>
      </c>
      <c r="F351" s="2">
        <v>1</v>
      </c>
      <c r="G351" s="2">
        <v>1</v>
      </c>
      <c r="H351" s="2">
        <v>1</v>
      </c>
      <c r="I351" s="2">
        <v>167</v>
      </c>
      <c r="J351" s="2">
        <v>44.5</v>
      </c>
      <c r="K351" s="101">
        <v>0</v>
      </c>
      <c r="L351" s="2">
        <v>1</v>
      </c>
      <c r="M351" s="2">
        <v>0</v>
      </c>
      <c r="N351" s="2">
        <v>0</v>
      </c>
      <c r="O351" s="2">
        <v>0</v>
      </c>
      <c r="P351" s="2">
        <v>1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1</v>
      </c>
      <c r="AA351" s="2">
        <v>0</v>
      </c>
      <c r="AB351" s="2">
        <v>0</v>
      </c>
      <c r="AC351" s="101">
        <v>0</v>
      </c>
      <c r="AD351" s="2">
        <v>1</v>
      </c>
      <c r="AE351" s="2">
        <v>3</v>
      </c>
      <c r="AF351" s="2">
        <v>0</v>
      </c>
      <c r="AG351" s="2">
        <v>2</v>
      </c>
      <c r="AH351" s="2">
        <v>1</v>
      </c>
      <c r="AI351" s="2">
        <v>0</v>
      </c>
      <c r="AJ351" s="2">
        <v>0</v>
      </c>
      <c r="AK351" s="2">
        <v>1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1</v>
      </c>
      <c r="BB351" s="2">
        <v>0</v>
      </c>
      <c r="BC351" s="101">
        <v>0</v>
      </c>
      <c r="BD351" s="2">
        <v>1</v>
      </c>
      <c r="BE351" s="2">
        <v>1</v>
      </c>
      <c r="BF351" s="2">
        <v>2</v>
      </c>
      <c r="BG351" s="2">
        <v>1</v>
      </c>
      <c r="BH351" s="103">
        <v>3</v>
      </c>
      <c r="BI351" s="2">
        <v>115</v>
      </c>
    </row>
    <row r="352" spans="1:61" x14ac:dyDescent="0.35">
      <c r="A352" s="2">
        <v>346</v>
      </c>
      <c r="B352" s="2">
        <v>4</v>
      </c>
      <c r="C352" s="2" t="s">
        <v>28</v>
      </c>
      <c r="D352" s="2">
        <v>42</v>
      </c>
      <c r="E352" s="2" t="s">
        <v>342</v>
      </c>
      <c r="F352" s="2">
        <v>3</v>
      </c>
      <c r="G352" s="2">
        <v>0</v>
      </c>
      <c r="H352" s="2">
        <v>0</v>
      </c>
      <c r="I352" s="2">
        <v>175</v>
      </c>
      <c r="J352" s="2">
        <v>30.3</v>
      </c>
      <c r="K352" s="101">
        <v>0</v>
      </c>
      <c r="L352" s="2">
        <v>1</v>
      </c>
      <c r="M352" s="2">
        <v>0</v>
      </c>
      <c r="N352" s="2">
        <v>0</v>
      </c>
      <c r="O352" s="2">
        <v>0</v>
      </c>
      <c r="P352" s="2">
        <v>1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1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101">
        <v>0</v>
      </c>
      <c r="AD352" s="2">
        <v>1</v>
      </c>
      <c r="AE352" s="2">
        <v>2</v>
      </c>
      <c r="AF352" s="2">
        <v>2</v>
      </c>
      <c r="AG352" s="2">
        <v>2</v>
      </c>
      <c r="AH352" s="2">
        <v>1</v>
      </c>
      <c r="AI352" s="2">
        <v>0</v>
      </c>
      <c r="AJ352" s="2">
        <v>0</v>
      </c>
      <c r="AK352" s="2">
        <v>1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1</v>
      </c>
      <c r="BA352" s="2">
        <v>0</v>
      </c>
      <c r="BB352" s="2">
        <v>0</v>
      </c>
      <c r="BC352" s="101">
        <v>0</v>
      </c>
      <c r="BD352" s="2">
        <v>1</v>
      </c>
      <c r="BE352" s="2">
        <v>2</v>
      </c>
      <c r="BF352" s="2">
        <v>1</v>
      </c>
      <c r="BG352" s="2">
        <v>0</v>
      </c>
      <c r="BH352" s="103">
        <v>1</v>
      </c>
      <c r="BI352" s="2">
        <v>103</v>
      </c>
    </row>
    <row r="353" spans="1:61" x14ac:dyDescent="0.35">
      <c r="A353" s="2">
        <v>347</v>
      </c>
      <c r="B353" s="2">
        <v>4</v>
      </c>
      <c r="C353" s="2" t="s">
        <v>28</v>
      </c>
      <c r="D353" s="2">
        <v>42</v>
      </c>
      <c r="E353" s="2" t="s">
        <v>330</v>
      </c>
      <c r="F353" s="2">
        <v>3</v>
      </c>
      <c r="G353" s="2">
        <v>1</v>
      </c>
      <c r="H353" s="2">
        <v>1</v>
      </c>
      <c r="I353" s="2">
        <v>186</v>
      </c>
      <c r="J353" s="2">
        <v>103.5</v>
      </c>
      <c r="K353" s="101">
        <v>0</v>
      </c>
      <c r="L353" s="2">
        <v>1</v>
      </c>
      <c r="M353" s="2">
        <v>0</v>
      </c>
      <c r="N353" s="2">
        <v>0</v>
      </c>
      <c r="O353" s="2">
        <v>0</v>
      </c>
      <c r="P353" s="2">
        <v>1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1</v>
      </c>
      <c r="Z353" s="2">
        <v>0</v>
      </c>
      <c r="AA353" s="2">
        <v>0</v>
      </c>
      <c r="AB353" s="2">
        <v>0</v>
      </c>
      <c r="AC353" s="101">
        <v>0</v>
      </c>
      <c r="AD353" s="2">
        <v>1</v>
      </c>
      <c r="AE353" s="2">
        <v>5</v>
      </c>
      <c r="AF353" s="2">
        <v>1</v>
      </c>
      <c r="AG353" s="2">
        <v>2</v>
      </c>
      <c r="AH353" s="2">
        <v>1</v>
      </c>
      <c r="AI353" s="2">
        <v>0</v>
      </c>
      <c r="AJ353" s="2">
        <v>0</v>
      </c>
      <c r="AK353" s="2">
        <v>1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1</v>
      </c>
      <c r="BB353" s="2">
        <v>0</v>
      </c>
      <c r="BC353" s="101">
        <v>0</v>
      </c>
      <c r="BD353" s="2">
        <v>1</v>
      </c>
      <c r="BE353" s="2">
        <v>1</v>
      </c>
      <c r="BF353" s="2">
        <v>2</v>
      </c>
      <c r="BG353" s="2">
        <v>1</v>
      </c>
      <c r="BH353" s="103">
        <v>3</v>
      </c>
      <c r="BI353" s="2">
        <v>107</v>
      </c>
    </row>
    <row r="354" spans="1:61" x14ac:dyDescent="0.35">
      <c r="A354" s="2">
        <v>348</v>
      </c>
      <c r="B354" s="2">
        <v>4</v>
      </c>
      <c r="C354" s="2" t="s">
        <v>28</v>
      </c>
      <c r="D354" s="2">
        <v>42</v>
      </c>
      <c r="E354" s="2" t="s">
        <v>326</v>
      </c>
      <c r="F354" s="2">
        <v>4</v>
      </c>
      <c r="G354" s="2">
        <v>1</v>
      </c>
      <c r="H354" s="2">
        <v>1</v>
      </c>
      <c r="I354" s="2">
        <v>186</v>
      </c>
      <c r="J354" s="2">
        <v>45.2</v>
      </c>
      <c r="K354" s="101">
        <v>0</v>
      </c>
      <c r="L354" s="2">
        <v>1</v>
      </c>
      <c r="M354" s="2">
        <v>0</v>
      </c>
      <c r="N354" s="2">
        <v>0</v>
      </c>
      <c r="O354" s="2">
        <v>0</v>
      </c>
      <c r="P354" s="2">
        <v>1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1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101">
        <v>0</v>
      </c>
      <c r="AD354" s="2">
        <v>1</v>
      </c>
      <c r="AE354" s="2">
        <v>3</v>
      </c>
      <c r="AF354" s="2">
        <v>2</v>
      </c>
      <c r="AG354" s="2">
        <v>2</v>
      </c>
      <c r="AH354" s="2">
        <v>1</v>
      </c>
      <c r="AI354" s="2">
        <v>0</v>
      </c>
      <c r="AJ354" s="2">
        <v>0</v>
      </c>
      <c r="AK354" s="2">
        <v>1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1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101">
        <v>0</v>
      </c>
      <c r="BD354" s="2">
        <v>1</v>
      </c>
      <c r="BE354" s="2">
        <v>1</v>
      </c>
      <c r="BF354" s="2">
        <v>2</v>
      </c>
      <c r="BG354" s="2">
        <v>1</v>
      </c>
      <c r="BH354" s="103">
        <v>2</v>
      </c>
      <c r="BI354" s="2">
        <v>105</v>
      </c>
    </row>
    <row r="355" spans="1:61" x14ac:dyDescent="0.35">
      <c r="A355" s="2">
        <v>349</v>
      </c>
      <c r="B355" s="2">
        <v>4</v>
      </c>
      <c r="C355" s="2" t="s">
        <v>28</v>
      </c>
      <c r="D355" s="2">
        <v>42</v>
      </c>
      <c r="E355" s="2" t="s">
        <v>351</v>
      </c>
      <c r="F355" s="2">
        <v>4</v>
      </c>
      <c r="G355" s="2">
        <v>1</v>
      </c>
      <c r="H355" s="2">
        <v>1</v>
      </c>
      <c r="I355" s="2">
        <v>179</v>
      </c>
      <c r="J355" s="2">
        <v>19.399999999999999</v>
      </c>
      <c r="K355" s="101">
        <v>0</v>
      </c>
      <c r="L355" s="2">
        <v>1</v>
      </c>
      <c r="M355" s="2">
        <v>0</v>
      </c>
      <c r="N355" s="2">
        <v>0</v>
      </c>
      <c r="O355" s="2">
        <v>0</v>
      </c>
      <c r="P355" s="2">
        <v>1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1</v>
      </c>
      <c r="AA355" s="2">
        <v>0</v>
      </c>
      <c r="AB355" s="2">
        <v>0</v>
      </c>
      <c r="AC355" s="101">
        <v>0</v>
      </c>
      <c r="AD355" s="2">
        <v>1</v>
      </c>
      <c r="AE355" s="2">
        <v>1</v>
      </c>
      <c r="AF355" s="2">
        <v>2</v>
      </c>
      <c r="AG355" s="2">
        <v>2</v>
      </c>
      <c r="AH355" s="2">
        <v>1</v>
      </c>
      <c r="AI355" s="2">
        <v>0</v>
      </c>
      <c r="AJ355" s="2">
        <v>1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1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101">
        <v>0</v>
      </c>
      <c r="BD355" s="2">
        <v>1</v>
      </c>
      <c r="BE355" s="2">
        <v>1</v>
      </c>
      <c r="BF355" s="2">
        <v>1</v>
      </c>
      <c r="BG355" s="2">
        <v>1</v>
      </c>
      <c r="BH355" s="103">
        <v>2</v>
      </c>
      <c r="BI355" s="2">
        <v>116</v>
      </c>
    </row>
    <row r="356" spans="1:61" x14ac:dyDescent="0.35">
      <c r="A356" s="2">
        <v>350</v>
      </c>
      <c r="B356" s="2">
        <v>4</v>
      </c>
      <c r="C356" s="2" t="s">
        <v>28</v>
      </c>
      <c r="D356" s="2">
        <v>42</v>
      </c>
      <c r="E356" s="2" t="s">
        <v>330</v>
      </c>
      <c r="F356" s="2">
        <v>3</v>
      </c>
      <c r="G356" s="2">
        <v>1</v>
      </c>
      <c r="H356" s="2">
        <v>1</v>
      </c>
      <c r="I356" s="2">
        <v>175</v>
      </c>
      <c r="J356" s="2">
        <v>29.6</v>
      </c>
      <c r="K356" s="101">
        <v>0</v>
      </c>
      <c r="L356" s="2">
        <v>1</v>
      </c>
      <c r="M356" s="2">
        <v>0</v>
      </c>
      <c r="N356" s="2">
        <v>0</v>
      </c>
      <c r="O356" s="2">
        <v>0</v>
      </c>
      <c r="P356" s="2">
        <v>1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1</v>
      </c>
      <c r="Z356" s="2">
        <v>0</v>
      </c>
      <c r="AA356" s="2">
        <v>0</v>
      </c>
      <c r="AB356" s="2">
        <v>0</v>
      </c>
      <c r="AC356" s="101">
        <v>0</v>
      </c>
      <c r="AD356" s="2">
        <v>1</v>
      </c>
      <c r="AE356" s="2">
        <v>3</v>
      </c>
      <c r="AF356" s="2">
        <v>3</v>
      </c>
      <c r="AG356" s="2">
        <v>2</v>
      </c>
      <c r="AH356" s="2">
        <v>1</v>
      </c>
      <c r="AI356" s="2">
        <v>0</v>
      </c>
      <c r="AJ356" s="2">
        <v>0</v>
      </c>
      <c r="AK356" s="2">
        <v>1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1</v>
      </c>
      <c r="BB356" s="2">
        <v>0</v>
      </c>
      <c r="BC356" s="101">
        <v>0</v>
      </c>
      <c r="BD356" s="2">
        <v>1</v>
      </c>
      <c r="BE356" s="2">
        <v>1</v>
      </c>
      <c r="BF356" s="2">
        <v>3</v>
      </c>
      <c r="BG356" s="2">
        <v>1</v>
      </c>
      <c r="BH356" s="103">
        <v>3</v>
      </c>
      <c r="BI356" s="2">
        <v>109</v>
      </c>
    </row>
    <row r="357" spans="1:61" x14ac:dyDescent="0.35">
      <c r="A357" s="2">
        <v>351</v>
      </c>
      <c r="B357" s="2">
        <v>4</v>
      </c>
      <c r="C357" s="2" t="s">
        <v>28</v>
      </c>
      <c r="D357" s="2">
        <v>42</v>
      </c>
      <c r="E357" s="2" t="s">
        <v>326</v>
      </c>
      <c r="F357" s="2">
        <v>3</v>
      </c>
      <c r="G357" s="2">
        <v>1</v>
      </c>
      <c r="H357" s="2">
        <v>1</v>
      </c>
      <c r="I357" s="2">
        <v>186</v>
      </c>
      <c r="J357" s="2">
        <v>98.8</v>
      </c>
      <c r="K357" s="101">
        <v>0</v>
      </c>
      <c r="L357" s="2">
        <v>0</v>
      </c>
      <c r="M357" s="2">
        <v>1</v>
      </c>
      <c r="N357" s="2">
        <v>0</v>
      </c>
      <c r="O357" s="2">
        <v>0</v>
      </c>
      <c r="P357" s="2">
        <v>1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1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101">
        <v>0</v>
      </c>
      <c r="AD357" s="2">
        <v>1</v>
      </c>
      <c r="AE357" s="2">
        <v>5</v>
      </c>
      <c r="AF357" s="2">
        <v>1</v>
      </c>
      <c r="AG357" s="2">
        <v>2</v>
      </c>
      <c r="AH357" s="2">
        <v>1</v>
      </c>
      <c r="AI357" s="2">
        <v>0</v>
      </c>
      <c r="AJ357" s="2">
        <v>0</v>
      </c>
      <c r="AK357" s="2">
        <v>1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1</v>
      </c>
      <c r="BA357" s="2">
        <v>0</v>
      </c>
      <c r="BB357" s="2">
        <v>0</v>
      </c>
      <c r="BC357" s="101">
        <v>0</v>
      </c>
      <c r="BD357" s="2">
        <v>1</v>
      </c>
      <c r="BE357" s="2">
        <v>1</v>
      </c>
      <c r="BF357" s="2">
        <v>2</v>
      </c>
      <c r="BG357" s="2">
        <v>1</v>
      </c>
      <c r="BH357" s="103">
        <v>2</v>
      </c>
      <c r="BI357" s="2">
        <v>101</v>
      </c>
    </row>
    <row r="358" spans="1:61" x14ac:dyDescent="0.35">
      <c r="A358" s="2">
        <v>352</v>
      </c>
      <c r="B358" s="2">
        <v>4</v>
      </c>
      <c r="C358" s="2" t="s">
        <v>28</v>
      </c>
      <c r="D358" s="2">
        <v>42</v>
      </c>
      <c r="E358" s="2" t="s">
        <v>326</v>
      </c>
      <c r="F358" s="2">
        <v>2</v>
      </c>
      <c r="G358" s="2">
        <v>1</v>
      </c>
      <c r="H358" s="2">
        <v>1</v>
      </c>
      <c r="I358" s="2">
        <v>175</v>
      </c>
      <c r="J358" s="2">
        <v>56</v>
      </c>
      <c r="K358" s="101">
        <v>0</v>
      </c>
      <c r="L358" s="2">
        <v>0</v>
      </c>
      <c r="M358" s="2">
        <v>1</v>
      </c>
      <c r="N358" s="2">
        <v>0</v>
      </c>
      <c r="O358" s="2">
        <v>0</v>
      </c>
      <c r="P358" s="2">
        <v>1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1</v>
      </c>
      <c r="Z358" s="2">
        <v>0</v>
      </c>
      <c r="AA358" s="2">
        <v>0</v>
      </c>
      <c r="AB358" s="2">
        <v>0</v>
      </c>
      <c r="AC358" s="101">
        <v>0</v>
      </c>
      <c r="AD358" s="2">
        <v>1</v>
      </c>
      <c r="AE358" s="2">
        <v>5</v>
      </c>
      <c r="AF358" s="2">
        <v>1</v>
      </c>
      <c r="AG358" s="2">
        <v>2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101">
        <v>0</v>
      </c>
      <c r="BD358" s="2">
        <v>0</v>
      </c>
      <c r="BE358" s="2">
        <v>1</v>
      </c>
      <c r="BF358" s="2">
        <v>1</v>
      </c>
      <c r="BG358" s="2">
        <v>1</v>
      </c>
      <c r="BH358" s="103">
        <v>2</v>
      </c>
      <c r="BI358" s="2">
        <v>91</v>
      </c>
    </row>
    <row r="359" spans="1:61" x14ac:dyDescent="0.35">
      <c r="A359" s="2">
        <v>353</v>
      </c>
      <c r="B359" s="2">
        <v>4</v>
      </c>
      <c r="C359" s="2" t="s">
        <v>28</v>
      </c>
      <c r="D359" s="2">
        <v>42</v>
      </c>
      <c r="E359" s="2" t="s">
        <v>330</v>
      </c>
      <c r="F359" s="2">
        <v>1</v>
      </c>
      <c r="G359" s="2">
        <v>1</v>
      </c>
      <c r="H359" s="2">
        <v>1</v>
      </c>
      <c r="I359" s="2">
        <v>167</v>
      </c>
      <c r="J359" s="2">
        <v>9.6</v>
      </c>
      <c r="K359" s="101">
        <v>0</v>
      </c>
      <c r="L359" s="2">
        <v>1</v>
      </c>
      <c r="M359" s="2">
        <v>0</v>
      </c>
      <c r="N359" s="2">
        <v>0</v>
      </c>
      <c r="O359" s="2">
        <v>0</v>
      </c>
      <c r="P359" s="2">
        <v>1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1</v>
      </c>
      <c r="Z359" s="2">
        <v>0</v>
      </c>
      <c r="AA359" s="2">
        <v>0</v>
      </c>
      <c r="AB359" s="2">
        <v>0</v>
      </c>
      <c r="AC359" s="101">
        <v>0</v>
      </c>
      <c r="AD359" s="2">
        <v>1</v>
      </c>
      <c r="AE359" s="2">
        <v>3</v>
      </c>
      <c r="AF359" s="2">
        <v>2</v>
      </c>
      <c r="AG359" s="2">
        <v>2</v>
      </c>
      <c r="AH359" s="2">
        <v>1</v>
      </c>
      <c r="AI359" s="2">
        <v>0</v>
      </c>
      <c r="AJ359" s="2">
        <v>0</v>
      </c>
      <c r="AK359" s="2">
        <v>1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1</v>
      </c>
      <c r="BB359" s="2">
        <v>0</v>
      </c>
      <c r="BC359" s="101">
        <v>0</v>
      </c>
      <c r="BD359" s="2">
        <v>1</v>
      </c>
      <c r="BE359" s="2">
        <v>1</v>
      </c>
      <c r="BF359" s="2">
        <v>1</v>
      </c>
      <c r="BG359" s="2">
        <v>1</v>
      </c>
      <c r="BH359" s="103">
        <v>2</v>
      </c>
      <c r="BI359" s="2">
        <v>102</v>
      </c>
    </row>
    <row r="360" spans="1:61" x14ac:dyDescent="0.35">
      <c r="A360" s="2">
        <v>354</v>
      </c>
      <c r="B360" s="2">
        <v>4</v>
      </c>
      <c r="C360" s="2" t="s">
        <v>28</v>
      </c>
      <c r="D360" s="2">
        <v>42</v>
      </c>
      <c r="E360" s="2" t="s">
        <v>330</v>
      </c>
      <c r="F360" s="2">
        <v>3</v>
      </c>
      <c r="G360" s="2">
        <v>1</v>
      </c>
      <c r="H360" s="2">
        <v>1</v>
      </c>
      <c r="I360" s="2">
        <v>175</v>
      </c>
      <c r="J360" s="2">
        <v>33.4</v>
      </c>
      <c r="K360" s="101">
        <v>0</v>
      </c>
      <c r="L360" s="2">
        <v>1</v>
      </c>
      <c r="M360" s="2">
        <v>0</v>
      </c>
      <c r="N360" s="2">
        <v>0</v>
      </c>
      <c r="O360" s="2">
        <v>0</v>
      </c>
      <c r="P360" s="2">
        <v>1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1</v>
      </c>
      <c r="Z360" s="2">
        <v>0</v>
      </c>
      <c r="AA360" s="2">
        <v>0</v>
      </c>
      <c r="AB360" s="2">
        <v>0</v>
      </c>
      <c r="AC360" s="101">
        <v>0</v>
      </c>
      <c r="AD360" s="2">
        <v>1</v>
      </c>
      <c r="AE360" s="2">
        <v>4</v>
      </c>
      <c r="AF360" s="2">
        <v>2</v>
      </c>
      <c r="AG360" s="2">
        <v>2</v>
      </c>
      <c r="AH360" s="2">
        <v>1</v>
      </c>
      <c r="AI360" s="2">
        <v>0</v>
      </c>
      <c r="AJ360" s="2">
        <v>0</v>
      </c>
      <c r="AK360" s="2">
        <v>1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1</v>
      </c>
      <c r="BB360" s="2">
        <v>0</v>
      </c>
      <c r="BC360" s="101">
        <v>0</v>
      </c>
      <c r="BD360" s="2">
        <v>1</v>
      </c>
      <c r="BE360" s="2">
        <v>1</v>
      </c>
      <c r="BF360" s="2">
        <v>1</v>
      </c>
      <c r="BG360" s="2">
        <v>1</v>
      </c>
      <c r="BH360" s="103">
        <v>3</v>
      </c>
      <c r="BI360" s="2">
        <v>96</v>
      </c>
    </row>
    <row r="361" spans="1:61" x14ac:dyDescent="0.35">
      <c r="A361" s="2">
        <v>355</v>
      </c>
      <c r="B361" s="2">
        <v>4</v>
      </c>
      <c r="C361" s="2" t="s">
        <v>28</v>
      </c>
      <c r="D361" s="2">
        <v>42</v>
      </c>
      <c r="E361" s="2" t="s">
        <v>326</v>
      </c>
      <c r="F361" s="2">
        <v>3</v>
      </c>
      <c r="G361" s="2">
        <v>1</v>
      </c>
      <c r="H361" s="2">
        <v>1</v>
      </c>
      <c r="I361" s="2">
        <v>175</v>
      </c>
      <c r="J361" s="2">
        <v>36.200000000000003</v>
      </c>
      <c r="K361" s="101">
        <v>0</v>
      </c>
      <c r="L361" s="2">
        <v>0</v>
      </c>
      <c r="M361" s="2">
        <v>1</v>
      </c>
      <c r="N361" s="2">
        <v>0</v>
      </c>
      <c r="O361" s="2">
        <v>0</v>
      </c>
      <c r="P361" s="2">
        <v>1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1</v>
      </c>
      <c r="Z361" s="2">
        <v>0</v>
      </c>
      <c r="AA361" s="2">
        <v>0</v>
      </c>
      <c r="AB361" s="2">
        <v>0</v>
      </c>
      <c r="AC361" s="101">
        <v>0</v>
      </c>
      <c r="AD361" s="2">
        <v>1</v>
      </c>
      <c r="AE361" s="2">
        <v>5</v>
      </c>
      <c r="AF361" s="2">
        <v>1</v>
      </c>
      <c r="AG361" s="2">
        <v>2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101">
        <v>0</v>
      </c>
      <c r="BD361" s="2">
        <v>0</v>
      </c>
      <c r="BE361" s="2">
        <v>1</v>
      </c>
      <c r="BF361" s="2">
        <v>1</v>
      </c>
      <c r="BG361" s="2">
        <v>1</v>
      </c>
      <c r="BH361" s="103">
        <v>2</v>
      </c>
      <c r="BI361" s="2">
        <v>94</v>
      </c>
    </row>
    <row r="362" spans="1:61" x14ac:dyDescent="0.35">
      <c r="A362" s="2">
        <v>356</v>
      </c>
      <c r="B362" s="2">
        <v>4</v>
      </c>
      <c r="C362" s="2" t="s">
        <v>28</v>
      </c>
      <c r="D362" s="2">
        <v>85</v>
      </c>
      <c r="E362" s="2" t="s">
        <v>330</v>
      </c>
      <c r="F362" s="2">
        <v>3</v>
      </c>
      <c r="G362" s="2">
        <v>1</v>
      </c>
      <c r="H362" s="2">
        <v>1</v>
      </c>
      <c r="I362" s="2">
        <v>210</v>
      </c>
      <c r="J362" s="2">
        <v>94.2</v>
      </c>
      <c r="K362" s="101">
        <v>0</v>
      </c>
      <c r="L362" s="2">
        <v>1</v>
      </c>
      <c r="M362" s="2">
        <v>0</v>
      </c>
      <c r="N362" s="2">
        <v>0</v>
      </c>
      <c r="O362" s="2">
        <v>0</v>
      </c>
      <c r="P362" s="2">
        <v>1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1</v>
      </c>
      <c r="Z362" s="2">
        <v>0</v>
      </c>
      <c r="AA362" s="2">
        <v>0</v>
      </c>
      <c r="AB362" s="2">
        <v>0</v>
      </c>
      <c r="AC362" s="101">
        <v>0</v>
      </c>
      <c r="AD362" s="2">
        <v>1</v>
      </c>
      <c r="AE362" s="2">
        <v>4</v>
      </c>
      <c r="AF362" s="2">
        <v>0</v>
      </c>
      <c r="AG362" s="2">
        <v>2</v>
      </c>
      <c r="AH362" s="2">
        <v>1</v>
      </c>
      <c r="AI362" s="2">
        <v>0</v>
      </c>
      <c r="AJ362" s="2">
        <v>0</v>
      </c>
      <c r="AK362" s="2">
        <v>1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1</v>
      </c>
      <c r="BB362" s="2">
        <v>0</v>
      </c>
      <c r="BC362" s="101">
        <v>0</v>
      </c>
      <c r="BD362" s="2">
        <v>1</v>
      </c>
      <c r="BE362" s="2">
        <v>4</v>
      </c>
      <c r="BF362" s="2">
        <v>2</v>
      </c>
      <c r="BG362" s="2">
        <v>1</v>
      </c>
      <c r="BH362" s="103">
        <v>3</v>
      </c>
      <c r="BI362" s="2">
        <v>106</v>
      </c>
    </row>
    <row r="363" spans="1:61" x14ac:dyDescent="0.35">
      <c r="A363" s="2">
        <v>357</v>
      </c>
      <c r="B363" s="2">
        <v>4</v>
      </c>
      <c r="C363" s="2" t="s">
        <v>28</v>
      </c>
      <c r="D363" s="2">
        <v>85</v>
      </c>
      <c r="E363" s="2" t="s">
        <v>326</v>
      </c>
      <c r="F363" s="2">
        <v>3</v>
      </c>
      <c r="G363" s="2">
        <v>1</v>
      </c>
      <c r="H363" s="2">
        <v>1</v>
      </c>
      <c r="I363" s="2">
        <v>198</v>
      </c>
      <c r="J363" s="2">
        <v>85.2</v>
      </c>
      <c r="K363" s="101">
        <v>0</v>
      </c>
      <c r="L363" s="2">
        <v>1</v>
      </c>
      <c r="M363" s="2">
        <v>0</v>
      </c>
      <c r="N363" s="2">
        <v>0</v>
      </c>
      <c r="O363" s="2">
        <v>0</v>
      </c>
      <c r="P363" s="2">
        <v>1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1</v>
      </c>
      <c r="Z363" s="2">
        <v>0</v>
      </c>
      <c r="AA363" s="2">
        <v>0</v>
      </c>
      <c r="AB363" s="2">
        <v>0</v>
      </c>
      <c r="AC363" s="101">
        <v>0</v>
      </c>
      <c r="AD363" s="2">
        <v>1</v>
      </c>
      <c r="AE363" s="2">
        <v>5</v>
      </c>
      <c r="AF363" s="2">
        <v>1</v>
      </c>
      <c r="AG363" s="2">
        <v>2</v>
      </c>
      <c r="AH363" s="2">
        <v>1</v>
      </c>
      <c r="AI363" s="2">
        <v>0</v>
      </c>
      <c r="AJ363" s="2">
        <v>0</v>
      </c>
      <c r="AK363" s="2">
        <v>1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1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101">
        <v>0</v>
      </c>
      <c r="BD363" s="2">
        <v>1</v>
      </c>
      <c r="BE363" s="2">
        <v>5</v>
      </c>
      <c r="BF363" s="2">
        <v>2</v>
      </c>
      <c r="BG363" s="2">
        <v>1</v>
      </c>
      <c r="BH363" s="103">
        <v>3</v>
      </c>
      <c r="BI363" s="2">
        <v>109</v>
      </c>
    </row>
    <row r="364" spans="1:61" x14ac:dyDescent="0.35">
      <c r="A364" s="2">
        <v>358</v>
      </c>
      <c r="B364" s="2">
        <v>4</v>
      </c>
      <c r="C364" s="2" t="s">
        <v>28</v>
      </c>
      <c r="D364" s="2">
        <v>85</v>
      </c>
      <c r="E364" s="2" t="s">
        <v>347</v>
      </c>
      <c r="F364" s="2">
        <v>3</v>
      </c>
      <c r="G364" s="2">
        <v>1</v>
      </c>
      <c r="H364" s="2">
        <v>0</v>
      </c>
      <c r="I364" s="2">
        <v>210</v>
      </c>
      <c r="J364" s="2">
        <v>87.9</v>
      </c>
      <c r="K364" s="101">
        <v>0</v>
      </c>
      <c r="L364" s="2">
        <v>1</v>
      </c>
      <c r="M364" s="2">
        <v>0</v>
      </c>
      <c r="N364" s="2">
        <v>0</v>
      </c>
      <c r="O364" s="2">
        <v>0</v>
      </c>
      <c r="P364" s="2">
        <v>1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1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101">
        <v>0</v>
      </c>
      <c r="AD364" s="2">
        <v>1</v>
      </c>
      <c r="AE364" s="2">
        <v>3</v>
      </c>
      <c r="AF364" s="2">
        <v>0</v>
      </c>
      <c r="AG364" s="2">
        <v>2</v>
      </c>
      <c r="AH364" s="2">
        <v>0</v>
      </c>
      <c r="AI364" s="2">
        <v>1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1</v>
      </c>
      <c r="AT364" s="2">
        <v>0</v>
      </c>
      <c r="AU364" s="2">
        <v>1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101">
        <v>0</v>
      </c>
      <c r="BD364" s="2">
        <v>1</v>
      </c>
      <c r="BE364" s="2">
        <v>3</v>
      </c>
      <c r="BF364" s="2">
        <v>2</v>
      </c>
      <c r="BG364" s="2">
        <v>0</v>
      </c>
      <c r="BH364" s="103">
        <v>3</v>
      </c>
      <c r="BI364" s="2">
        <v>114</v>
      </c>
    </row>
    <row r="365" spans="1:61" x14ac:dyDescent="0.35">
      <c r="A365" s="2">
        <v>359</v>
      </c>
      <c r="B365" s="2">
        <v>4</v>
      </c>
      <c r="C365" s="2" t="s">
        <v>28</v>
      </c>
      <c r="D365" s="2">
        <v>85</v>
      </c>
      <c r="E365" s="2" t="s">
        <v>326</v>
      </c>
      <c r="F365" s="2">
        <v>3</v>
      </c>
      <c r="G365" s="2">
        <v>1</v>
      </c>
      <c r="H365" s="2">
        <v>1</v>
      </c>
      <c r="I365" s="2">
        <v>210</v>
      </c>
      <c r="J365" s="2">
        <v>137</v>
      </c>
      <c r="K365" s="101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101">
        <v>0</v>
      </c>
      <c r="AD365" s="2">
        <v>0</v>
      </c>
      <c r="AE365" s="2">
        <v>5</v>
      </c>
      <c r="AF365" s="2">
        <v>0</v>
      </c>
      <c r="AG365" s="2">
        <v>2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101">
        <v>0</v>
      </c>
      <c r="BD365" s="2">
        <v>0</v>
      </c>
      <c r="BE365" s="2">
        <v>5</v>
      </c>
      <c r="BF365" s="2">
        <v>2</v>
      </c>
      <c r="BG365" s="2">
        <v>1</v>
      </c>
      <c r="BH365" s="103">
        <v>2</v>
      </c>
      <c r="BI365" s="2">
        <v>106</v>
      </c>
    </row>
    <row r="366" spans="1:61" x14ac:dyDescent="0.35">
      <c r="A366" s="2">
        <v>360</v>
      </c>
      <c r="B366" s="2">
        <v>4</v>
      </c>
      <c r="C366" s="2" t="s">
        <v>28</v>
      </c>
      <c r="D366" s="2">
        <v>85</v>
      </c>
      <c r="E366" s="2" t="s">
        <v>347</v>
      </c>
      <c r="F366" s="2">
        <v>3</v>
      </c>
      <c r="G366" s="2">
        <v>1</v>
      </c>
      <c r="H366" s="2">
        <v>0</v>
      </c>
      <c r="I366" s="2">
        <v>210</v>
      </c>
      <c r="J366" s="2">
        <v>77.400000000000006</v>
      </c>
      <c r="K366" s="101">
        <v>0</v>
      </c>
      <c r="L366" s="2">
        <v>1</v>
      </c>
      <c r="M366" s="2">
        <v>0</v>
      </c>
      <c r="N366" s="2">
        <v>0</v>
      </c>
      <c r="O366" s="2">
        <v>0</v>
      </c>
      <c r="P366" s="2">
        <v>1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1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101">
        <v>0</v>
      </c>
      <c r="AD366" s="2">
        <v>1</v>
      </c>
      <c r="AE366" s="2">
        <v>4</v>
      </c>
      <c r="AF366" s="2">
        <v>0</v>
      </c>
      <c r="AG366" s="2">
        <v>2</v>
      </c>
      <c r="AH366" s="2">
        <v>0</v>
      </c>
      <c r="AI366" s="2">
        <v>1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1</v>
      </c>
      <c r="AT366" s="2">
        <v>0</v>
      </c>
      <c r="AU366" s="2">
        <v>1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101">
        <v>0</v>
      </c>
      <c r="BD366" s="2">
        <v>1</v>
      </c>
      <c r="BE366" s="2">
        <v>4</v>
      </c>
      <c r="BF366" s="2">
        <v>1</v>
      </c>
      <c r="BG366" s="2">
        <v>0</v>
      </c>
      <c r="BH366" s="103">
        <v>3</v>
      </c>
      <c r="BI366" s="2">
        <v>109</v>
      </c>
    </row>
    <row r="367" spans="1:61" x14ac:dyDescent="0.35">
      <c r="A367" s="2">
        <v>361</v>
      </c>
      <c r="B367" s="2">
        <v>4</v>
      </c>
      <c r="C367" s="2" t="s">
        <v>28</v>
      </c>
      <c r="D367" s="2">
        <v>85</v>
      </c>
      <c r="E367" s="2" t="s">
        <v>347</v>
      </c>
      <c r="F367" s="2">
        <v>3</v>
      </c>
      <c r="G367" s="2">
        <v>1</v>
      </c>
      <c r="H367" s="2">
        <v>0</v>
      </c>
      <c r="I367" s="2">
        <v>210</v>
      </c>
      <c r="J367" s="2">
        <v>77.400000000000006</v>
      </c>
      <c r="K367" s="101">
        <v>0</v>
      </c>
      <c r="L367" s="2">
        <v>1</v>
      </c>
      <c r="M367" s="2">
        <v>0</v>
      </c>
      <c r="N367" s="2">
        <v>0</v>
      </c>
      <c r="O367" s="2">
        <v>0</v>
      </c>
      <c r="P367" s="2">
        <v>1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1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101">
        <v>0</v>
      </c>
      <c r="AD367" s="2">
        <v>1</v>
      </c>
      <c r="AE367" s="2">
        <v>5</v>
      </c>
      <c r="AF367" s="2">
        <v>1</v>
      </c>
      <c r="AG367" s="2">
        <v>2</v>
      </c>
      <c r="AH367" s="2">
        <v>0</v>
      </c>
      <c r="AI367" s="2">
        <v>1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1</v>
      </c>
      <c r="AT367" s="2">
        <v>0</v>
      </c>
      <c r="AU367" s="2">
        <v>1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101">
        <v>0</v>
      </c>
      <c r="BD367" s="2">
        <v>1</v>
      </c>
      <c r="BE367" s="2">
        <v>4</v>
      </c>
      <c r="BF367" s="2">
        <v>2</v>
      </c>
      <c r="BG367" s="2">
        <v>0</v>
      </c>
      <c r="BH367" s="103">
        <v>3</v>
      </c>
      <c r="BI367" s="2">
        <v>113</v>
      </c>
    </row>
    <row r="368" spans="1:61" x14ac:dyDescent="0.35">
      <c r="A368" s="2">
        <v>362</v>
      </c>
      <c r="B368" s="2">
        <v>4</v>
      </c>
      <c r="C368" s="2" t="s">
        <v>28</v>
      </c>
      <c r="D368" s="2">
        <v>85</v>
      </c>
      <c r="E368" s="2" t="s">
        <v>347</v>
      </c>
      <c r="F368" s="2">
        <v>3</v>
      </c>
      <c r="G368" s="2">
        <v>1</v>
      </c>
      <c r="H368" s="2">
        <v>0</v>
      </c>
      <c r="I368" s="2">
        <v>210</v>
      </c>
      <c r="J368" s="2">
        <v>77.400000000000006</v>
      </c>
      <c r="K368" s="101">
        <v>0</v>
      </c>
      <c r="L368" s="2">
        <v>1</v>
      </c>
      <c r="M368" s="2">
        <v>0</v>
      </c>
      <c r="N368" s="2">
        <v>0</v>
      </c>
      <c r="O368" s="2">
        <v>0</v>
      </c>
      <c r="P368" s="2">
        <v>1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1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101">
        <v>0</v>
      </c>
      <c r="AD368" s="2">
        <v>1</v>
      </c>
      <c r="AE368" s="2">
        <v>5</v>
      </c>
      <c r="AF368" s="2">
        <v>0</v>
      </c>
      <c r="AG368" s="2">
        <v>2</v>
      </c>
      <c r="AH368" s="2">
        <v>0</v>
      </c>
      <c r="AI368" s="2">
        <v>1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1</v>
      </c>
      <c r="AT368" s="2">
        <v>0</v>
      </c>
      <c r="AU368" s="2">
        <v>1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101">
        <v>0</v>
      </c>
      <c r="BD368" s="2">
        <v>1</v>
      </c>
      <c r="BE368" s="2">
        <v>5</v>
      </c>
      <c r="BF368" s="2">
        <v>2</v>
      </c>
      <c r="BG368" s="2">
        <v>0</v>
      </c>
      <c r="BH368" s="103">
        <v>3</v>
      </c>
      <c r="BI368" s="2">
        <v>109</v>
      </c>
    </row>
    <row r="369" spans="1:61" x14ac:dyDescent="0.35">
      <c r="A369" s="2">
        <v>363</v>
      </c>
      <c r="B369" s="2">
        <v>4</v>
      </c>
      <c r="C369" s="2" t="s">
        <v>28</v>
      </c>
      <c r="D369" s="2">
        <v>85</v>
      </c>
      <c r="E369" s="2" t="s">
        <v>328</v>
      </c>
      <c r="F369" s="2">
        <v>3</v>
      </c>
      <c r="G369" s="2">
        <v>1</v>
      </c>
      <c r="H369" s="2">
        <v>1</v>
      </c>
      <c r="I369" s="2">
        <v>210</v>
      </c>
      <c r="J369" s="2">
        <v>61.2</v>
      </c>
      <c r="K369" s="101">
        <v>0</v>
      </c>
      <c r="L369" s="2">
        <v>1</v>
      </c>
      <c r="M369" s="2">
        <v>0</v>
      </c>
      <c r="N369" s="2">
        <v>0</v>
      </c>
      <c r="O369" s="2">
        <v>0</v>
      </c>
      <c r="P369" s="2">
        <v>1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1</v>
      </c>
      <c r="Z369" s="2">
        <v>0</v>
      </c>
      <c r="AA369" s="2">
        <v>0</v>
      </c>
      <c r="AB369" s="2">
        <v>0</v>
      </c>
      <c r="AC369" s="101">
        <v>0</v>
      </c>
      <c r="AD369" s="2">
        <v>1</v>
      </c>
      <c r="AE369" s="2">
        <v>5</v>
      </c>
      <c r="AF369" s="2">
        <v>0</v>
      </c>
      <c r="AG369" s="2">
        <v>2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101">
        <v>0</v>
      </c>
      <c r="BD369" s="2">
        <v>0</v>
      </c>
      <c r="BE369" s="2">
        <v>5</v>
      </c>
      <c r="BF369" s="2">
        <v>2</v>
      </c>
      <c r="BG369" s="2">
        <v>1</v>
      </c>
      <c r="BH369" s="103">
        <v>3</v>
      </c>
      <c r="BI369" s="2">
        <v>109</v>
      </c>
    </row>
    <row r="370" spans="1:61" x14ac:dyDescent="0.35">
      <c r="A370" s="2">
        <v>364</v>
      </c>
      <c r="B370" s="2">
        <v>4</v>
      </c>
      <c r="C370" s="2" t="s">
        <v>28</v>
      </c>
      <c r="D370" s="2">
        <v>85</v>
      </c>
      <c r="E370" s="2" t="s">
        <v>328</v>
      </c>
      <c r="F370" s="2">
        <v>3</v>
      </c>
      <c r="G370" s="2">
        <v>1</v>
      </c>
      <c r="H370" s="2">
        <v>1</v>
      </c>
      <c r="I370" s="2">
        <v>210</v>
      </c>
      <c r="J370" s="2">
        <v>61.2</v>
      </c>
      <c r="K370" s="101">
        <v>0</v>
      </c>
      <c r="L370" s="2">
        <v>1</v>
      </c>
      <c r="M370" s="2">
        <v>0</v>
      </c>
      <c r="N370" s="2">
        <v>0</v>
      </c>
      <c r="O370" s="2">
        <v>0</v>
      </c>
      <c r="P370" s="2">
        <v>1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1</v>
      </c>
      <c r="Z370" s="2">
        <v>0</v>
      </c>
      <c r="AA370" s="2">
        <v>0</v>
      </c>
      <c r="AB370" s="2">
        <v>0</v>
      </c>
      <c r="AC370" s="101">
        <v>0</v>
      </c>
      <c r="AD370" s="2">
        <v>1</v>
      </c>
      <c r="AE370" s="2">
        <v>4</v>
      </c>
      <c r="AF370" s="2">
        <v>0</v>
      </c>
      <c r="AG370" s="2">
        <v>2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101">
        <v>0</v>
      </c>
      <c r="BD370" s="2">
        <v>0</v>
      </c>
      <c r="BE370" s="2">
        <v>3</v>
      </c>
      <c r="BF370" s="2">
        <v>2</v>
      </c>
      <c r="BG370" s="2">
        <v>1</v>
      </c>
      <c r="BH370" s="103">
        <v>3</v>
      </c>
      <c r="BI370" s="2">
        <v>116</v>
      </c>
    </row>
    <row r="371" spans="1:61" x14ac:dyDescent="0.35">
      <c r="A371" s="2">
        <v>365</v>
      </c>
      <c r="B371" s="2">
        <v>4</v>
      </c>
      <c r="C371" s="2" t="s">
        <v>28</v>
      </c>
      <c r="D371" s="2">
        <v>85</v>
      </c>
      <c r="E371" s="2" t="s">
        <v>328</v>
      </c>
      <c r="F371" s="2">
        <v>3</v>
      </c>
      <c r="G371" s="2">
        <v>1</v>
      </c>
      <c r="H371" s="2">
        <v>1</v>
      </c>
      <c r="I371" s="2">
        <v>190</v>
      </c>
      <c r="J371" s="2">
        <v>48.1</v>
      </c>
      <c r="K371" s="101">
        <v>0</v>
      </c>
      <c r="L371" s="2">
        <v>1</v>
      </c>
      <c r="M371" s="2">
        <v>0</v>
      </c>
      <c r="N371" s="2">
        <v>0</v>
      </c>
      <c r="O371" s="2">
        <v>0</v>
      </c>
      <c r="P371" s="2">
        <v>1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1</v>
      </c>
      <c r="Z371" s="2">
        <v>0</v>
      </c>
      <c r="AA371" s="2">
        <v>0</v>
      </c>
      <c r="AB371" s="2">
        <v>0</v>
      </c>
      <c r="AC371" s="101">
        <v>0</v>
      </c>
      <c r="AD371" s="2">
        <v>1</v>
      </c>
      <c r="AE371" s="2">
        <v>4</v>
      </c>
      <c r="AF371" s="2">
        <v>0</v>
      </c>
      <c r="AG371" s="2">
        <v>2</v>
      </c>
      <c r="AH371" s="2">
        <v>0</v>
      </c>
      <c r="AI371" s="2">
        <v>1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1</v>
      </c>
      <c r="AS371" s="2">
        <v>0</v>
      </c>
      <c r="AT371" s="2">
        <v>0</v>
      </c>
      <c r="AU371" s="2">
        <v>1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101">
        <v>0</v>
      </c>
      <c r="BD371" s="2">
        <v>1</v>
      </c>
      <c r="BE371" s="2">
        <v>5</v>
      </c>
      <c r="BF371" s="2">
        <v>2</v>
      </c>
      <c r="BG371" s="2">
        <v>1</v>
      </c>
      <c r="BH371" s="103">
        <v>3</v>
      </c>
      <c r="BI371" s="2">
        <v>109</v>
      </c>
    </row>
    <row r="372" spans="1:61" x14ac:dyDescent="0.35">
      <c r="A372" s="2">
        <v>366</v>
      </c>
      <c r="B372" s="2">
        <v>4</v>
      </c>
      <c r="C372" s="2" t="s">
        <v>28</v>
      </c>
      <c r="D372" s="2">
        <v>85</v>
      </c>
      <c r="E372" s="2" t="s">
        <v>328</v>
      </c>
      <c r="F372" s="2">
        <v>3</v>
      </c>
      <c r="G372" s="2">
        <v>1</v>
      </c>
      <c r="H372" s="2">
        <v>1</v>
      </c>
      <c r="I372" s="2">
        <v>190</v>
      </c>
      <c r="J372" s="2">
        <v>48.1</v>
      </c>
      <c r="K372" s="101">
        <v>0</v>
      </c>
      <c r="L372" s="2">
        <v>1</v>
      </c>
      <c r="M372" s="2">
        <v>0</v>
      </c>
      <c r="N372" s="2">
        <v>0</v>
      </c>
      <c r="O372" s="2">
        <v>0</v>
      </c>
      <c r="P372" s="2">
        <v>1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1</v>
      </c>
      <c r="Z372" s="2">
        <v>0</v>
      </c>
      <c r="AA372" s="2">
        <v>0</v>
      </c>
      <c r="AB372" s="2">
        <v>0</v>
      </c>
      <c r="AC372" s="101">
        <v>0</v>
      </c>
      <c r="AD372" s="2">
        <v>1</v>
      </c>
      <c r="AE372" s="2">
        <v>4</v>
      </c>
      <c r="AF372" s="2">
        <v>0</v>
      </c>
      <c r="AG372" s="2">
        <v>2</v>
      </c>
      <c r="AH372" s="2">
        <v>0</v>
      </c>
      <c r="AI372" s="2">
        <v>1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1</v>
      </c>
      <c r="AS372" s="2">
        <v>0</v>
      </c>
      <c r="AT372" s="2">
        <v>0</v>
      </c>
      <c r="AU372" s="2">
        <v>1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101">
        <v>0</v>
      </c>
      <c r="BD372" s="2">
        <v>1</v>
      </c>
      <c r="BE372" s="2">
        <v>3</v>
      </c>
      <c r="BF372" s="2">
        <v>2</v>
      </c>
      <c r="BG372" s="2">
        <v>1</v>
      </c>
      <c r="BH372" s="103">
        <v>3</v>
      </c>
      <c r="BI372" s="2">
        <v>109</v>
      </c>
    </row>
    <row r="373" spans="1:61" x14ac:dyDescent="0.35">
      <c r="A373" s="2">
        <v>367</v>
      </c>
      <c r="B373" s="2">
        <v>4</v>
      </c>
      <c r="C373" s="2" t="s">
        <v>28</v>
      </c>
      <c r="D373" s="2">
        <v>85</v>
      </c>
      <c r="E373" s="2" t="s">
        <v>330</v>
      </c>
      <c r="F373" s="2">
        <v>1</v>
      </c>
      <c r="G373" s="2">
        <v>1</v>
      </c>
      <c r="H373" s="2">
        <v>1</v>
      </c>
      <c r="I373" s="2">
        <v>190</v>
      </c>
      <c r="J373" s="2">
        <v>0.6</v>
      </c>
      <c r="K373" s="101">
        <v>0</v>
      </c>
      <c r="L373" s="2">
        <v>1</v>
      </c>
      <c r="M373" s="2">
        <v>0</v>
      </c>
      <c r="N373" s="2">
        <v>0</v>
      </c>
      <c r="O373" s="2">
        <v>0</v>
      </c>
      <c r="P373" s="2">
        <v>1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1</v>
      </c>
      <c r="Z373" s="2">
        <v>0</v>
      </c>
      <c r="AA373" s="2">
        <v>0</v>
      </c>
      <c r="AB373" s="2">
        <v>0</v>
      </c>
      <c r="AC373" s="101">
        <v>0</v>
      </c>
      <c r="AD373" s="2">
        <v>1</v>
      </c>
      <c r="AE373" s="2">
        <v>2</v>
      </c>
      <c r="AF373" s="2">
        <v>2</v>
      </c>
      <c r="AG373" s="2">
        <v>2</v>
      </c>
      <c r="AH373" s="2">
        <v>1</v>
      </c>
      <c r="AI373" s="2">
        <v>0</v>
      </c>
      <c r="AJ373" s="2">
        <v>0</v>
      </c>
      <c r="AK373" s="2">
        <v>1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1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101">
        <v>0</v>
      </c>
      <c r="BD373" s="2">
        <v>1</v>
      </c>
      <c r="BE373" s="2">
        <v>2</v>
      </c>
      <c r="BF373" s="2">
        <v>2</v>
      </c>
      <c r="BG373" s="2">
        <v>1</v>
      </c>
      <c r="BH373" s="103">
        <v>3</v>
      </c>
      <c r="BI373" s="2">
        <v>121</v>
      </c>
    </row>
    <row r="374" spans="1:61" x14ac:dyDescent="0.35">
      <c r="A374" s="2">
        <v>368</v>
      </c>
      <c r="B374" s="2">
        <v>4</v>
      </c>
      <c r="C374" s="2" t="s">
        <v>28</v>
      </c>
      <c r="D374" s="2">
        <v>85</v>
      </c>
      <c r="E374" s="2" t="s">
        <v>330</v>
      </c>
      <c r="F374" s="2">
        <v>2</v>
      </c>
      <c r="G374" s="2">
        <v>1</v>
      </c>
      <c r="H374" s="2">
        <v>1</v>
      </c>
      <c r="I374" s="2">
        <v>210</v>
      </c>
      <c r="J374" s="2">
        <v>47.3</v>
      </c>
      <c r="K374" s="101">
        <v>0</v>
      </c>
      <c r="L374" s="2">
        <v>1</v>
      </c>
      <c r="M374" s="2">
        <v>0</v>
      </c>
      <c r="N374" s="2">
        <v>0</v>
      </c>
      <c r="O374" s="2">
        <v>0</v>
      </c>
      <c r="P374" s="2">
        <v>1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1</v>
      </c>
      <c r="Z374" s="2">
        <v>0</v>
      </c>
      <c r="AA374" s="2">
        <v>0</v>
      </c>
      <c r="AB374" s="2">
        <v>0</v>
      </c>
      <c r="AC374" s="101">
        <v>0</v>
      </c>
      <c r="AD374" s="2">
        <v>1</v>
      </c>
      <c r="AE374" s="2">
        <v>7</v>
      </c>
      <c r="AF374" s="2">
        <v>1</v>
      </c>
      <c r="AG374" s="2">
        <v>2</v>
      </c>
      <c r="AH374" s="2">
        <v>1</v>
      </c>
      <c r="AI374" s="2">
        <v>0</v>
      </c>
      <c r="AJ374" s="2">
        <v>1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1</v>
      </c>
      <c r="BB374" s="2">
        <v>0</v>
      </c>
      <c r="BC374" s="101">
        <v>0</v>
      </c>
      <c r="BD374" s="2">
        <v>1</v>
      </c>
      <c r="BE374" s="2">
        <v>5</v>
      </c>
      <c r="BF374" s="2">
        <v>1</v>
      </c>
      <c r="BG374" s="2">
        <v>1</v>
      </c>
      <c r="BH374" s="103">
        <v>3</v>
      </c>
      <c r="BI374" s="2">
        <v>99</v>
      </c>
    </row>
    <row r="375" spans="1:61" x14ac:dyDescent="0.35">
      <c r="A375" s="2">
        <v>369</v>
      </c>
      <c r="B375" s="2">
        <v>4</v>
      </c>
      <c r="C375" s="2" t="s">
        <v>28</v>
      </c>
      <c r="D375" s="2">
        <v>85</v>
      </c>
      <c r="E375" s="2" t="s">
        <v>336</v>
      </c>
      <c r="F375" s="2">
        <v>3</v>
      </c>
      <c r="G375" s="2">
        <v>1</v>
      </c>
      <c r="H375" s="2">
        <v>1</v>
      </c>
      <c r="I375" s="2">
        <v>210</v>
      </c>
      <c r="J375" s="2">
        <v>47.3</v>
      </c>
      <c r="K375" s="101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101">
        <v>0</v>
      </c>
      <c r="AD375" s="2">
        <v>0</v>
      </c>
      <c r="AE375" s="2">
        <v>5</v>
      </c>
      <c r="AF375" s="2">
        <v>1</v>
      </c>
      <c r="AG375" s="2">
        <v>2</v>
      </c>
      <c r="AH375" s="2">
        <v>1</v>
      </c>
      <c r="AI375" s="2">
        <v>0</v>
      </c>
      <c r="AJ375" s="2">
        <v>1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1</v>
      </c>
      <c r="BB375" s="2">
        <v>0</v>
      </c>
      <c r="BC375" s="101">
        <v>0</v>
      </c>
      <c r="BD375" s="2">
        <v>1</v>
      </c>
      <c r="BE375" s="2">
        <v>4</v>
      </c>
      <c r="BF375" s="2">
        <v>1</v>
      </c>
      <c r="BG375" s="2">
        <v>1</v>
      </c>
      <c r="BH375" s="103">
        <v>3</v>
      </c>
      <c r="BI375" s="2">
        <v>113</v>
      </c>
    </row>
    <row r="376" spans="1:61" x14ac:dyDescent="0.35">
      <c r="A376" s="2">
        <v>370</v>
      </c>
      <c r="B376" s="2">
        <v>4</v>
      </c>
      <c r="C376" s="2" t="s">
        <v>28</v>
      </c>
      <c r="D376" s="2">
        <v>85</v>
      </c>
      <c r="E376" s="2" t="s">
        <v>328</v>
      </c>
      <c r="F376" s="2">
        <v>3</v>
      </c>
      <c r="G376" s="2">
        <v>1</v>
      </c>
      <c r="H376" s="2">
        <v>1</v>
      </c>
      <c r="I376" s="2">
        <v>198</v>
      </c>
      <c r="J376" s="2">
        <v>59.3</v>
      </c>
      <c r="K376" s="101">
        <v>0</v>
      </c>
      <c r="L376" s="2">
        <v>1</v>
      </c>
      <c r="M376" s="2">
        <v>0</v>
      </c>
      <c r="N376" s="2">
        <v>0</v>
      </c>
      <c r="O376" s="2">
        <v>0</v>
      </c>
      <c r="P376" s="2">
        <v>1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1</v>
      </c>
      <c r="Z376" s="2">
        <v>0</v>
      </c>
      <c r="AA376" s="2">
        <v>0</v>
      </c>
      <c r="AB376" s="2">
        <v>0</v>
      </c>
      <c r="AC376" s="101">
        <v>0</v>
      </c>
      <c r="AD376" s="2">
        <v>1</v>
      </c>
      <c r="AE376" s="2">
        <v>6</v>
      </c>
      <c r="AF376" s="2">
        <v>0</v>
      </c>
      <c r="AG376" s="2">
        <v>2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101">
        <v>0</v>
      </c>
      <c r="BD376" s="2">
        <v>0</v>
      </c>
      <c r="BE376" s="2">
        <v>6</v>
      </c>
      <c r="BF376" s="2">
        <v>2</v>
      </c>
      <c r="BG376" s="2">
        <v>1</v>
      </c>
      <c r="BH376" s="103">
        <v>3</v>
      </c>
      <c r="BI376" s="2">
        <v>100</v>
      </c>
    </row>
    <row r="377" spans="1:61" x14ac:dyDescent="0.35">
      <c r="A377" s="2">
        <v>371</v>
      </c>
      <c r="B377" s="2">
        <v>4</v>
      </c>
      <c r="C377" s="2" t="s">
        <v>28</v>
      </c>
      <c r="D377" s="2">
        <v>85</v>
      </c>
      <c r="E377" s="2" t="s">
        <v>326</v>
      </c>
      <c r="F377" s="2">
        <v>3</v>
      </c>
      <c r="G377" s="2">
        <v>1</v>
      </c>
      <c r="H377" s="2">
        <v>1</v>
      </c>
      <c r="I377" s="2">
        <v>210</v>
      </c>
      <c r="J377" s="2">
        <v>101.7</v>
      </c>
      <c r="K377" s="101">
        <v>0</v>
      </c>
      <c r="L377" s="2">
        <v>1</v>
      </c>
      <c r="M377" s="2">
        <v>0</v>
      </c>
      <c r="N377" s="2">
        <v>0</v>
      </c>
      <c r="O377" s="2">
        <v>0</v>
      </c>
      <c r="P377" s="2">
        <v>1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1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101">
        <v>0</v>
      </c>
      <c r="AD377" s="2">
        <v>1</v>
      </c>
      <c r="AE377" s="2">
        <v>5</v>
      </c>
      <c r="AF377" s="2">
        <v>0</v>
      </c>
      <c r="AG377" s="2">
        <v>2</v>
      </c>
      <c r="AH377" s="2">
        <v>1</v>
      </c>
      <c r="AI377" s="2">
        <v>0</v>
      </c>
      <c r="AJ377" s="2">
        <v>0</v>
      </c>
      <c r="AK377" s="2">
        <v>1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1</v>
      </c>
      <c r="BA377" s="2">
        <v>0</v>
      </c>
      <c r="BB377" s="2">
        <v>0</v>
      </c>
      <c r="BC377" s="101">
        <v>0</v>
      </c>
      <c r="BD377" s="2">
        <v>1</v>
      </c>
      <c r="BE377" s="2">
        <v>4</v>
      </c>
      <c r="BF377" s="2">
        <v>2</v>
      </c>
      <c r="BG377" s="2">
        <v>1</v>
      </c>
      <c r="BH377" s="103">
        <v>2</v>
      </c>
      <c r="BI377" s="2">
        <v>100</v>
      </c>
    </row>
    <row r="378" spans="1:61" x14ac:dyDescent="0.35">
      <c r="A378" s="2">
        <v>372</v>
      </c>
      <c r="B378" s="2">
        <v>4</v>
      </c>
      <c r="C378" s="2" t="s">
        <v>28</v>
      </c>
      <c r="D378" s="2">
        <v>85</v>
      </c>
      <c r="E378" s="2" t="s">
        <v>326</v>
      </c>
      <c r="F378" s="2">
        <v>3</v>
      </c>
      <c r="G378" s="2">
        <v>1</v>
      </c>
      <c r="H378" s="2">
        <v>0</v>
      </c>
      <c r="I378" s="2">
        <v>190</v>
      </c>
      <c r="J378" s="2">
        <v>185.6</v>
      </c>
      <c r="K378" s="101">
        <v>0</v>
      </c>
      <c r="L378" s="2">
        <v>1</v>
      </c>
      <c r="M378" s="2">
        <v>0</v>
      </c>
      <c r="N378" s="2">
        <v>0</v>
      </c>
      <c r="O378" s="2">
        <v>0</v>
      </c>
      <c r="P378" s="2">
        <v>1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1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101">
        <v>0</v>
      </c>
      <c r="AD378" s="2">
        <v>1</v>
      </c>
      <c r="AE378" s="2">
        <v>4</v>
      </c>
      <c r="AF378" s="2">
        <v>0</v>
      </c>
      <c r="AG378" s="2">
        <v>2</v>
      </c>
      <c r="AH378" s="2">
        <v>1</v>
      </c>
      <c r="AI378" s="2">
        <v>0</v>
      </c>
      <c r="AJ378" s="2">
        <v>0</v>
      </c>
      <c r="AK378" s="2">
        <v>1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1</v>
      </c>
      <c r="BA378" s="2">
        <v>0</v>
      </c>
      <c r="BB378" s="2">
        <v>0</v>
      </c>
      <c r="BC378" s="101">
        <v>0</v>
      </c>
      <c r="BD378" s="2">
        <v>1</v>
      </c>
      <c r="BE378" s="2">
        <v>6</v>
      </c>
      <c r="BF378" s="2">
        <v>2</v>
      </c>
      <c r="BG378" s="2">
        <v>0</v>
      </c>
      <c r="BH378" s="103">
        <v>3</v>
      </c>
      <c r="BI378" s="2">
        <v>109</v>
      </c>
    </row>
    <row r="379" spans="1:61" x14ac:dyDescent="0.35">
      <c r="A379" s="2">
        <v>373</v>
      </c>
      <c r="B379" s="2">
        <v>4</v>
      </c>
      <c r="C379" s="2" t="s">
        <v>28</v>
      </c>
      <c r="D379" s="2">
        <v>86</v>
      </c>
      <c r="E379" s="2" t="s">
        <v>326</v>
      </c>
      <c r="F379" s="2">
        <v>3</v>
      </c>
      <c r="G379" s="2">
        <v>1</v>
      </c>
      <c r="H379" s="2">
        <v>1</v>
      </c>
      <c r="I379" s="2">
        <v>210</v>
      </c>
      <c r="J379" s="2">
        <v>184.3</v>
      </c>
      <c r="K379" s="101">
        <v>0</v>
      </c>
      <c r="L379" s="2">
        <v>1</v>
      </c>
      <c r="M379" s="2">
        <v>0</v>
      </c>
      <c r="N379" s="2">
        <v>0</v>
      </c>
      <c r="O379" s="2">
        <v>0</v>
      </c>
      <c r="P379" s="2">
        <v>1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1</v>
      </c>
      <c r="Z379" s="2">
        <v>0</v>
      </c>
      <c r="AA379" s="2">
        <v>0</v>
      </c>
      <c r="AB379" s="2">
        <v>0</v>
      </c>
      <c r="AC379" s="101">
        <v>0</v>
      </c>
      <c r="AD379" s="2">
        <v>1</v>
      </c>
      <c r="AE379" s="2">
        <v>5</v>
      </c>
      <c r="AF379" s="2">
        <v>0</v>
      </c>
      <c r="AG379" s="2">
        <v>2</v>
      </c>
      <c r="AH379" s="2">
        <v>1</v>
      </c>
      <c r="AI379" s="2">
        <v>0</v>
      </c>
      <c r="AJ379" s="2">
        <v>0</v>
      </c>
      <c r="AK379" s="2">
        <v>1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1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101">
        <v>0</v>
      </c>
      <c r="BD379" s="2">
        <v>1</v>
      </c>
      <c r="BE379" s="2">
        <v>5</v>
      </c>
      <c r="BF379" s="2">
        <v>2</v>
      </c>
      <c r="BG379" s="2">
        <v>1</v>
      </c>
      <c r="BH379" s="103">
        <v>3</v>
      </c>
      <c r="BI379" s="2">
        <v>107</v>
      </c>
    </row>
    <row r="380" spans="1:61" x14ac:dyDescent="0.35">
      <c r="A380" s="2">
        <v>374</v>
      </c>
      <c r="B380" s="2">
        <v>4</v>
      </c>
      <c r="C380" s="2" t="s">
        <v>28</v>
      </c>
      <c r="D380" s="2">
        <v>86</v>
      </c>
      <c r="E380" s="2" t="s">
        <v>328</v>
      </c>
      <c r="F380" s="2">
        <v>3</v>
      </c>
      <c r="G380" s="2">
        <v>1</v>
      </c>
      <c r="H380" s="2">
        <v>1</v>
      </c>
      <c r="I380" s="2">
        <v>210</v>
      </c>
      <c r="J380" s="2">
        <v>184.3</v>
      </c>
      <c r="K380" s="101">
        <v>0</v>
      </c>
      <c r="L380" s="2">
        <v>1</v>
      </c>
      <c r="M380" s="2">
        <v>0</v>
      </c>
      <c r="N380" s="2">
        <v>0</v>
      </c>
      <c r="O380" s="2">
        <v>0</v>
      </c>
      <c r="P380" s="2">
        <v>1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1</v>
      </c>
      <c r="Z380" s="2">
        <v>0</v>
      </c>
      <c r="AA380" s="2">
        <v>0</v>
      </c>
      <c r="AB380" s="2">
        <v>0</v>
      </c>
      <c r="AC380" s="101">
        <v>0</v>
      </c>
      <c r="AD380" s="2">
        <v>1</v>
      </c>
      <c r="AE380" s="2">
        <v>6</v>
      </c>
      <c r="AF380" s="2">
        <v>0</v>
      </c>
      <c r="AG380" s="2">
        <v>2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101">
        <v>0</v>
      </c>
      <c r="BD380" s="2">
        <v>0</v>
      </c>
      <c r="BE380" s="2">
        <v>7</v>
      </c>
      <c r="BF380" s="2">
        <v>2</v>
      </c>
      <c r="BG380" s="2">
        <v>1</v>
      </c>
      <c r="BH380" s="103">
        <v>3</v>
      </c>
      <c r="BI380" s="2">
        <v>117</v>
      </c>
    </row>
    <row r="381" spans="1:61" x14ac:dyDescent="0.35">
      <c r="A381" s="2">
        <v>375</v>
      </c>
      <c r="B381" s="2">
        <v>4</v>
      </c>
      <c r="C381" s="2" t="s">
        <v>28</v>
      </c>
      <c r="D381" s="2">
        <v>86</v>
      </c>
      <c r="E381" s="2" t="s">
        <v>328</v>
      </c>
      <c r="F381" s="2">
        <v>4</v>
      </c>
      <c r="G381" s="2">
        <v>1</v>
      </c>
      <c r="H381" s="2">
        <v>1</v>
      </c>
      <c r="I381" s="2">
        <v>210</v>
      </c>
      <c r="J381" s="2">
        <v>116.8</v>
      </c>
      <c r="K381" s="101">
        <v>0</v>
      </c>
      <c r="L381" s="2">
        <v>1</v>
      </c>
      <c r="M381" s="2">
        <v>0</v>
      </c>
      <c r="N381" s="2">
        <v>0</v>
      </c>
      <c r="O381" s="2">
        <v>0</v>
      </c>
      <c r="P381" s="2">
        <v>1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1</v>
      </c>
      <c r="Z381" s="2">
        <v>0</v>
      </c>
      <c r="AA381" s="2">
        <v>0</v>
      </c>
      <c r="AB381" s="2">
        <v>0</v>
      </c>
      <c r="AC381" s="101">
        <v>0</v>
      </c>
      <c r="AD381" s="2">
        <v>1</v>
      </c>
      <c r="AE381" s="2">
        <v>5</v>
      </c>
      <c r="AF381" s="2">
        <v>1</v>
      </c>
      <c r="AG381" s="2">
        <v>2</v>
      </c>
      <c r="AH381" s="2">
        <v>0</v>
      </c>
      <c r="AI381" s="2">
        <v>1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1</v>
      </c>
      <c r="AT381" s="2">
        <v>0</v>
      </c>
      <c r="AU381" s="2">
        <v>0</v>
      </c>
      <c r="AV381" s="2">
        <v>0</v>
      </c>
      <c r="AW381" s="2">
        <v>0</v>
      </c>
      <c r="AX381" s="2">
        <v>1</v>
      </c>
      <c r="AY381" s="2">
        <v>0</v>
      </c>
      <c r="AZ381" s="2">
        <v>0</v>
      </c>
      <c r="BA381" s="2">
        <v>0</v>
      </c>
      <c r="BB381" s="2">
        <v>0</v>
      </c>
      <c r="BC381" s="101">
        <v>0</v>
      </c>
      <c r="BD381" s="2">
        <v>1</v>
      </c>
      <c r="BE381" s="2">
        <v>5</v>
      </c>
      <c r="BF381" s="2">
        <v>2</v>
      </c>
      <c r="BG381" s="2">
        <v>1</v>
      </c>
      <c r="BH381" s="103">
        <v>3</v>
      </c>
      <c r="BI381" s="2">
        <v>119</v>
      </c>
    </row>
    <row r="382" spans="1:61" x14ac:dyDescent="0.35">
      <c r="A382" s="2">
        <v>376</v>
      </c>
      <c r="B382" s="2">
        <v>4</v>
      </c>
      <c r="C382" s="2" t="s">
        <v>28</v>
      </c>
      <c r="D382" s="2">
        <v>86</v>
      </c>
      <c r="E382" s="2" t="s">
        <v>330</v>
      </c>
      <c r="F382" s="2">
        <v>4</v>
      </c>
      <c r="G382" s="2">
        <v>1</v>
      </c>
      <c r="H382" s="2">
        <v>1</v>
      </c>
      <c r="I382" s="2">
        <v>210</v>
      </c>
      <c r="J382" s="2">
        <v>90.1</v>
      </c>
      <c r="K382" s="101">
        <v>0</v>
      </c>
      <c r="L382" s="2">
        <v>1</v>
      </c>
      <c r="M382" s="2">
        <v>0</v>
      </c>
      <c r="N382" s="2">
        <v>0</v>
      </c>
      <c r="O382" s="2">
        <v>0</v>
      </c>
      <c r="P382" s="2">
        <v>1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1</v>
      </c>
      <c r="Z382" s="2">
        <v>0</v>
      </c>
      <c r="AA382" s="2">
        <v>0</v>
      </c>
      <c r="AB382" s="2">
        <v>0</v>
      </c>
      <c r="AC382" s="101">
        <v>0</v>
      </c>
      <c r="AD382" s="2">
        <v>1</v>
      </c>
      <c r="AE382" s="2">
        <v>2</v>
      </c>
      <c r="AF382" s="2">
        <v>3</v>
      </c>
      <c r="AG382" s="2">
        <v>2</v>
      </c>
      <c r="AH382" s="2">
        <v>1</v>
      </c>
      <c r="AI382" s="2">
        <v>0</v>
      </c>
      <c r="AJ382" s="2">
        <v>0</v>
      </c>
      <c r="AK382" s="2">
        <v>1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1</v>
      </c>
      <c r="BB382" s="2">
        <v>0</v>
      </c>
      <c r="BC382" s="101">
        <v>0</v>
      </c>
      <c r="BD382" s="2">
        <v>1</v>
      </c>
      <c r="BE382" s="2">
        <v>2</v>
      </c>
      <c r="BF382" s="2">
        <v>2</v>
      </c>
      <c r="BG382" s="2">
        <v>1</v>
      </c>
      <c r="BH382" s="103">
        <v>3</v>
      </c>
      <c r="BI382" s="2">
        <v>120</v>
      </c>
    </row>
    <row r="383" spans="1:61" x14ac:dyDescent="0.35">
      <c r="A383" s="2">
        <v>377</v>
      </c>
      <c r="B383" s="2">
        <v>4</v>
      </c>
      <c r="C383" s="2" t="s">
        <v>28</v>
      </c>
      <c r="D383" s="2">
        <v>86</v>
      </c>
      <c r="E383" s="2" t="s">
        <v>330</v>
      </c>
      <c r="F383" s="2">
        <v>4</v>
      </c>
      <c r="G383" s="2">
        <v>1</v>
      </c>
      <c r="H383" s="2">
        <v>1</v>
      </c>
      <c r="I383" s="2">
        <v>210</v>
      </c>
      <c r="J383" s="2">
        <v>90.1</v>
      </c>
      <c r="K383" s="101">
        <v>0</v>
      </c>
      <c r="L383" s="2">
        <v>1</v>
      </c>
      <c r="M383" s="2">
        <v>0</v>
      </c>
      <c r="N383" s="2">
        <v>0</v>
      </c>
      <c r="O383" s="2">
        <v>0</v>
      </c>
      <c r="P383" s="2">
        <v>1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1</v>
      </c>
      <c r="Z383" s="2">
        <v>0</v>
      </c>
      <c r="AA383" s="2">
        <v>0</v>
      </c>
      <c r="AB383" s="2">
        <v>0</v>
      </c>
      <c r="AC383" s="101">
        <v>0</v>
      </c>
      <c r="AD383" s="2">
        <v>1</v>
      </c>
      <c r="AE383" s="2">
        <v>5</v>
      </c>
      <c r="AF383" s="2">
        <v>0</v>
      </c>
      <c r="AG383" s="2">
        <v>2</v>
      </c>
      <c r="AH383" s="2">
        <v>1</v>
      </c>
      <c r="AI383" s="2">
        <v>0</v>
      </c>
      <c r="AJ383" s="2">
        <v>0</v>
      </c>
      <c r="AK383" s="2">
        <v>1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1</v>
      </c>
      <c r="BB383" s="2">
        <v>0</v>
      </c>
      <c r="BC383" s="101">
        <v>0</v>
      </c>
      <c r="BD383" s="2">
        <v>1</v>
      </c>
      <c r="BE383" s="2">
        <v>5</v>
      </c>
      <c r="BF383" s="2">
        <v>2</v>
      </c>
      <c r="BG383" s="2">
        <v>1</v>
      </c>
      <c r="BH383" s="103">
        <v>3</v>
      </c>
      <c r="BI383" s="2">
        <v>107</v>
      </c>
    </row>
    <row r="384" spans="1:61" x14ac:dyDescent="0.35">
      <c r="A384" s="2">
        <v>378</v>
      </c>
      <c r="B384" s="2">
        <v>4</v>
      </c>
      <c r="C384" s="2" t="s">
        <v>28</v>
      </c>
      <c r="D384" s="2">
        <v>86</v>
      </c>
      <c r="E384" s="2" t="s">
        <v>330</v>
      </c>
      <c r="F384" s="2">
        <v>4</v>
      </c>
      <c r="G384" s="2">
        <v>1</v>
      </c>
      <c r="H384" s="2">
        <v>1</v>
      </c>
      <c r="I384" s="2">
        <v>210</v>
      </c>
      <c r="J384" s="2">
        <v>90.1</v>
      </c>
      <c r="K384" s="101">
        <v>0</v>
      </c>
      <c r="L384" s="2">
        <v>1</v>
      </c>
      <c r="M384" s="2">
        <v>0</v>
      </c>
      <c r="N384" s="2">
        <v>0</v>
      </c>
      <c r="O384" s="2">
        <v>0</v>
      </c>
      <c r="P384" s="2">
        <v>1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1</v>
      </c>
      <c r="Z384" s="2">
        <v>0</v>
      </c>
      <c r="AA384" s="2">
        <v>0</v>
      </c>
      <c r="AB384" s="2">
        <v>0</v>
      </c>
      <c r="AC384" s="101">
        <v>0</v>
      </c>
      <c r="AD384" s="2">
        <v>1</v>
      </c>
      <c r="AE384" s="2">
        <v>4</v>
      </c>
      <c r="AF384" s="2">
        <v>0</v>
      </c>
      <c r="AG384" s="2">
        <v>2</v>
      </c>
      <c r="AH384" s="2">
        <v>1</v>
      </c>
      <c r="AI384" s="2">
        <v>0</v>
      </c>
      <c r="AJ384" s="2">
        <v>0</v>
      </c>
      <c r="AK384" s="2">
        <v>1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1</v>
      </c>
      <c r="BB384" s="2">
        <v>0</v>
      </c>
      <c r="BC384" s="101">
        <v>0</v>
      </c>
      <c r="BD384" s="2">
        <v>1</v>
      </c>
      <c r="BE384" s="2">
        <v>4</v>
      </c>
      <c r="BF384" s="2">
        <v>2</v>
      </c>
      <c r="BG384" s="2">
        <v>1</v>
      </c>
      <c r="BH384" s="103">
        <v>3</v>
      </c>
      <c r="BI384" s="2">
        <v>119</v>
      </c>
    </row>
    <row r="385" spans="1:61" x14ac:dyDescent="0.35">
      <c r="A385" s="2">
        <v>379</v>
      </c>
      <c r="B385" s="2">
        <v>4</v>
      </c>
      <c r="C385" s="2" t="s">
        <v>28</v>
      </c>
      <c r="D385" s="2">
        <v>86</v>
      </c>
      <c r="E385" s="2" t="s">
        <v>330</v>
      </c>
      <c r="F385" s="2">
        <v>4</v>
      </c>
      <c r="G385" s="2">
        <v>1</v>
      </c>
      <c r="H385" s="2">
        <v>1</v>
      </c>
      <c r="I385" s="2">
        <v>210</v>
      </c>
      <c r="J385" s="2">
        <v>90.1</v>
      </c>
      <c r="K385" s="101">
        <v>0</v>
      </c>
      <c r="L385" s="2">
        <v>1</v>
      </c>
      <c r="M385" s="2">
        <v>0</v>
      </c>
      <c r="N385" s="2">
        <v>0</v>
      </c>
      <c r="O385" s="2">
        <v>0</v>
      </c>
      <c r="P385" s="2">
        <v>1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1</v>
      </c>
      <c r="Z385" s="2">
        <v>0</v>
      </c>
      <c r="AA385" s="2">
        <v>0</v>
      </c>
      <c r="AB385" s="2">
        <v>0</v>
      </c>
      <c r="AC385" s="101">
        <v>0</v>
      </c>
      <c r="AD385" s="2">
        <v>1</v>
      </c>
      <c r="AE385" s="2">
        <v>2</v>
      </c>
      <c r="AF385" s="2">
        <v>3</v>
      </c>
      <c r="AG385" s="2">
        <v>2</v>
      </c>
      <c r="AH385" s="2">
        <v>1</v>
      </c>
      <c r="AI385" s="2">
        <v>0</v>
      </c>
      <c r="AJ385" s="2">
        <v>0</v>
      </c>
      <c r="AK385" s="2">
        <v>1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1</v>
      </c>
      <c r="BB385" s="2">
        <v>0</v>
      </c>
      <c r="BC385" s="101">
        <v>0</v>
      </c>
      <c r="BD385" s="2">
        <v>1</v>
      </c>
      <c r="BE385" s="2">
        <v>1</v>
      </c>
      <c r="BF385" s="2">
        <v>2</v>
      </c>
      <c r="BG385" s="2">
        <v>1</v>
      </c>
      <c r="BH385" s="103">
        <v>3</v>
      </c>
      <c r="BI385" s="2">
        <v>123</v>
      </c>
    </row>
    <row r="386" spans="1:61" x14ac:dyDescent="0.35">
      <c r="A386" s="2">
        <v>380</v>
      </c>
      <c r="B386" s="2">
        <v>4</v>
      </c>
      <c r="C386" s="2" t="s">
        <v>28</v>
      </c>
      <c r="D386" s="2">
        <v>86</v>
      </c>
      <c r="E386" s="2" t="s">
        <v>328</v>
      </c>
      <c r="F386" s="2">
        <v>3</v>
      </c>
      <c r="G386" s="2">
        <v>1</v>
      </c>
      <c r="H386" s="2">
        <v>1</v>
      </c>
      <c r="I386" s="2">
        <v>210</v>
      </c>
      <c r="J386" s="2">
        <v>193.4</v>
      </c>
      <c r="K386" s="101">
        <v>0</v>
      </c>
      <c r="L386" s="2">
        <v>1</v>
      </c>
      <c r="M386" s="2">
        <v>0</v>
      </c>
      <c r="N386" s="2">
        <v>0</v>
      </c>
      <c r="O386" s="2">
        <v>0</v>
      </c>
      <c r="P386" s="2">
        <v>1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1</v>
      </c>
      <c r="Z386" s="2">
        <v>0</v>
      </c>
      <c r="AA386" s="2">
        <v>0</v>
      </c>
      <c r="AB386" s="2">
        <v>0</v>
      </c>
      <c r="AC386" s="101">
        <v>0</v>
      </c>
      <c r="AD386" s="2">
        <v>1</v>
      </c>
      <c r="AE386" s="2">
        <v>6</v>
      </c>
      <c r="AF386" s="2">
        <v>0</v>
      </c>
      <c r="AG386" s="2">
        <v>2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101">
        <v>0</v>
      </c>
      <c r="BD386" s="2">
        <v>0</v>
      </c>
      <c r="BE386" s="2">
        <v>6</v>
      </c>
      <c r="BF386" s="2">
        <v>2</v>
      </c>
      <c r="BG386" s="2">
        <v>1</v>
      </c>
      <c r="BH386" s="103">
        <v>3</v>
      </c>
      <c r="BI386" s="2">
        <v>101</v>
      </c>
    </row>
    <row r="387" spans="1:61" x14ac:dyDescent="0.35">
      <c r="A387" s="2">
        <v>381</v>
      </c>
      <c r="B387" s="2">
        <v>4</v>
      </c>
      <c r="C387" s="2" t="s">
        <v>28</v>
      </c>
      <c r="D387" s="2">
        <v>86</v>
      </c>
      <c r="E387" s="2" t="s">
        <v>330</v>
      </c>
      <c r="F387" s="2">
        <v>3</v>
      </c>
      <c r="G387" s="2">
        <v>1</v>
      </c>
      <c r="H387" s="2">
        <v>1</v>
      </c>
      <c r="I387" s="2">
        <v>185</v>
      </c>
      <c r="J387" s="2">
        <v>80.400000000000006</v>
      </c>
      <c r="K387" s="101">
        <v>0</v>
      </c>
      <c r="L387" s="2">
        <v>1</v>
      </c>
      <c r="M387" s="2">
        <v>0</v>
      </c>
      <c r="N387" s="2">
        <v>0</v>
      </c>
      <c r="O387" s="2">
        <v>0</v>
      </c>
      <c r="P387" s="2">
        <v>1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1</v>
      </c>
      <c r="Z387" s="2">
        <v>0</v>
      </c>
      <c r="AA387" s="2">
        <v>0</v>
      </c>
      <c r="AB387" s="2">
        <v>0</v>
      </c>
      <c r="AC387" s="101">
        <v>0</v>
      </c>
      <c r="AD387" s="2">
        <v>1</v>
      </c>
      <c r="AE387" s="2">
        <v>7</v>
      </c>
      <c r="AF387" s="2">
        <v>0</v>
      </c>
      <c r="AG387" s="2">
        <v>2</v>
      </c>
      <c r="AH387" s="2">
        <v>1</v>
      </c>
      <c r="AI387" s="2">
        <v>0</v>
      </c>
      <c r="AJ387" s="2">
        <v>0</v>
      </c>
      <c r="AK387" s="2">
        <v>1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1</v>
      </c>
      <c r="BB387" s="2">
        <v>0</v>
      </c>
      <c r="BC387" s="101">
        <v>0</v>
      </c>
      <c r="BD387" s="2">
        <v>1</v>
      </c>
      <c r="BE387" s="2">
        <v>7</v>
      </c>
      <c r="BF387" s="2">
        <v>2</v>
      </c>
      <c r="BG387" s="2">
        <v>1</v>
      </c>
      <c r="BH387" s="103">
        <v>3</v>
      </c>
      <c r="BI387" s="2">
        <v>110</v>
      </c>
    </row>
    <row r="388" spans="1:61" x14ac:dyDescent="0.35">
      <c r="A388" s="2">
        <v>382</v>
      </c>
      <c r="B388" s="2">
        <v>4</v>
      </c>
      <c r="C388" s="2" t="s">
        <v>28</v>
      </c>
      <c r="D388" s="2">
        <v>86</v>
      </c>
      <c r="E388" s="2" t="s">
        <v>330</v>
      </c>
      <c r="F388" s="2">
        <v>3</v>
      </c>
      <c r="G388" s="2">
        <v>1</v>
      </c>
      <c r="H388" s="2">
        <v>1</v>
      </c>
      <c r="I388" s="2">
        <v>185</v>
      </c>
      <c r="J388" s="2">
        <v>80.400000000000006</v>
      </c>
      <c r="K388" s="101">
        <v>0</v>
      </c>
      <c r="L388" s="2">
        <v>1</v>
      </c>
      <c r="M388" s="2">
        <v>0</v>
      </c>
      <c r="N388" s="2">
        <v>0</v>
      </c>
      <c r="O388" s="2">
        <v>0</v>
      </c>
      <c r="P388" s="2">
        <v>1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1</v>
      </c>
      <c r="Z388" s="2">
        <v>0</v>
      </c>
      <c r="AA388" s="2">
        <v>0</v>
      </c>
      <c r="AB388" s="2">
        <v>0</v>
      </c>
      <c r="AC388" s="101">
        <v>0</v>
      </c>
      <c r="AD388" s="2">
        <v>1</v>
      </c>
      <c r="AE388" s="2">
        <v>4</v>
      </c>
      <c r="AF388" s="2">
        <v>0</v>
      </c>
      <c r="AG388" s="2">
        <v>2</v>
      </c>
      <c r="AH388" s="2">
        <v>1</v>
      </c>
      <c r="AI388" s="2">
        <v>0</v>
      </c>
      <c r="AJ388" s="2">
        <v>0</v>
      </c>
      <c r="AK388" s="2">
        <v>1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1</v>
      </c>
      <c r="BB388" s="2">
        <v>0</v>
      </c>
      <c r="BC388" s="101">
        <v>0</v>
      </c>
      <c r="BD388" s="2">
        <v>1</v>
      </c>
      <c r="BE388" s="2">
        <v>4</v>
      </c>
      <c r="BF388" s="2">
        <v>2</v>
      </c>
      <c r="BG388" s="2">
        <v>1</v>
      </c>
      <c r="BH388" s="103">
        <v>3</v>
      </c>
      <c r="BI388" s="2">
        <v>110</v>
      </c>
    </row>
    <row r="389" spans="1:61" x14ac:dyDescent="0.35">
      <c r="A389" s="2">
        <v>383</v>
      </c>
      <c r="B389" s="2">
        <v>4</v>
      </c>
      <c r="C389" s="2" t="s">
        <v>28</v>
      </c>
      <c r="D389" s="2">
        <v>86</v>
      </c>
      <c r="E389" s="2" t="s">
        <v>328</v>
      </c>
      <c r="F389" s="2">
        <v>3</v>
      </c>
      <c r="G389" s="2">
        <v>1</v>
      </c>
      <c r="H389" s="2">
        <v>1</v>
      </c>
      <c r="I389" s="2">
        <v>185</v>
      </c>
      <c r="J389" s="2">
        <v>88.1</v>
      </c>
      <c r="K389" s="101">
        <v>0</v>
      </c>
      <c r="L389" s="2">
        <v>1</v>
      </c>
      <c r="M389" s="2">
        <v>0</v>
      </c>
      <c r="N389" s="2">
        <v>0</v>
      </c>
      <c r="O389" s="2">
        <v>0</v>
      </c>
      <c r="P389" s="2">
        <v>1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1</v>
      </c>
      <c r="Z389" s="2">
        <v>0</v>
      </c>
      <c r="AA389" s="2">
        <v>0</v>
      </c>
      <c r="AB389" s="2">
        <v>0</v>
      </c>
      <c r="AC389" s="101">
        <v>0</v>
      </c>
      <c r="AD389" s="2">
        <v>1</v>
      </c>
      <c r="AE389" s="2">
        <v>5</v>
      </c>
      <c r="AF389" s="2">
        <v>0</v>
      </c>
      <c r="AG389" s="2">
        <v>2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101">
        <v>0</v>
      </c>
      <c r="BD389" s="2">
        <v>0</v>
      </c>
      <c r="BE389" s="2">
        <v>6</v>
      </c>
      <c r="BF389" s="2">
        <v>2</v>
      </c>
      <c r="BG389" s="2">
        <v>1</v>
      </c>
      <c r="BH389" s="103">
        <v>3</v>
      </c>
      <c r="BI389" s="2">
        <v>103</v>
      </c>
    </row>
    <row r="390" spans="1:61" x14ac:dyDescent="0.35">
      <c r="A390" s="2">
        <v>384</v>
      </c>
      <c r="B390" s="2">
        <v>4</v>
      </c>
      <c r="C390" s="2" t="s">
        <v>28</v>
      </c>
      <c r="D390" s="2">
        <v>86</v>
      </c>
      <c r="E390" s="2" t="s">
        <v>328</v>
      </c>
      <c r="F390" s="2">
        <v>3</v>
      </c>
      <c r="G390" s="2">
        <v>1</v>
      </c>
      <c r="H390" s="2">
        <v>1</v>
      </c>
      <c r="I390" s="2">
        <v>210</v>
      </c>
      <c r="J390" s="2">
        <v>113</v>
      </c>
      <c r="K390" s="101">
        <v>0</v>
      </c>
      <c r="L390" s="2">
        <v>1</v>
      </c>
      <c r="M390" s="2">
        <v>0</v>
      </c>
      <c r="N390" s="2">
        <v>0</v>
      </c>
      <c r="O390" s="2">
        <v>0</v>
      </c>
      <c r="P390" s="2">
        <v>1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1</v>
      </c>
      <c r="Z390" s="2">
        <v>0</v>
      </c>
      <c r="AA390" s="2">
        <v>0</v>
      </c>
      <c r="AB390" s="2">
        <v>0</v>
      </c>
      <c r="AC390" s="101">
        <v>0</v>
      </c>
      <c r="AD390" s="2">
        <v>1</v>
      </c>
      <c r="AE390" s="2">
        <v>3</v>
      </c>
      <c r="AF390" s="2">
        <v>2</v>
      </c>
      <c r="AG390" s="2">
        <v>2</v>
      </c>
      <c r="AH390" s="2">
        <v>0</v>
      </c>
      <c r="AI390" s="2">
        <v>1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1</v>
      </c>
      <c r="AT390" s="2">
        <v>0</v>
      </c>
      <c r="AU390" s="2">
        <v>0</v>
      </c>
      <c r="AV390" s="2">
        <v>0</v>
      </c>
      <c r="AW390" s="2">
        <v>0</v>
      </c>
      <c r="AX390" s="2">
        <v>1</v>
      </c>
      <c r="AY390" s="2">
        <v>0</v>
      </c>
      <c r="AZ390" s="2">
        <v>0</v>
      </c>
      <c r="BA390" s="2">
        <v>0</v>
      </c>
      <c r="BB390" s="2">
        <v>0</v>
      </c>
      <c r="BC390" s="101">
        <v>0</v>
      </c>
      <c r="BD390" s="2">
        <v>1</v>
      </c>
      <c r="BE390" s="2">
        <v>4</v>
      </c>
      <c r="BF390" s="2">
        <v>2</v>
      </c>
      <c r="BG390" s="2">
        <v>1</v>
      </c>
      <c r="BH390" s="103">
        <v>3</v>
      </c>
      <c r="BI390" s="2">
        <v>112</v>
      </c>
    </row>
    <row r="391" spans="1:61" x14ac:dyDescent="0.35">
      <c r="A391" s="2">
        <v>385</v>
      </c>
      <c r="B391" s="2">
        <v>4</v>
      </c>
      <c r="C391" s="2" t="s">
        <v>28</v>
      </c>
      <c r="D391" s="2">
        <v>86</v>
      </c>
      <c r="E391" s="2" t="s">
        <v>328</v>
      </c>
      <c r="F391" s="2">
        <v>4</v>
      </c>
      <c r="G391" s="2">
        <v>1</v>
      </c>
      <c r="H391" s="2">
        <v>1</v>
      </c>
      <c r="I391" s="2">
        <v>210</v>
      </c>
      <c r="J391" s="2">
        <v>113</v>
      </c>
      <c r="K391" s="101">
        <v>0</v>
      </c>
      <c r="L391" s="2">
        <v>1</v>
      </c>
      <c r="M391" s="2">
        <v>0</v>
      </c>
      <c r="N391" s="2">
        <v>0</v>
      </c>
      <c r="O391" s="2">
        <v>0</v>
      </c>
      <c r="P391" s="2">
        <v>1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1</v>
      </c>
      <c r="Z391" s="2">
        <v>0</v>
      </c>
      <c r="AA391" s="2">
        <v>0</v>
      </c>
      <c r="AB391" s="2">
        <v>0</v>
      </c>
      <c r="AC391" s="101">
        <v>0</v>
      </c>
      <c r="AD391" s="2">
        <v>1</v>
      </c>
      <c r="AE391" s="2">
        <v>2</v>
      </c>
      <c r="AF391" s="2">
        <v>3</v>
      </c>
      <c r="AG391" s="2">
        <v>2</v>
      </c>
      <c r="AH391" s="2">
        <v>0</v>
      </c>
      <c r="AI391" s="2">
        <v>1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1</v>
      </c>
      <c r="AT391" s="2">
        <v>0</v>
      </c>
      <c r="AU391" s="2">
        <v>0</v>
      </c>
      <c r="AV391" s="2">
        <v>0</v>
      </c>
      <c r="AW391" s="2">
        <v>0</v>
      </c>
      <c r="AX391" s="2">
        <v>1</v>
      </c>
      <c r="AY391" s="2">
        <v>0</v>
      </c>
      <c r="AZ391" s="2">
        <v>0</v>
      </c>
      <c r="BA391" s="2">
        <v>0</v>
      </c>
      <c r="BB391" s="2">
        <v>0</v>
      </c>
      <c r="BC391" s="101">
        <v>0</v>
      </c>
      <c r="BD391" s="2">
        <v>1</v>
      </c>
      <c r="BE391" s="2">
        <v>2</v>
      </c>
      <c r="BF391" s="2">
        <v>2</v>
      </c>
      <c r="BG391" s="2">
        <v>1</v>
      </c>
      <c r="BH391" s="103">
        <v>3</v>
      </c>
      <c r="BI391" s="2">
        <v>122</v>
      </c>
    </row>
    <row r="392" spans="1:61" x14ac:dyDescent="0.35">
      <c r="A392" s="2">
        <v>386</v>
      </c>
      <c r="B392" s="2">
        <v>4</v>
      </c>
      <c r="C392" s="2" t="s">
        <v>28</v>
      </c>
      <c r="D392" s="2">
        <v>86</v>
      </c>
      <c r="E392" s="2" t="s">
        <v>328</v>
      </c>
      <c r="F392" s="2">
        <v>3</v>
      </c>
      <c r="G392" s="2">
        <v>1</v>
      </c>
      <c r="H392" s="2">
        <v>1</v>
      </c>
      <c r="I392" s="2">
        <v>185</v>
      </c>
      <c r="J392" s="2">
        <v>103.2</v>
      </c>
      <c r="K392" s="101">
        <v>0</v>
      </c>
      <c r="L392" s="2">
        <v>1</v>
      </c>
      <c r="M392" s="2">
        <v>0</v>
      </c>
      <c r="N392" s="2">
        <v>0</v>
      </c>
      <c r="O392" s="2">
        <v>0</v>
      </c>
      <c r="P392" s="2">
        <v>1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1</v>
      </c>
      <c r="Z392" s="2">
        <v>0</v>
      </c>
      <c r="AA392" s="2">
        <v>0</v>
      </c>
      <c r="AB392" s="2">
        <v>0</v>
      </c>
      <c r="AC392" s="101">
        <v>0</v>
      </c>
      <c r="AD392" s="2">
        <v>1</v>
      </c>
      <c r="AE392" s="2">
        <v>6</v>
      </c>
      <c r="AF392" s="2">
        <v>1</v>
      </c>
      <c r="AG392" s="2">
        <v>2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101">
        <v>0</v>
      </c>
      <c r="BD392" s="2">
        <v>0</v>
      </c>
      <c r="BE392" s="2">
        <v>7</v>
      </c>
      <c r="BF392" s="2">
        <v>2</v>
      </c>
      <c r="BG392" s="2">
        <v>1</v>
      </c>
      <c r="BH392" s="103">
        <v>3</v>
      </c>
      <c r="BI392" s="2">
        <v>109</v>
      </c>
    </row>
    <row r="393" spans="1:61" x14ac:dyDescent="0.35">
      <c r="A393" s="2">
        <v>387</v>
      </c>
      <c r="B393" s="2">
        <v>4</v>
      </c>
      <c r="C393" s="2" t="s">
        <v>28</v>
      </c>
      <c r="D393" s="2">
        <v>86</v>
      </c>
      <c r="E393" s="2" t="s">
        <v>326</v>
      </c>
      <c r="F393" s="2">
        <v>3</v>
      </c>
      <c r="G393" s="2">
        <v>1</v>
      </c>
      <c r="H393" s="2">
        <v>1</v>
      </c>
      <c r="I393" s="2">
        <v>185</v>
      </c>
      <c r="J393" s="2">
        <v>103.2</v>
      </c>
      <c r="K393" s="101">
        <v>0</v>
      </c>
      <c r="L393" s="2">
        <v>1</v>
      </c>
      <c r="M393" s="2">
        <v>0</v>
      </c>
      <c r="N393" s="2">
        <v>0</v>
      </c>
      <c r="O393" s="2">
        <v>0</v>
      </c>
      <c r="P393" s="2">
        <v>1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1</v>
      </c>
      <c r="Z393" s="2">
        <v>0</v>
      </c>
      <c r="AA393" s="2">
        <v>0</v>
      </c>
      <c r="AB393" s="2">
        <v>0</v>
      </c>
      <c r="AC393" s="101">
        <v>0</v>
      </c>
      <c r="AD393" s="2">
        <v>1</v>
      </c>
      <c r="AE393" s="2">
        <v>5</v>
      </c>
      <c r="AF393" s="2">
        <v>0</v>
      </c>
      <c r="AG393" s="2">
        <v>2</v>
      </c>
      <c r="AH393" s="2">
        <v>1</v>
      </c>
      <c r="AI393" s="2">
        <v>0</v>
      </c>
      <c r="AJ393" s="2">
        <v>0</v>
      </c>
      <c r="AK393" s="2">
        <v>1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1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101">
        <v>0</v>
      </c>
      <c r="BD393" s="2">
        <v>1</v>
      </c>
      <c r="BE393" s="2">
        <v>5</v>
      </c>
      <c r="BF393" s="2">
        <v>2</v>
      </c>
      <c r="BG393" s="2">
        <v>1</v>
      </c>
      <c r="BH393" s="103">
        <v>3</v>
      </c>
      <c r="BI393" s="2">
        <v>112</v>
      </c>
    </row>
    <row r="394" spans="1:61" x14ac:dyDescent="0.35">
      <c r="A394" s="2">
        <v>388</v>
      </c>
      <c r="B394" s="2">
        <v>4</v>
      </c>
      <c r="C394" s="2" t="s">
        <v>28</v>
      </c>
      <c r="D394" s="2">
        <v>86</v>
      </c>
      <c r="E394" s="2" t="s">
        <v>330</v>
      </c>
      <c r="F394" s="2">
        <v>3</v>
      </c>
      <c r="G394" s="2">
        <v>1</v>
      </c>
      <c r="H394" s="2">
        <v>1</v>
      </c>
      <c r="I394" s="2">
        <v>210</v>
      </c>
      <c r="J394" s="2">
        <v>66</v>
      </c>
      <c r="K394" s="101">
        <v>0</v>
      </c>
      <c r="L394" s="2">
        <v>1</v>
      </c>
      <c r="M394" s="2">
        <v>0</v>
      </c>
      <c r="N394" s="2">
        <v>0</v>
      </c>
      <c r="O394" s="2">
        <v>0</v>
      </c>
      <c r="P394" s="2">
        <v>1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1</v>
      </c>
      <c r="Z394" s="2">
        <v>0</v>
      </c>
      <c r="AA394" s="2">
        <v>0</v>
      </c>
      <c r="AB394" s="2">
        <v>0</v>
      </c>
      <c r="AC394" s="101">
        <v>0</v>
      </c>
      <c r="AD394" s="2">
        <v>1</v>
      </c>
      <c r="AE394" s="2">
        <v>2</v>
      </c>
      <c r="AF394" s="2">
        <v>1</v>
      </c>
      <c r="AG394" s="2">
        <v>2</v>
      </c>
      <c r="AH394" s="2">
        <v>1</v>
      </c>
      <c r="AI394" s="2">
        <v>0</v>
      </c>
      <c r="AJ394" s="2">
        <v>0</v>
      </c>
      <c r="AK394" s="2">
        <v>1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1</v>
      </c>
      <c r="BB394" s="2">
        <v>0</v>
      </c>
      <c r="BC394" s="101">
        <v>0</v>
      </c>
      <c r="BD394" s="2">
        <v>1</v>
      </c>
      <c r="BE394" s="2">
        <v>2</v>
      </c>
      <c r="BF394" s="2">
        <v>1</v>
      </c>
      <c r="BG394" s="2">
        <v>1</v>
      </c>
      <c r="BH394" s="103">
        <v>3</v>
      </c>
      <c r="BI394" s="2">
        <v>123</v>
      </c>
    </row>
    <row r="395" spans="1:61" x14ac:dyDescent="0.35">
      <c r="A395" s="2">
        <v>389</v>
      </c>
      <c r="B395" s="2">
        <v>4</v>
      </c>
      <c r="C395" s="2" t="s">
        <v>28</v>
      </c>
      <c r="D395" s="2">
        <v>86</v>
      </c>
      <c r="E395" s="2" t="s">
        <v>330</v>
      </c>
      <c r="F395" s="2">
        <v>3</v>
      </c>
      <c r="G395" s="2">
        <v>1</v>
      </c>
      <c r="H395" s="2">
        <v>1</v>
      </c>
      <c r="I395" s="2">
        <v>210</v>
      </c>
      <c r="J395" s="2">
        <v>66</v>
      </c>
      <c r="K395" s="101">
        <v>0</v>
      </c>
      <c r="L395" s="2">
        <v>1</v>
      </c>
      <c r="M395" s="2">
        <v>0</v>
      </c>
      <c r="N395" s="2">
        <v>0</v>
      </c>
      <c r="O395" s="2">
        <v>0</v>
      </c>
      <c r="P395" s="2">
        <v>1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1</v>
      </c>
      <c r="Z395" s="2">
        <v>0</v>
      </c>
      <c r="AA395" s="2">
        <v>0</v>
      </c>
      <c r="AB395" s="2">
        <v>0</v>
      </c>
      <c r="AC395" s="101">
        <v>0</v>
      </c>
      <c r="AD395" s="2">
        <v>1</v>
      </c>
      <c r="AE395" s="2">
        <v>5</v>
      </c>
      <c r="AF395" s="2">
        <v>1</v>
      </c>
      <c r="AG395" s="2">
        <v>2</v>
      </c>
      <c r="AH395" s="2">
        <v>1</v>
      </c>
      <c r="AI395" s="2">
        <v>0</v>
      </c>
      <c r="AJ395" s="2">
        <v>0</v>
      </c>
      <c r="AK395" s="2">
        <v>1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1</v>
      </c>
      <c r="BB395" s="2">
        <v>0</v>
      </c>
      <c r="BC395" s="101">
        <v>0</v>
      </c>
      <c r="BD395" s="2">
        <v>1</v>
      </c>
      <c r="BE395" s="2">
        <v>5</v>
      </c>
      <c r="BF395" s="2">
        <v>2</v>
      </c>
      <c r="BG395" s="2">
        <v>1</v>
      </c>
      <c r="BH395" s="103">
        <v>3</v>
      </c>
      <c r="BI395" s="2">
        <v>105</v>
      </c>
    </row>
    <row r="396" spans="1:61" x14ac:dyDescent="0.35">
      <c r="A396" s="2">
        <v>390</v>
      </c>
      <c r="B396" s="2">
        <v>4</v>
      </c>
      <c r="C396" s="2" t="s">
        <v>28</v>
      </c>
      <c r="D396" s="2">
        <v>86</v>
      </c>
      <c r="E396" s="2" t="s">
        <v>326</v>
      </c>
      <c r="F396" s="2">
        <v>3</v>
      </c>
      <c r="G396" s="2">
        <v>1</v>
      </c>
      <c r="H396" s="2">
        <v>1</v>
      </c>
      <c r="I396" s="2">
        <v>210</v>
      </c>
      <c r="J396" s="2">
        <v>49</v>
      </c>
      <c r="K396" s="101">
        <v>0</v>
      </c>
      <c r="L396" s="2">
        <v>1</v>
      </c>
      <c r="M396" s="2">
        <v>0</v>
      </c>
      <c r="N396" s="2">
        <v>0</v>
      </c>
      <c r="O396" s="2">
        <v>0</v>
      </c>
      <c r="P396" s="2">
        <v>1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1</v>
      </c>
      <c r="Z396" s="2">
        <v>0</v>
      </c>
      <c r="AA396" s="2">
        <v>0</v>
      </c>
      <c r="AB396" s="2">
        <v>0</v>
      </c>
      <c r="AC396" s="101">
        <v>0</v>
      </c>
      <c r="AD396" s="2">
        <v>1</v>
      </c>
      <c r="AE396" s="2">
        <v>3</v>
      </c>
      <c r="AF396" s="2">
        <v>0</v>
      </c>
      <c r="AG396" s="2">
        <v>2</v>
      </c>
      <c r="AH396" s="2">
        <v>1</v>
      </c>
      <c r="AI396" s="2">
        <v>0</v>
      </c>
      <c r="AJ396" s="2">
        <v>0</v>
      </c>
      <c r="AK396" s="2">
        <v>1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1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101">
        <v>0</v>
      </c>
      <c r="BD396" s="2">
        <v>1</v>
      </c>
      <c r="BE396" s="2">
        <v>2</v>
      </c>
      <c r="BF396" s="2">
        <v>2</v>
      </c>
      <c r="BG396" s="2">
        <v>1</v>
      </c>
      <c r="BH396" s="103">
        <v>3</v>
      </c>
      <c r="BI396" s="2">
        <v>119</v>
      </c>
    </row>
    <row r="397" spans="1:61" x14ac:dyDescent="0.35">
      <c r="A397" s="2">
        <v>391</v>
      </c>
      <c r="B397" s="2">
        <v>4</v>
      </c>
      <c r="C397" s="2" t="s">
        <v>28</v>
      </c>
      <c r="D397" s="2">
        <v>86</v>
      </c>
      <c r="E397" s="2" t="s">
        <v>330</v>
      </c>
      <c r="F397" s="2">
        <v>3</v>
      </c>
      <c r="G397" s="2">
        <v>1</v>
      </c>
      <c r="H397" s="2">
        <v>1</v>
      </c>
      <c r="I397" s="2">
        <v>185</v>
      </c>
      <c r="J397" s="2">
        <v>47.7</v>
      </c>
      <c r="K397" s="101">
        <v>0</v>
      </c>
      <c r="L397" s="2">
        <v>1</v>
      </c>
      <c r="M397" s="2">
        <v>0</v>
      </c>
      <c r="N397" s="2">
        <v>0</v>
      </c>
      <c r="O397" s="2">
        <v>0</v>
      </c>
      <c r="P397" s="2">
        <v>1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1</v>
      </c>
      <c r="Z397" s="2">
        <v>0</v>
      </c>
      <c r="AA397" s="2">
        <v>0</v>
      </c>
      <c r="AB397" s="2">
        <v>0</v>
      </c>
      <c r="AC397" s="101">
        <v>0</v>
      </c>
      <c r="AD397" s="2">
        <v>1</v>
      </c>
      <c r="AE397" s="2">
        <v>4</v>
      </c>
      <c r="AF397" s="2">
        <v>1</v>
      </c>
      <c r="AG397" s="2">
        <v>2</v>
      </c>
      <c r="AH397" s="2">
        <v>1</v>
      </c>
      <c r="AI397" s="2">
        <v>0</v>
      </c>
      <c r="AJ397" s="2">
        <v>0</v>
      </c>
      <c r="AK397" s="2">
        <v>1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1</v>
      </c>
      <c r="BB397" s="2">
        <v>0</v>
      </c>
      <c r="BC397" s="101">
        <v>0</v>
      </c>
      <c r="BD397" s="2">
        <v>1</v>
      </c>
      <c r="BE397" s="2">
        <v>6</v>
      </c>
      <c r="BF397" s="2">
        <v>2</v>
      </c>
      <c r="BG397" s="2">
        <v>1</v>
      </c>
      <c r="BH397" s="103">
        <v>3</v>
      </c>
      <c r="BI397" s="2">
        <v>119</v>
      </c>
    </row>
    <row r="398" spans="1:61" x14ac:dyDescent="0.35">
      <c r="A398" s="2">
        <v>392</v>
      </c>
      <c r="B398" s="2">
        <v>4</v>
      </c>
      <c r="C398" s="2" t="s">
        <v>28</v>
      </c>
      <c r="D398" s="2">
        <v>86</v>
      </c>
      <c r="E398" s="2" t="s">
        <v>330</v>
      </c>
      <c r="F398" s="2">
        <v>1</v>
      </c>
      <c r="G398" s="2">
        <v>1</v>
      </c>
      <c r="H398" s="2">
        <v>1</v>
      </c>
      <c r="I398" s="2">
        <v>168</v>
      </c>
      <c r="J398" s="2">
        <v>15.3</v>
      </c>
      <c r="K398" s="101">
        <v>0</v>
      </c>
      <c r="L398" s="2">
        <v>1</v>
      </c>
      <c r="M398" s="2">
        <v>0</v>
      </c>
      <c r="N398" s="2">
        <v>0</v>
      </c>
      <c r="O398" s="2">
        <v>0</v>
      </c>
      <c r="P398" s="2">
        <v>1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1</v>
      </c>
      <c r="Z398" s="2">
        <v>0</v>
      </c>
      <c r="AA398" s="2">
        <v>0</v>
      </c>
      <c r="AB398" s="2">
        <v>0</v>
      </c>
      <c r="AC398" s="101">
        <v>0</v>
      </c>
      <c r="AD398" s="2">
        <v>1</v>
      </c>
      <c r="AE398" s="2">
        <v>4</v>
      </c>
      <c r="AF398" s="2">
        <v>1</v>
      </c>
      <c r="AG398" s="2">
        <v>2</v>
      </c>
      <c r="AH398" s="2">
        <v>1</v>
      </c>
      <c r="AI398" s="2">
        <v>0</v>
      </c>
      <c r="AJ398" s="2">
        <v>0</v>
      </c>
      <c r="AK398" s="2">
        <v>1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1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101">
        <v>0</v>
      </c>
      <c r="BD398" s="2">
        <v>1</v>
      </c>
      <c r="BE398" s="2">
        <v>5</v>
      </c>
      <c r="BF398" s="2">
        <v>2</v>
      </c>
      <c r="BG398" s="2">
        <v>1</v>
      </c>
      <c r="BH398" s="103">
        <v>3</v>
      </c>
      <c r="BI398" s="2">
        <v>119</v>
      </c>
    </row>
    <row r="399" spans="1:61" x14ac:dyDescent="0.35">
      <c r="A399" s="2">
        <v>393</v>
      </c>
      <c r="B399" s="2">
        <v>4</v>
      </c>
      <c r="C399" s="2" t="s">
        <v>28</v>
      </c>
      <c r="D399" s="2">
        <v>87</v>
      </c>
      <c r="E399" s="2" t="s">
        <v>328</v>
      </c>
      <c r="F399" s="2">
        <v>3</v>
      </c>
      <c r="G399" s="2">
        <v>1</v>
      </c>
      <c r="H399" s="2">
        <v>1</v>
      </c>
      <c r="I399" s="2">
        <v>185</v>
      </c>
      <c r="J399" s="2">
        <v>97.2</v>
      </c>
      <c r="K399" s="101">
        <v>0</v>
      </c>
      <c r="L399" s="2">
        <v>1</v>
      </c>
      <c r="M399" s="2">
        <v>0</v>
      </c>
      <c r="N399" s="2">
        <v>0</v>
      </c>
      <c r="O399" s="2">
        <v>0</v>
      </c>
      <c r="P399" s="2">
        <v>1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1</v>
      </c>
      <c r="Z399" s="2">
        <v>0</v>
      </c>
      <c r="AA399" s="2">
        <v>0</v>
      </c>
      <c r="AB399" s="2">
        <v>0</v>
      </c>
      <c r="AC399" s="101">
        <v>0</v>
      </c>
      <c r="AD399" s="2">
        <v>1</v>
      </c>
      <c r="AE399" s="2">
        <v>4</v>
      </c>
      <c r="AF399" s="2">
        <v>0</v>
      </c>
      <c r="AG399" s="2">
        <v>2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101">
        <v>0</v>
      </c>
      <c r="BD399" s="2">
        <v>0</v>
      </c>
      <c r="BE399" s="2">
        <v>4</v>
      </c>
      <c r="BF399" s="2">
        <v>1</v>
      </c>
      <c r="BG399" s="2">
        <v>1</v>
      </c>
      <c r="BH399" s="103">
        <v>3</v>
      </c>
      <c r="BI399" s="2">
        <v>105</v>
      </c>
    </row>
    <row r="400" spans="1:61" x14ac:dyDescent="0.35">
      <c r="A400" s="2">
        <v>394</v>
      </c>
      <c r="B400" s="2">
        <v>4</v>
      </c>
      <c r="C400" s="2" t="s">
        <v>28</v>
      </c>
      <c r="D400" s="2">
        <v>87</v>
      </c>
      <c r="E400" s="2" t="s">
        <v>328</v>
      </c>
      <c r="F400" s="2">
        <v>3</v>
      </c>
      <c r="G400" s="2">
        <v>1</v>
      </c>
      <c r="H400" s="2">
        <v>1</v>
      </c>
      <c r="I400" s="2">
        <v>185</v>
      </c>
      <c r="J400" s="2">
        <v>97.2</v>
      </c>
      <c r="K400" s="101">
        <v>0</v>
      </c>
      <c r="L400" s="2">
        <v>1</v>
      </c>
      <c r="M400" s="2">
        <v>0</v>
      </c>
      <c r="N400" s="2">
        <v>0</v>
      </c>
      <c r="O400" s="2">
        <v>0</v>
      </c>
      <c r="P400" s="2">
        <v>1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1</v>
      </c>
      <c r="Z400" s="2">
        <v>0</v>
      </c>
      <c r="AA400" s="2">
        <v>0</v>
      </c>
      <c r="AB400" s="2">
        <v>0</v>
      </c>
      <c r="AC400" s="101">
        <v>0</v>
      </c>
      <c r="AD400" s="2">
        <v>1</v>
      </c>
      <c r="AE400" s="2">
        <v>5</v>
      </c>
      <c r="AF400" s="2">
        <v>0</v>
      </c>
      <c r="AG400" s="2">
        <v>2</v>
      </c>
      <c r="AH400" s="2">
        <v>0</v>
      </c>
      <c r="AI400" s="2">
        <v>1</v>
      </c>
      <c r="AJ400" s="2">
        <v>0</v>
      </c>
      <c r="AK400" s="2">
        <v>0</v>
      </c>
      <c r="AL400" s="2">
        <v>0</v>
      </c>
      <c r="AM400" s="2">
        <v>0</v>
      </c>
      <c r="AN400" s="2">
        <v>1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1</v>
      </c>
      <c r="AY400" s="2">
        <v>0</v>
      </c>
      <c r="AZ400" s="2">
        <v>0</v>
      </c>
      <c r="BA400" s="2">
        <v>0</v>
      </c>
      <c r="BB400" s="2">
        <v>0</v>
      </c>
      <c r="BC400" s="101">
        <v>0</v>
      </c>
      <c r="BD400" s="2">
        <v>1</v>
      </c>
      <c r="BE400" s="2">
        <v>6</v>
      </c>
      <c r="BF400" s="2">
        <v>2</v>
      </c>
      <c r="BG400" s="2">
        <v>1</v>
      </c>
      <c r="BH400" s="103">
        <v>3</v>
      </c>
      <c r="BI400" s="2">
        <v>107</v>
      </c>
    </row>
    <row r="401" spans="1:61" x14ac:dyDescent="0.35">
      <c r="A401" s="2">
        <v>395</v>
      </c>
      <c r="B401" s="2">
        <v>4</v>
      </c>
      <c r="C401" s="2" t="s">
        <v>28</v>
      </c>
      <c r="D401" s="2">
        <v>87</v>
      </c>
      <c r="E401" s="2" t="s">
        <v>334</v>
      </c>
      <c r="F401" s="2">
        <v>2</v>
      </c>
      <c r="G401" s="2">
        <v>1</v>
      </c>
      <c r="H401" s="2">
        <v>1</v>
      </c>
      <c r="I401" s="2">
        <v>185</v>
      </c>
      <c r="J401" s="2">
        <v>86.2</v>
      </c>
      <c r="K401" s="101">
        <v>1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101">
        <v>0</v>
      </c>
      <c r="AD401" s="2">
        <v>0</v>
      </c>
      <c r="AE401" s="2">
        <v>2</v>
      </c>
      <c r="AF401" s="2">
        <v>2</v>
      </c>
      <c r="AG401" s="2">
        <v>2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101">
        <v>0</v>
      </c>
      <c r="BD401" s="2">
        <v>0</v>
      </c>
      <c r="BE401" s="2">
        <v>3</v>
      </c>
      <c r="BF401" s="2">
        <v>1</v>
      </c>
      <c r="BG401" s="2">
        <v>1</v>
      </c>
      <c r="BH401" s="103">
        <v>3</v>
      </c>
      <c r="BI401" s="2">
        <v>111</v>
      </c>
    </row>
    <row r="402" spans="1:61" x14ac:dyDescent="0.35">
      <c r="A402" s="2">
        <v>396</v>
      </c>
      <c r="B402" s="2">
        <v>4</v>
      </c>
      <c r="C402" s="2" t="s">
        <v>28</v>
      </c>
      <c r="D402" s="2">
        <v>87</v>
      </c>
      <c r="E402" s="2" t="s">
        <v>334</v>
      </c>
      <c r="F402" s="2">
        <v>1</v>
      </c>
      <c r="G402" s="2">
        <v>1</v>
      </c>
      <c r="H402" s="2">
        <v>1</v>
      </c>
      <c r="I402" s="2">
        <v>185</v>
      </c>
      <c r="J402" s="2">
        <v>86.2</v>
      </c>
      <c r="K402" s="101">
        <v>1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101">
        <v>0</v>
      </c>
      <c r="AD402" s="2">
        <v>0</v>
      </c>
      <c r="AE402" s="2">
        <v>6</v>
      </c>
      <c r="AF402" s="2">
        <v>0</v>
      </c>
      <c r="AG402" s="2">
        <v>2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101">
        <v>0</v>
      </c>
      <c r="BD402" s="2">
        <v>0</v>
      </c>
      <c r="BE402" s="2">
        <v>7</v>
      </c>
      <c r="BF402" s="2">
        <v>2</v>
      </c>
      <c r="BG402" s="2">
        <v>1</v>
      </c>
      <c r="BH402" s="103">
        <v>3</v>
      </c>
      <c r="BI402" s="2">
        <v>108</v>
      </c>
    </row>
    <row r="403" spans="1:61" x14ac:dyDescent="0.35">
      <c r="A403" s="2">
        <v>397</v>
      </c>
      <c r="B403" s="2">
        <v>4</v>
      </c>
      <c r="C403" s="2" t="s">
        <v>28</v>
      </c>
      <c r="D403" s="2">
        <v>87</v>
      </c>
      <c r="E403" s="2" t="s">
        <v>334</v>
      </c>
      <c r="F403" s="2">
        <v>2</v>
      </c>
      <c r="G403" s="2">
        <v>1</v>
      </c>
      <c r="H403" s="2">
        <v>1</v>
      </c>
      <c r="I403" s="2">
        <v>185</v>
      </c>
      <c r="J403" s="2">
        <v>86.2</v>
      </c>
      <c r="K403" s="101">
        <v>1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101">
        <v>0</v>
      </c>
      <c r="AD403" s="2">
        <v>0</v>
      </c>
      <c r="AE403" s="2">
        <v>3</v>
      </c>
      <c r="AF403" s="2">
        <v>2</v>
      </c>
      <c r="AG403" s="2">
        <v>2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101">
        <v>0</v>
      </c>
      <c r="BD403" s="2">
        <v>0</v>
      </c>
      <c r="BE403" s="2">
        <v>3</v>
      </c>
      <c r="BF403" s="2">
        <v>2</v>
      </c>
      <c r="BG403" s="2">
        <v>1</v>
      </c>
      <c r="BH403" s="103">
        <v>3</v>
      </c>
      <c r="BI403" s="2">
        <v>102</v>
      </c>
    </row>
    <row r="404" spans="1:61" x14ac:dyDescent="0.35">
      <c r="A404" s="2">
        <v>398</v>
      </c>
      <c r="B404" s="2">
        <v>4</v>
      </c>
      <c r="C404" s="2" t="s">
        <v>28</v>
      </c>
      <c r="D404" s="2">
        <v>87</v>
      </c>
      <c r="E404" s="2" t="s">
        <v>334</v>
      </c>
      <c r="F404" s="2">
        <v>2</v>
      </c>
      <c r="G404" s="2">
        <v>1</v>
      </c>
      <c r="H404" s="2">
        <v>1</v>
      </c>
      <c r="I404" s="2">
        <v>185</v>
      </c>
      <c r="J404" s="2">
        <v>86.2</v>
      </c>
      <c r="K404" s="101">
        <v>1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101">
        <v>0</v>
      </c>
      <c r="AD404" s="2">
        <v>0</v>
      </c>
      <c r="AE404" s="2">
        <v>4</v>
      </c>
      <c r="AF404" s="2">
        <v>1</v>
      </c>
      <c r="AG404" s="2">
        <v>2</v>
      </c>
      <c r="AH404" s="2">
        <v>0</v>
      </c>
      <c r="AI404" s="2">
        <v>1</v>
      </c>
      <c r="AJ404" s="2">
        <v>0</v>
      </c>
      <c r="AK404" s="2">
        <v>0</v>
      </c>
      <c r="AL404" s="2">
        <v>0</v>
      </c>
      <c r="AM404" s="2">
        <v>0</v>
      </c>
      <c r="AN404" s="2">
        <v>1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1</v>
      </c>
      <c r="AZ404" s="2">
        <v>0</v>
      </c>
      <c r="BA404" s="2">
        <v>0</v>
      </c>
      <c r="BB404" s="2">
        <v>0</v>
      </c>
      <c r="BC404" s="101">
        <v>0</v>
      </c>
      <c r="BD404" s="2">
        <v>1</v>
      </c>
      <c r="BE404" s="2">
        <v>5</v>
      </c>
      <c r="BF404" s="2">
        <v>2</v>
      </c>
      <c r="BG404" s="2">
        <v>1</v>
      </c>
      <c r="BH404" s="103">
        <v>3</v>
      </c>
      <c r="BI404" s="2">
        <v>114</v>
      </c>
    </row>
    <row r="405" spans="1:61" x14ac:dyDescent="0.35">
      <c r="A405" s="2">
        <v>399</v>
      </c>
      <c r="B405" s="2">
        <v>4</v>
      </c>
      <c r="C405" s="2" t="s">
        <v>28</v>
      </c>
      <c r="D405" s="2">
        <v>87</v>
      </c>
      <c r="E405" s="2" t="s">
        <v>334</v>
      </c>
      <c r="F405" s="2">
        <v>3</v>
      </c>
      <c r="G405" s="2">
        <v>1</v>
      </c>
      <c r="H405" s="2">
        <v>1</v>
      </c>
      <c r="I405" s="2">
        <v>185</v>
      </c>
      <c r="J405" s="2">
        <v>86.2</v>
      </c>
      <c r="K405" s="101">
        <v>1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101">
        <v>0</v>
      </c>
      <c r="AD405" s="2">
        <v>0</v>
      </c>
      <c r="AE405" s="2">
        <v>4</v>
      </c>
      <c r="AF405" s="2">
        <v>1</v>
      </c>
      <c r="AG405" s="2">
        <v>2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101">
        <v>0</v>
      </c>
      <c r="BD405" s="2">
        <v>0</v>
      </c>
      <c r="BE405" s="2">
        <v>5</v>
      </c>
      <c r="BF405" s="2">
        <v>1</v>
      </c>
      <c r="BG405" s="2">
        <v>1</v>
      </c>
      <c r="BH405" s="103">
        <v>3</v>
      </c>
      <c r="BI405" s="2">
        <v>113</v>
      </c>
    </row>
    <row r="406" spans="1:61" x14ac:dyDescent="0.35">
      <c r="A406" s="2">
        <v>400</v>
      </c>
      <c r="B406" s="2">
        <v>4</v>
      </c>
      <c r="C406" s="2" t="s">
        <v>28</v>
      </c>
      <c r="D406" s="2">
        <v>87</v>
      </c>
      <c r="E406" s="2" t="s">
        <v>334</v>
      </c>
      <c r="F406" s="2">
        <v>3</v>
      </c>
      <c r="G406" s="2">
        <v>1</v>
      </c>
      <c r="H406" s="2">
        <v>1</v>
      </c>
      <c r="I406" s="2">
        <v>185</v>
      </c>
      <c r="J406" s="2">
        <v>86.2</v>
      </c>
      <c r="K406" s="101">
        <v>1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101">
        <v>0</v>
      </c>
      <c r="AD406" s="2">
        <v>0</v>
      </c>
      <c r="AE406" s="2">
        <v>4</v>
      </c>
      <c r="AF406" s="2">
        <v>1</v>
      </c>
      <c r="AG406" s="2">
        <v>2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101">
        <v>0</v>
      </c>
      <c r="BD406" s="2">
        <v>0</v>
      </c>
      <c r="BE406" s="2">
        <v>4</v>
      </c>
      <c r="BF406" s="2">
        <v>2</v>
      </c>
      <c r="BG406" s="2">
        <v>1</v>
      </c>
      <c r="BH406" s="103">
        <v>3</v>
      </c>
      <c r="BI406" s="2">
        <v>113</v>
      </c>
    </row>
    <row r="407" spans="1:61" x14ac:dyDescent="0.35">
      <c r="A407" s="2">
        <v>401</v>
      </c>
      <c r="B407" s="2">
        <v>4</v>
      </c>
      <c r="C407" s="2" t="s">
        <v>28</v>
      </c>
      <c r="D407" s="2">
        <v>87</v>
      </c>
      <c r="E407" s="2" t="s">
        <v>330</v>
      </c>
      <c r="F407" s="2">
        <v>1</v>
      </c>
      <c r="G407" s="2">
        <v>1</v>
      </c>
      <c r="H407" s="2">
        <v>1</v>
      </c>
      <c r="I407" s="2">
        <v>168</v>
      </c>
      <c r="J407" s="2">
        <v>31.1</v>
      </c>
      <c r="K407" s="101">
        <v>0</v>
      </c>
      <c r="L407" s="2">
        <v>1</v>
      </c>
      <c r="M407" s="2">
        <v>0</v>
      </c>
      <c r="N407" s="2">
        <v>0</v>
      </c>
      <c r="O407" s="2">
        <v>0</v>
      </c>
      <c r="P407" s="2">
        <v>1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1</v>
      </c>
      <c r="Z407" s="2">
        <v>0</v>
      </c>
      <c r="AA407" s="2">
        <v>0</v>
      </c>
      <c r="AB407" s="2">
        <v>0</v>
      </c>
      <c r="AC407" s="101">
        <v>0</v>
      </c>
      <c r="AD407" s="2">
        <v>1</v>
      </c>
      <c r="AE407" s="2">
        <v>5</v>
      </c>
      <c r="AF407" s="2">
        <v>0</v>
      </c>
      <c r="AG407" s="2">
        <v>2</v>
      </c>
      <c r="AH407" s="2">
        <v>1</v>
      </c>
      <c r="AI407" s="2">
        <v>0</v>
      </c>
      <c r="AJ407" s="2">
        <v>0</v>
      </c>
      <c r="AK407" s="2">
        <v>1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1</v>
      </c>
      <c r="BB407" s="2">
        <v>0</v>
      </c>
      <c r="BC407" s="101">
        <v>0</v>
      </c>
      <c r="BD407" s="2">
        <v>1</v>
      </c>
      <c r="BE407" s="2">
        <v>5</v>
      </c>
      <c r="BF407" s="2">
        <v>2</v>
      </c>
      <c r="BG407" s="2">
        <v>1</v>
      </c>
      <c r="BH407" s="103">
        <v>3</v>
      </c>
      <c r="BI407" s="2">
        <v>109</v>
      </c>
    </row>
    <row r="408" spans="1:61" x14ac:dyDescent="0.35">
      <c r="A408" s="2">
        <v>402</v>
      </c>
      <c r="B408" s="2">
        <v>4</v>
      </c>
      <c r="C408" s="2" t="s">
        <v>28</v>
      </c>
      <c r="D408" s="2">
        <v>87</v>
      </c>
      <c r="E408" s="2" t="s">
        <v>330</v>
      </c>
      <c r="F408" s="2">
        <v>1</v>
      </c>
      <c r="G408" s="2">
        <v>1</v>
      </c>
      <c r="H408" s="2">
        <v>1</v>
      </c>
      <c r="I408" s="2">
        <v>168</v>
      </c>
      <c r="J408" s="2">
        <v>31.1</v>
      </c>
      <c r="K408" s="101">
        <v>0</v>
      </c>
      <c r="L408" s="2">
        <v>1</v>
      </c>
      <c r="M408" s="2">
        <v>0</v>
      </c>
      <c r="N408" s="2">
        <v>0</v>
      </c>
      <c r="O408" s="2">
        <v>0</v>
      </c>
      <c r="P408" s="2">
        <v>1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1</v>
      </c>
      <c r="Z408" s="2">
        <v>0</v>
      </c>
      <c r="AA408" s="2">
        <v>0</v>
      </c>
      <c r="AB408" s="2">
        <v>0</v>
      </c>
      <c r="AC408" s="101">
        <v>0</v>
      </c>
      <c r="AD408" s="2">
        <v>1</v>
      </c>
      <c r="AE408" s="2">
        <v>4</v>
      </c>
      <c r="AF408" s="2">
        <v>0</v>
      </c>
      <c r="AG408" s="2">
        <v>2</v>
      </c>
      <c r="AH408" s="2">
        <v>1</v>
      </c>
      <c r="AI408" s="2">
        <v>0</v>
      </c>
      <c r="AJ408" s="2">
        <v>0</v>
      </c>
      <c r="AK408" s="2">
        <v>1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1</v>
      </c>
      <c r="BB408" s="2">
        <v>0</v>
      </c>
      <c r="BC408" s="101">
        <v>0</v>
      </c>
      <c r="BD408" s="2">
        <v>1</v>
      </c>
      <c r="BE408" s="2">
        <v>4</v>
      </c>
      <c r="BF408" s="2">
        <v>2</v>
      </c>
      <c r="BG408" s="2">
        <v>1</v>
      </c>
      <c r="BH408" s="103">
        <v>3</v>
      </c>
      <c r="BI408" s="2">
        <v>109</v>
      </c>
    </row>
    <row r="409" spans="1:61" x14ac:dyDescent="0.35">
      <c r="A409" s="2">
        <v>403</v>
      </c>
      <c r="B409" s="2">
        <v>4</v>
      </c>
      <c r="C409" s="2" t="s">
        <v>28</v>
      </c>
      <c r="D409" s="2">
        <v>87</v>
      </c>
      <c r="E409" s="2" t="s">
        <v>330</v>
      </c>
      <c r="F409" s="2">
        <v>1</v>
      </c>
      <c r="G409" s="2">
        <v>1</v>
      </c>
      <c r="H409" s="2">
        <v>1</v>
      </c>
      <c r="I409" s="2">
        <v>168</v>
      </c>
      <c r="J409" s="2">
        <v>31.1</v>
      </c>
      <c r="K409" s="101">
        <v>0</v>
      </c>
      <c r="L409" s="2">
        <v>1</v>
      </c>
      <c r="M409" s="2">
        <v>0</v>
      </c>
      <c r="N409" s="2">
        <v>0</v>
      </c>
      <c r="O409" s="2">
        <v>0</v>
      </c>
      <c r="P409" s="2">
        <v>1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1</v>
      </c>
      <c r="Z409" s="2">
        <v>0</v>
      </c>
      <c r="AA409" s="2">
        <v>0</v>
      </c>
      <c r="AB409" s="2">
        <v>0</v>
      </c>
      <c r="AC409" s="101">
        <v>0</v>
      </c>
      <c r="AD409" s="2">
        <v>1</v>
      </c>
      <c r="AE409" s="2">
        <v>3</v>
      </c>
      <c r="AF409" s="2">
        <v>0</v>
      </c>
      <c r="AG409" s="2">
        <v>2</v>
      </c>
      <c r="AH409" s="2">
        <v>1</v>
      </c>
      <c r="AI409" s="2">
        <v>0</v>
      </c>
      <c r="AJ409" s="2">
        <v>0</v>
      </c>
      <c r="AK409" s="2">
        <v>1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1</v>
      </c>
      <c r="BB409" s="2">
        <v>0</v>
      </c>
      <c r="BC409" s="101">
        <v>0</v>
      </c>
      <c r="BD409" s="2">
        <v>1</v>
      </c>
      <c r="BE409" s="2">
        <v>3</v>
      </c>
      <c r="BF409" s="2">
        <v>2</v>
      </c>
      <c r="BG409" s="2">
        <v>1</v>
      </c>
      <c r="BH409" s="103">
        <v>3</v>
      </c>
      <c r="BI409" s="2">
        <v>103</v>
      </c>
    </row>
    <row r="410" spans="1:61" x14ac:dyDescent="0.35">
      <c r="A410" s="2">
        <v>404</v>
      </c>
      <c r="B410" s="2">
        <v>4</v>
      </c>
      <c r="C410" s="2" t="s">
        <v>28</v>
      </c>
      <c r="D410" s="2">
        <v>87</v>
      </c>
      <c r="E410" s="2" t="s">
        <v>330</v>
      </c>
      <c r="F410" s="2">
        <v>1</v>
      </c>
      <c r="G410" s="2">
        <v>1</v>
      </c>
      <c r="H410" s="2">
        <v>1</v>
      </c>
      <c r="I410" s="2">
        <v>168</v>
      </c>
      <c r="J410" s="2">
        <v>34.4</v>
      </c>
      <c r="K410" s="101">
        <v>0</v>
      </c>
      <c r="L410" s="2">
        <v>1</v>
      </c>
      <c r="M410" s="2">
        <v>0</v>
      </c>
      <c r="N410" s="2">
        <v>0</v>
      </c>
      <c r="O410" s="2">
        <v>0</v>
      </c>
      <c r="P410" s="2">
        <v>1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1</v>
      </c>
      <c r="Z410" s="2">
        <v>0</v>
      </c>
      <c r="AA410" s="2">
        <v>0</v>
      </c>
      <c r="AB410" s="2">
        <v>0</v>
      </c>
      <c r="AC410" s="101">
        <v>0</v>
      </c>
      <c r="AD410" s="2">
        <v>1</v>
      </c>
      <c r="AE410" s="2">
        <v>4</v>
      </c>
      <c r="AF410" s="2">
        <v>0</v>
      </c>
      <c r="AG410" s="2">
        <v>2</v>
      </c>
      <c r="AH410" s="2">
        <v>1</v>
      </c>
      <c r="AI410" s="2">
        <v>0</v>
      </c>
      <c r="AJ410" s="2">
        <v>0</v>
      </c>
      <c r="AK410" s="2">
        <v>1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1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101">
        <v>0</v>
      </c>
      <c r="BD410" s="2">
        <v>1</v>
      </c>
      <c r="BE410" s="2">
        <v>5</v>
      </c>
      <c r="BF410" s="2">
        <v>1</v>
      </c>
      <c r="BG410" s="2">
        <v>1</v>
      </c>
      <c r="BH410" s="103">
        <v>3</v>
      </c>
      <c r="BI410" s="2">
        <v>102</v>
      </c>
    </row>
    <row r="411" spans="1:61" x14ac:dyDescent="0.35">
      <c r="A411" s="2">
        <v>405</v>
      </c>
      <c r="B411" s="2">
        <v>4</v>
      </c>
      <c r="C411" s="2" t="s">
        <v>28</v>
      </c>
      <c r="D411" s="2">
        <v>87</v>
      </c>
      <c r="E411" s="2" t="s">
        <v>334</v>
      </c>
      <c r="F411" s="2">
        <v>4</v>
      </c>
      <c r="G411" s="2">
        <v>1</v>
      </c>
      <c r="H411" s="2">
        <v>1</v>
      </c>
      <c r="I411" s="2">
        <v>185</v>
      </c>
      <c r="J411" s="2">
        <v>97.1</v>
      </c>
      <c r="K411" s="101">
        <v>1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101">
        <v>0</v>
      </c>
      <c r="AD411" s="2">
        <v>0</v>
      </c>
      <c r="AE411" s="2">
        <v>2</v>
      </c>
      <c r="AF411" s="2">
        <v>2</v>
      </c>
      <c r="AG411" s="2">
        <v>2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101">
        <v>0</v>
      </c>
      <c r="BD411" s="2">
        <v>0</v>
      </c>
      <c r="BE411" s="2">
        <v>4</v>
      </c>
      <c r="BF411" s="2">
        <v>1</v>
      </c>
      <c r="BG411" s="2">
        <v>1</v>
      </c>
      <c r="BH411" s="103">
        <v>3</v>
      </c>
      <c r="BI411" s="2">
        <v>116</v>
      </c>
    </row>
    <row r="412" spans="1:61" x14ac:dyDescent="0.35">
      <c r="A412" s="2">
        <v>406</v>
      </c>
      <c r="B412" s="2">
        <v>4</v>
      </c>
      <c r="C412" s="2" t="s">
        <v>28</v>
      </c>
      <c r="D412" s="2">
        <v>87</v>
      </c>
      <c r="E412" s="2" t="s">
        <v>334</v>
      </c>
      <c r="F412" s="2">
        <v>3</v>
      </c>
      <c r="G412" s="2">
        <v>1</v>
      </c>
      <c r="H412" s="2">
        <v>1</v>
      </c>
      <c r="I412" s="2">
        <v>185</v>
      </c>
      <c r="J412" s="2">
        <v>97.1</v>
      </c>
      <c r="K412" s="101">
        <v>1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101">
        <v>0</v>
      </c>
      <c r="AD412" s="2">
        <v>0</v>
      </c>
      <c r="AE412" s="2">
        <v>5</v>
      </c>
      <c r="AF412" s="2">
        <v>1</v>
      </c>
      <c r="AG412" s="2">
        <v>2</v>
      </c>
      <c r="AH412" s="2">
        <v>0</v>
      </c>
      <c r="AI412" s="2">
        <v>1</v>
      </c>
      <c r="AJ412" s="2">
        <v>0</v>
      </c>
      <c r="AK412" s="2">
        <v>0</v>
      </c>
      <c r="AL412" s="2">
        <v>0</v>
      </c>
      <c r="AM412" s="2">
        <v>0</v>
      </c>
      <c r="AN412" s="2">
        <v>1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1</v>
      </c>
      <c r="AY412" s="2">
        <v>0</v>
      </c>
      <c r="AZ412" s="2">
        <v>0</v>
      </c>
      <c r="BA412" s="2">
        <v>0</v>
      </c>
      <c r="BB412" s="2">
        <v>0</v>
      </c>
      <c r="BC412" s="101">
        <v>0</v>
      </c>
      <c r="BD412" s="2">
        <v>1</v>
      </c>
      <c r="BE412" s="2">
        <v>6</v>
      </c>
      <c r="BF412" s="2">
        <v>2</v>
      </c>
      <c r="BG412" s="2">
        <v>1</v>
      </c>
      <c r="BH412" s="103">
        <v>3</v>
      </c>
      <c r="BI412" s="2">
        <v>105</v>
      </c>
    </row>
    <row r="413" spans="1:61" x14ac:dyDescent="0.35">
      <c r="A413" s="2">
        <v>407</v>
      </c>
      <c r="B413" s="2">
        <v>4</v>
      </c>
      <c r="C413" s="2" t="s">
        <v>28</v>
      </c>
      <c r="D413" s="2">
        <v>87</v>
      </c>
      <c r="E413" s="2" t="s">
        <v>330</v>
      </c>
      <c r="F413" s="2">
        <v>3</v>
      </c>
      <c r="G413" s="2">
        <v>1</v>
      </c>
      <c r="H413" s="2">
        <v>1</v>
      </c>
      <c r="I413" s="2">
        <v>190</v>
      </c>
      <c r="J413" s="2">
        <v>107.3</v>
      </c>
      <c r="K413" s="101">
        <v>0</v>
      </c>
      <c r="L413" s="2">
        <v>1</v>
      </c>
      <c r="M413" s="2">
        <v>0</v>
      </c>
      <c r="N413" s="2">
        <v>0</v>
      </c>
      <c r="O413" s="2">
        <v>0</v>
      </c>
      <c r="P413" s="2">
        <v>1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1</v>
      </c>
      <c r="Z413" s="2">
        <v>0</v>
      </c>
      <c r="AA413" s="2">
        <v>0</v>
      </c>
      <c r="AB413" s="2">
        <v>0</v>
      </c>
      <c r="AC413" s="101">
        <v>0</v>
      </c>
      <c r="AD413" s="2">
        <v>1</v>
      </c>
      <c r="AE413" s="2">
        <v>5</v>
      </c>
      <c r="AF413" s="2">
        <v>1</v>
      </c>
      <c r="AG413" s="2">
        <v>2</v>
      </c>
      <c r="AH413" s="2">
        <v>1</v>
      </c>
      <c r="AI413" s="2">
        <v>0</v>
      </c>
      <c r="AJ413" s="2">
        <v>0</v>
      </c>
      <c r="AK413" s="2">
        <v>1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1</v>
      </c>
      <c r="BA413" s="2">
        <v>0</v>
      </c>
      <c r="BB413" s="2">
        <v>0</v>
      </c>
      <c r="BC413" s="101">
        <v>0</v>
      </c>
      <c r="BD413" s="2">
        <v>1</v>
      </c>
      <c r="BE413" s="2">
        <v>5</v>
      </c>
      <c r="BF413" s="2">
        <v>2</v>
      </c>
      <c r="BG413" s="2">
        <v>0</v>
      </c>
      <c r="BH413" s="103">
        <v>3</v>
      </c>
      <c r="BI413" s="2">
        <v>92</v>
      </c>
    </row>
    <row r="414" spans="1:61" x14ac:dyDescent="0.35">
      <c r="A414" s="2">
        <v>408</v>
      </c>
      <c r="B414" s="2">
        <v>4</v>
      </c>
      <c r="C414" s="2" t="s">
        <v>28</v>
      </c>
      <c r="D414" s="2">
        <v>87</v>
      </c>
      <c r="E414" s="2" t="s">
        <v>342</v>
      </c>
      <c r="F414" s="2">
        <v>3</v>
      </c>
      <c r="G414" s="2">
        <v>1</v>
      </c>
      <c r="H414" s="2">
        <v>0</v>
      </c>
      <c r="I414" s="2">
        <v>190</v>
      </c>
      <c r="J414" s="2">
        <v>107.3</v>
      </c>
      <c r="K414" s="101">
        <v>0</v>
      </c>
      <c r="L414" s="2">
        <v>1</v>
      </c>
      <c r="M414" s="2">
        <v>0</v>
      </c>
      <c r="N414" s="2">
        <v>0</v>
      </c>
      <c r="O414" s="2">
        <v>0</v>
      </c>
      <c r="P414" s="2">
        <v>1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1</v>
      </c>
      <c r="Z414" s="2">
        <v>0</v>
      </c>
      <c r="AA414" s="2">
        <v>0</v>
      </c>
      <c r="AB414" s="2">
        <v>0</v>
      </c>
      <c r="AC414" s="101">
        <v>0</v>
      </c>
      <c r="AD414" s="2">
        <v>1</v>
      </c>
      <c r="AE414" s="2">
        <v>5</v>
      </c>
      <c r="AF414" s="2">
        <v>1</v>
      </c>
      <c r="AG414" s="2">
        <v>2</v>
      </c>
      <c r="AH414" s="2">
        <v>1</v>
      </c>
      <c r="AI414" s="2">
        <v>0</v>
      </c>
      <c r="AJ414" s="2">
        <v>0</v>
      </c>
      <c r="AK414" s="2">
        <v>1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1</v>
      </c>
      <c r="BA414" s="2">
        <v>0</v>
      </c>
      <c r="BB414" s="2">
        <v>0</v>
      </c>
      <c r="BC414" s="101">
        <v>0</v>
      </c>
      <c r="BD414" s="2">
        <v>1</v>
      </c>
      <c r="BE414" s="2">
        <v>5</v>
      </c>
      <c r="BF414" s="2">
        <v>1</v>
      </c>
      <c r="BG414" s="2">
        <v>0</v>
      </c>
      <c r="BH414" s="103">
        <v>3</v>
      </c>
      <c r="BI414" s="2">
        <v>99</v>
      </c>
    </row>
    <row r="415" spans="1:61" x14ac:dyDescent="0.35">
      <c r="A415" s="2">
        <v>409</v>
      </c>
      <c r="B415" s="2">
        <v>4</v>
      </c>
      <c r="C415" s="2" t="s">
        <v>28</v>
      </c>
      <c r="D415" s="2">
        <v>87</v>
      </c>
      <c r="E415" s="2" t="s">
        <v>334</v>
      </c>
      <c r="F415" s="2">
        <v>3</v>
      </c>
      <c r="G415" s="2">
        <v>1</v>
      </c>
      <c r="H415" s="2">
        <v>1</v>
      </c>
      <c r="I415" s="2">
        <v>210</v>
      </c>
      <c r="J415" s="2">
        <v>161.1</v>
      </c>
      <c r="K415" s="101">
        <v>1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101">
        <v>0</v>
      </c>
      <c r="AD415" s="2">
        <v>0</v>
      </c>
      <c r="AE415" s="2">
        <v>5</v>
      </c>
      <c r="AF415" s="2">
        <v>1</v>
      </c>
      <c r="AG415" s="2">
        <v>2</v>
      </c>
      <c r="AH415" s="2">
        <v>0</v>
      </c>
      <c r="AI415" s="2">
        <v>1</v>
      </c>
      <c r="AJ415" s="2">
        <v>0</v>
      </c>
      <c r="AK415" s="2">
        <v>0</v>
      </c>
      <c r="AL415" s="2">
        <v>0</v>
      </c>
      <c r="AM415" s="2">
        <v>0</v>
      </c>
      <c r="AN415" s="2">
        <v>1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1</v>
      </c>
      <c r="AY415" s="2">
        <v>0</v>
      </c>
      <c r="AZ415" s="2">
        <v>0</v>
      </c>
      <c r="BA415" s="2">
        <v>0</v>
      </c>
      <c r="BB415" s="2">
        <v>0</v>
      </c>
      <c r="BC415" s="101">
        <v>0</v>
      </c>
      <c r="BD415" s="2">
        <v>1</v>
      </c>
      <c r="BE415" s="2">
        <v>4</v>
      </c>
      <c r="BF415" s="2">
        <v>1</v>
      </c>
      <c r="BG415" s="2">
        <v>0</v>
      </c>
      <c r="BH415" s="103">
        <v>3</v>
      </c>
      <c r="BI415" s="2">
        <v>110</v>
      </c>
    </row>
    <row r="416" spans="1:61" x14ac:dyDescent="0.35">
      <c r="A416" s="2">
        <v>410</v>
      </c>
      <c r="B416" s="2">
        <v>4</v>
      </c>
      <c r="C416" s="2" t="s">
        <v>28</v>
      </c>
      <c r="D416" s="2">
        <v>88</v>
      </c>
      <c r="E416" s="2" t="s">
        <v>334</v>
      </c>
      <c r="F416" s="2">
        <v>4</v>
      </c>
      <c r="G416" s="2">
        <v>1</v>
      </c>
      <c r="H416" s="2">
        <v>1</v>
      </c>
      <c r="I416" s="2">
        <v>185</v>
      </c>
      <c r="J416" s="2">
        <v>50.9</v>
      </c>
      <c r="K416" s="101">
        <v>1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101">
        <v>0</v>
      </c>
      <c r="AD416" s="2">
        <v>0</v>
      </c>
      <c r="AE416" s="2">
        <v>5</v>
      </c>
      <c r="AF416" s="2">
        <v>0</v>
      </c>
      <c r="AG416" s="2">
        <v>2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101">
        <v>0</v>
      </c>
      <c r="BD416" s="2">
        <v>0</v>
      </c>
      <c r="BE416" s="2">
        <v>4</v>
      </c>
      <c r="BF416" s="2">
        <v>1</v>
      </c>
      <c r="BG416" s="2">
        <v>1</v>
      </c>
      <c r="BH416" s="103">
        <v>3</v>
      </c>
      <c r="BI416" s="2">
        <v>109</v>
      </c>
    </row>
    <row r="417" spans="1:61" x14ac:dyDescent="0.35">
      <c r="A417" s="2">
        <v>411</v>
      </c>
      <c r="B417" s="2">
        <v>4</v>
      </c>
      <c r="C417" s="2" t="s">
        <v>28</v>
      </c>
      <c r="D417" s="2">
        <v>88</v>
      </c>
      <c r="E417" s="2" t="s">
        <v>330</v>
      </c>
      <c r="F417" s="2">
        <v>4</v>
      </c>
      <c r="G417" s="2">
        <v>1</v>
      </c>
      <c r="H417" s="2">
        <v>1</v>
      </c>
      <c r="I417" s="2">
        <v>190</v>
      </c>
      <c r="J417" s="2">
        <v>90.2</v>
      </c>
      <c r="K417" s="101">
        <v>0</v>
      </c>
      <c r="L417" s="2">
        <v>1</v>
      </c>
      <c r="M417" s="2">
        <v>0</v>
      </c>
      <c r="N417" s="2">
        <v>0</v>
      </c>
      <c r="O417" s="2">
        <v>0</v>
      </c>
      <c r="P417" s="2">
        <v>1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1</v>
      </c>
      <c r="Z417" s="2">
        <v>0</v>
      </c>
      <c r="AA417" s="2">
        <v>0</v>
      </c>
      <c r="AB417" s="2">
        <v>0</v>
      </c>
      <c r="AC417" s="101">
        <v>0</v>
      </c>
      <c r="AD417" s="2">
        <v>1</v>
      </c>
      <c r="AE417" s="2">
        <v>2</v>
      </c>
      <c r="AF417" s="2">
        <v>2</v>
      </c>
      <c r="AG417" s="2">
        <v>2</v>
      </c>
      <c r="AH417" s="2">
        <v>1</v>
      </c>
      <c r="AI417" s="2">
        <v>0</v>
      </c>
      <c r="AJ417" s="2">
        <v>0</v>
      </c>
      <c r="AK417" s="2">
        <v>1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1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101">
        <v>0</v>
      </c>
      <c r="BD417" s="2">
        <v>1</v>
      </c>
      <c r="BE417" s="2">
        <v>3</v>
      </c>
      <c r="BF417" s="2">
        <v>1</v>
      </c>
      <c r="BG417" s="2">
        <v>0</v>
      </c>
      <c r="BH417" s="103">
        <v>3</v>
      </c>
      <c r="BI417" s="2">
        <v>114</v>
      </c>
    </row>
    <row r="418" spans="1:61" x14ac:dyDescent="0.35">
      <c r="A418" s="2">
        <v>412</v>
      </c>
      <c r="B418" s="2">
        <v>4</v>
      </c>
      <c r="C418" s="2" t="s">
        <v>28</v>
      </c>
      <c r="D418" s="2">
        <v>88</v>
      </c>
      <c r="E418" s="2" t="s">
        <v>330</v>
      </c>
      <c r="F418" s="2">
        <v>4</v>
      </c>
      <c r="G418" s="2">
        <v>1</v>
      </c>
      <c r="H418" s="2">
        <v>1</v>
      </c>
      <c r="I418" s="2">
        <v>185</v>
      </c>
      <c r="J418" s="2">
        <v>71.8</v>
      </c>
      <c r="K418" s="101">
        <v>0</v>
      </c>
      <c r="L418" s="2">
        <v>1</v>
      </c>
      <c r="M418" s="2">
        <v>0</v>
      </c>
      <c r="N418" s="2">
        <v>0</v>
      </c>
      <c r="O418" s="2">
        <v>0</v>
      </c>
      <c r="P418" s="2">
        <v>1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1</v>
      </c>
      <c r="Z418" s="2">
        <v>0</v>
      </c>
      <c r="AA418" s="2">
        <v>0</v>
      </c>
      <c r="AB418" s="2">
        <v>0</v>
      </c>
      <c r="AC418" s="101">
        <v>0</v>
      </c>
      <c r="AD418" s="2">
        <v>1</v>
      </c>
      <c r="AE418" s="2">
        <v>3</v>
      </c>
      <c r="AF418" s="2">
        <v>2</v>
      </c>
      <c r="AG418" s="2">
        <v>2</v>
      </c>
      <c r="AH418" s="2">
        <v>1</v>
      </c>
      <c r="AI418" s="2">
        <v>0</v>
      </c>
      <c r="AJ418" s="2">
        <v>0</v>
      </c>
      <c r="AK418" s="2">
        <v>1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1</v>
      </c>
      <c r="BB418" s="2">
        <v>0</v>
      </c>
      <c r="BC418" s="101">
        <v>0</v>
      </c>
      <c r="BD418" s="2">
        <v>1</v>
      </c>
      <c r="BE418" s="2">
        <v>4</v>
      </c>
      <c r="BF418" s="2">
        <v>2</v>
      </c>
      <c r="BG418" s="2">
        <v>1</v>
      </c>
      <c r="BH418" s="103">
        <v>3</v>
      </c>
      <c r="BI418" s="2">
        <v>116</v>
      </c>
    </row>
    <row r="419" spans="1:61" x14ac:dyDescent="0.35">
      <c r="A419" s="2">
        <v>413</v>
      </c>
      <c r="B419" s="2">
        <v>4</v>
      </c>
      <c r="C419" s="2" t="s">
        <v>28</v>
      </c>
      <c r="D419" s="2">
        <v>88</v>
      </c>
      <c r="E419" s="2" t="s">
        <v>326</v>
      </c>
      <c r="F419" s="2">
        <v>3</v>
      </c>
      <c r="G419" s="2">
        <v>1</v>
      </c>
      <c r="H419" s="2">
        <v>1</v>
      </c>
      <c r="I419" s="2">
        <v>176</v>
      </c>
      <c r="J419" s="2">
        <v>63</v>
      </c>
      <c r="K419" s="101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101">
        <v>0</v>
      </c>
      <c r="AD419" s="2">
        <v>0</v>
      </c>
      <c r="AE419" s="2">
        <v>5</v>
      </c>
      <c r="AF419" s="2">
        <v>1</v>
      </c>
      <c r="AG419" s="2">
        <v>2</v>
      </c>
      <c r="AH419" s="2">
        <v>0</v>
      </c>
      <c r="AI419" s="2">
        <v>1</v>
      </c>
      <c r="AJ419" s="2">
        <v>0</v>
      </c>
      <c r="AK419" s="2">
        <v>0</v>
      </c>
      <c r="AL419" s="2">
        <v>0</v>
      </c>
      <c r="AM419" s="2">
        <v>0</v>
      </c>
      <c r="AN419" s="2">
        <v>1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1</v>
      </c>
      <c r="AY419" s="2">
        <v>0</v>
      </c>
      <c r="AZ419" s="2">
        <v>0</v>
      </c>
      <c r="BA419" s="2">
        <v>0</v>
      </c>
      <c r="BB419" s="2">
        <v>0</v>
      </c>
      <c r="BC419" s="101">
        <v>0</v>
      </c>
      <c r="BD419" s="2">
        <v>1</v>
      </c>
      <c r="BE419" s="2">
        <v>5</v>
      </c>
      <c r="BF419" s="2">
        <v>2</v>
      </c>
      <c r="BG419" s="2">
        <v>1</v>
      </c>
      <c r="BH419" s="103">
        <v>3</v>
      </c>
      <c r="BI419" s="2">
        <v>109</v>
      </c>
    </row>
    <row r="420" spans="1:61" x14ac:dyDescent="0.35">
      <c r="A420" s="2">
        <v>414</v>
      </c>
      <c r="B420" s="2">
        <v>4</v>
      </c>
      <c r="C420" s="2" t="s">
        <v>28</v>
      </c>
      <c r="D420" s="2">
        <v>88</v>
      </c>
      <c r="E420" s="2" t="s">
        <v>332</v>
      </c>
      <c r="F420" s="2">
        <v>1</v>
      </c>
      <c r="G420" s="2">
        <v>1</v>
      </c>
      <c r="H420" s="2">
        <v>1</v>
      </c>
      <c r="I420" s="2">
        <v>185</v>
      </c>
      <c r="J420" s="2">
        <v>72.8</v>
      </c>
      <c r="K420" s="101">
        <v>0</v>
      </c>
      <c r="L420" s="2">
        <v>1</v>
      </c>
      <c r="M420" s="2">
        <v>0</v>
      </c>
      <c r="N420" s="2">
        <v>0</v>
      </c>
      <c r="O420" s="2">
        <v>0</v>
      </c>
      <c r="P420" s="2">
        <v>1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1</v>
      </c>
      <c r="Z420" s="2">
        <v>0</v>
      </c>
      <c r="AA420" s="2">
        <v>0</v>
      </c>
      <c r="AB420" s="2">
        <v>0</v>
      </c>
      <c r="AC420" s="101">
        <v>0</v>
      </c>
      <c r="AD420" s="2">
        <v>1</v>
      </c>
      <c r="AE420" s="2">
        <v>6</v>
      </c>
      <c r="AF420" s="2">
        <v>1</v>
      </c>
      <c r="AG420" s="2">
        <v>2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101">
        <v>0</v>
      </c>
      <c r="BD420" s="2">
        <v>0</v>
      </c>
      <c r="BE420" s="2">
        <v>7</v>
      </c>
      <c r="BF420" s="2">
        <v>1</v>
      </c>
      <c r="BG420" s="2">
        <v>1</v>
      </c>
      <c r="BH420" s="103">
        <v>3</v>
      </c>
      <c r="BI420" s="2">
        <v>100</v>
      </c>
    </row>
    <row r="421" spans="1:61" x14ac:dyDescent="0.35">
      <c r="A421" s="2">
        <v>415</v>
      </c>
      <c r="B421" s="2">
        <v>4</v>
      </c>
      <c r="C421" s="2" t="s">
        <v>28</v>
      </c>
      <c r="D421" s="2">
        <v>88</v>
      </c>
      <c r="E421" s="2" t="s">
        <v>334</v>
      </c>
      <c r="F421" s="2">
        <v>1</v>
      </c>
      <c r="G421" s="2">
        <v>1</v>
      </c>
      <c r="H421" s="2">
        <v>1</v>
      </c>
      <c r="I421" s="2">
        <v>168</v>
      </c>
      <c r="J421" s="2">
        <v>40.9</v>
      </c>
      <c r="K421" s="101">
        <v>1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101">
        <v>0</v>
      </c>
      <c r="AD421" s="2">
        <v>0</v>
      </c>
      <c r="AE421" s="2">
        <v>4</v>
      </c>
      <c r="AF421" s="2">
        <v>2</v>
      </c>
      <c r="AG421" s="2">
        <v>2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101">
        <v>0</v>
      </c>
      <c r="BD421" s="2">
        <v>0</v>
      </c>
      <c r="BE421" s="2">
        <v>5</v>
      </c>
      <c r="BF421" s="2">
        <v>1</v>
      </c>
      <c r="BG421" s="2">
        <v>1</v>
      </c>
      <c r="BH421" s="103">
        <v>3</v>
      </c>
      <c r="BI421" s="2">
        <v>109</v>
      </c>
    </row>
    <row r="422" spans="1:61" x14ac:dyDescent="0.35">
      <c r="A422" s="2">
        <v>416</v>
      </c>
      <c r="B422" s="2">
        <v>4</v>
      </c>
      <c r="C422" s="2" t="s">
        <v>28</v>
      </c>
      <c r="D422" s="2">
        <v>88</v>
      </c>
      <c r="E422" s="2" t="s">
        <v>330</v>
      </c>
      <c r="F422" s="2">
        <v>3</v>
      </c>
      <c r="G422" s="2">
        <v>1</v>
      </c>
      <c r="H422" s="2">
        <v>1</v>
      </c>
      <c r="I422" s="2">
        <v>185</v>
      </c>
      <c r="J422" s="2">
        <v>50.2</v>
      </c>
      <c r="K422" s="101">
        <v>0</v>
      </c>
      <c r="L422" s="2">
        <v>1</v>
      </c>
      <c r="M422" s="2">
        <v>0</v>
      </c>
      <c r="N422" s="2">
        <v>0</v>
      </c>
      <c r="O422" s="2">
        <v>0</v>
      </c>
      <c r="P422" s="2">
        <v>1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1</v>
      </c>
      <c r="Z422" s="2">
        <v>0</v>
      </c>
      <c r="AA422" s="2">
        <v>0</v>
      </c>
      <c r="AB422" s="2">
        <v>0</v>
      </c>
      <c r="AC422" s="101">
        <v>0</v>
      </c>
      <c r="AD422" s="2">
        <v>1</v>
      </c>
      <c r="AE422" s="2">
        <v>5</v>
      </c>
      <c r="AF422" s="2">
        <v>1</v>
      </c>
      <c r="AG422" s="2">
        <v>2</v>
      </c>
      <c r="AH422" s="2">
        <v>1</v>
      </c>
      <c r="AI422" s="2">
        <v>0</v>
      </c>
      <c r="AJ422" s="2">
        <v>0</v>
      </c>
      <c r="AK422" s="2">
        <v>1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1</v>
      </c>
      <c r="BB422" s="2">
        <v>0</v>
      </c>
      <c r="BC422" s="101">
        <v>0</v>
      </c>
      <c r="BD422" s="2">
        <v>1</v>
      </c>
      <c r="BE422" s="2">
        <v>5</v>
      </c>
      <c r="BF422" s="2">
        <v>2</v>
      </c>
      <c r="BG422" s="2">
        <v>1</v>
      </c>
      <c r="BH422" s="103">
        <v>3</v>
      </c>
      <c r="BI422" s="2">
        <v>109</v>
      </c>
    </row>
    <row r="423" spans="1:61" x14ac:dyDescent="0.35">
      <c r="A423" s="2">
        <v>417</v>
      </c>
      <c r="B423" s="2">
        <v>4</v>
      </c>
      <c r="C423" s="2" t="s">
        <v>28</v>
      </c>
      <c r="D423" s="2">
        <v>88</v>
      </c>
      <c r="E423" s="2" t="s">
        <v>326</v>
      </c>
      <c r="F423" s="2">
        <v>3</v>
      </c>
      <c r="G423" s="2">
        <v>1</v>
      </c>
      <c r="H423" s="2">
        <v>1</v>
      </c>
      <c r="I423" s="2">
        <v>176</v>
      </c>
      <c r="J423" s="2">
        <v>22</v>
      </c>
      <c r="K423" s="101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101">
        <v>0</v>
      </c>
      <c r="AD423" s="2">
        <v>0</v>
      </c>
      <c r="AE423" s="2">
        <v>3</v>
      </c>
      <c r="AF423" s="2">
        <v>1</v>
      </c>
      <c r="AG423" s="2">
        <v>2</v>
      </c>
      <c r="AH423" s="2">
        <v>0</v>
      </c>
      <c r="AI423" s="2">
        <v>1</v>
      </c>
      <c r="AJ423" s="2">
        <v>0</v>
      </c>
      <c r="AK423" s="2">
        <v>0</v>
      </c>
      <c r="AL423" s="2">
        <v>0</v>
      </c>
      <c r="AM423" s="2">
        <v>0</v>
      </c>
      <c r="AN423" s="2">
        <v>1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1</v>
      </c>
      <c r="AZ423" s="2">
        <v>0</v>
      </c>
      <c r="BA423" s="2">
        <v>0</v>
      </c>
      <c r="BB423" s="2">
        <v>0</v>
      </c>
      <c r="BC423" s="101">
        <v>0</v>
      </c>
      <c r="BD423" s="2">
        <v>1</v>
      </c>
      <c r="BE423" s="2">
        <v>4</v>
      </c>
      <c r="BF423" s="2">
        <v>2</v>
      </c>
      <c r="BG423" s="2">
        <v>0</v>
      </c>
      <c r="BH423" s="103">
        <v>3</v>
      </c>
      <c r="BI423" s="2">
        <v>113</v>
      </c>
    </row>
    <row r="424" spans="1:61" x14ac:dyDescent="0.35">
      <c r="A424" s="2">
        <v>418</v>
      </c>
      <c r="B424" s="2">
        <v>4</v>
      </c>
      <c r="C424" s="2" t="s">
        <v>28</v>
      </c>
      <c r="D424" s="2">
        <v>88</v>
      </c>
      <c r="E424" s="2" t="s">
        <v>334</v>
      </c>
      <c r="F424" s="2">
        <v>3</v>
      </c>
      <c r="G424" s="2">
        <v>1</v>
      </c>
      <c r="H424" s="2">
        <v>1</v>
      </c>
      <c r="I424" s="2">
        <v>185</v>
      </c>
      <c r="J424" s="2">
        <v>58.2</v>
      </c>
      <c r="K424" s="101">
        <v>1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101">
        <v>0</v>
      </c>
      <c r="AD424" s="2">
        <v>0</v>
      </c>
      <c r="AE424" s="2">
        <v>2</v>
      </c>
      <c r="AF424" s="2">
        <v>2</v>
      </c>
      <c r="AG424" s="2">
        <v>2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101">
        <v>0</v>
      </c>
      <c r="BD424" s="2">
        <v>0</v>
      </c>
      <c r="BE424" s="2">
        <v>3</v>
      </c>
      <c r="BF424" s="2">
        <v>1</v>
      </c>
      <c r="BG424" s="2">
        <v>1</v>
      </c>
      <c r="BH424" s="103">
        <v>3</v>
      </c>
      <c r="BI424" s="2">
        <v>116</v>
      </c>
    </row>
    <row r="425" spans="1:61" x14ac:dyDescent="0.35">
      <c r="A425" s="2">
        <v>419</v>
      </c>
      <c r="B425" s="2">
        <v>4</v>
      </c>
      <c r="C425" s="2" t="s">
        <v>28</v>
      </c>
      <c r="D425" s="2">
        <v>88</v>
      </c>
      <c r="E425" s="2" t="s">
        <v>334</v>
      </c>
      <c r="F425" s="2">
        <v>2</v>
      </c>
      <c r="G425" s="2">
        <v>1</v>
      </c>
      <c r="H425" s="2">
        <v>1</v>
      </c>
      <c r="I425" s="2">
        <v>168</v>
      </c>
      <c r="J425" s="2">
        <v>14.4</v>
      </c>
      <c r="K425" s="101">
        <v>1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101">
        <v>0</v>
      </c>
      <c r="AD425" s="2">
        <v>0</v>
      </c>
      <c r="AE425" s="2">
        <v>5</v>
      </c>
      <c r="AF425" s="2">
        <v>0</v>
      </c>
      <c r="AG425" s="2">
        <v>2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101">
        <v>0</v>
      </c>
      <c r="BD425" s="2">
        <v>0</v>
      </c>
      <c r="BE425" s="2">
        <v>5</v>
      </c>
      <c r="BF425" s="2">
        <v>2</v>
      </c>
      <c r="BG425" s="2">
        <v>1</v>
      </c>
      <c r="BH425" s="103">
        <v>3</v>
      </c>
      <c r="BI425" s="2">
        <v>116</v>
      </c>
    </row>
    <row r="426" spans="1:61" x14ac:dyDescent="0.35">
      <c r="A426" s="2">
        <v>420</v>
      </c>
      <c r="B426" s="2">
        <v>4</v>
      </c>
      <c r="C426" s="2" t="s">
        <v>28</v>
      </c>
      <c r="D426" s="2">
        <v>88</v>
      </c>
      <c r="E426" s="2" t="s">
        <v>334</v>
      </c>
      <c r="F426" s="2">
        <v>1</v>
      </c>
      <c r="G426" s="2">
        <v>1</v>
      </c>
      <c r="H426" s="2">
        <v>1</v>
      </c>
      <c r="I426" s="2">
        <v>168</v>
      </c>
      <c r="J426" s="2">
        <v>14.4</v>
      </c>
      <c r="K426" s="101">
        <v>1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101">
        <v>0</v>
      </c>
      <c r="AD426" s="2">
        <v>0</v>
      </c>
      <c r="AE426" s="2">
        <v>4</v>
      </c>
      <c r="AF426" s="2">
        <v>0</v>
      </c>
      <c r="AG426" s="2">
        <v>2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101">
        <v>0</v>
      </c>
      <c r="BD426" s="2">
        <v>0</v>
      </c>
      <c r="BE426" s="2">
        <v>5</v>
      </c>
      <c r="BF426" s="2">
        <v>1</v>
      </c>
      <c r="BG426" s="2">
        <v>1</v>
      </c>
      <c r="BH426" s="103">
        <v>3</v>
      </c>
      <c r="BI426" s="2">
        <v>112</v>
      </c>
    </row>
    <row r="427" spans="1:61" x14ac:dyDescent="0.35">
      <c r="A427" s="2">
        <v>421</v>
      </c>
      <c r="B427" s="2">
        <v>4</v>
      </c>
      <c r="C427" s="2" t="s">
        <v>28</v>
      </c>
      <c r="D427" s="2">
        <v>88</v>
      </c>
      <c r="E427" s="2" t="s">
        <v>334</v>
      </c>
      <c r="F427" s="2">
        <v>3</v>
      </c>
      <c r="G427" s="2">
        <v>1</v>
      </c>
      <c r="H427" s="2">
        <v>1</v>
      </c>
      <c r="I427" s="2">
        <v>185</v>
      </c>
      <c r="J427" s="2">
        <v>31.4</v>
      </c>
      <c r="K427" s="101">
        <v>1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101">
        <v>0</v>
      </c>
      <c r="AD427" s="2">
        <v>0</v>
      </c>
      <c r="AE427" s="2">
        <v>2</v>
      </c>
      <c r="AF427" s="2">
        <v>2</v>
      </c>
      <c r="AG427" s="2">
        <v>2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101">
        <v>0</v>
      </c>
      <c r="BD427" s="2">
        <v>0</v>
      </c>
      <c r="BE427" s="2">
        <v>3</v>
      </c>
      <c r="BF427" s="2">
        <v>1</v>
      </c>
      <c r="BG427" s="2">
        <v>1</v>
      </c>
      <c r="BH427" s="103">
        <v>3</v>
      </c>
      <c r="BI427" s="2">
        <v>112</v>
      </c>
    </row>
    <row r="428" spans="1:61" x14ac:dyDescent="0.35">
      <c r="A428" s="2">
        <v>422</v>
      </c>
      <c r="B428" s="2">
        <v>4</v>
      </c>
      <c r="C428" s="2" t="s">
        <v>28</v>
      </c>
      <c r="D428" s="2">
        <v>88</v>
      </c>
      <c r="E428" s="2" t="s">
        <v>334</v>
      </c>
      <c r="F428" s="2">
        <v>1</v>
      </c>
      <c r="G428" s="2">
        <v>1</v>
      </c>
      <c r="H428" s="2">
        <v>1</v>
      </c>
      <c r="I428" s="2">
        <v>167</v>
      </c>
      <c r="J428" s="2">
        <v>47.5</v>
      </c>
      <c r="K428" s="101">
        <v>1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101">
        <v>0</v>
      </c>
      <c r="AD428" s="2">
        <v>0</v>
      </c>
      <c r="AE428" s="2">
        <v>5</v>
      </c>
      <c r="AF428" s="2">
        <v>1</v>
      </c>
      <c r="AG428" s="2">
        <v>2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101">
        <v>0</v>
      </c>
      <c r="BD428" s="2">
        <v>0</v>
      </c>
      <c r="BE428" s="2">
        <v>6</v>
      </c>
      <c r="BF428" s="2">
        <v>2</v>
      </c>
      <c r="BG428" s="2">
        <v>1</v>
      </c>
      <c r="BH428" s="103">
        <v>3</v>
      </c>
      <c r="BI428" s="2">
        <v>106</v>
      </c>
    </row>
    <row r="429" spans="1:61" x14ac:dyDescent="0.35">
      <c r="A429" s="2">
        <v>423</v>
      </c>
      <c r="B429" s="2">
        <v>4</v>
      </c>
      <c r="C429" s="2" t="s">
        <v>28</v>
      </c>
      <c r="D429" s="2">
        <v>88</v>
      </c>
      <c r="E429" s="2" t="s">
        <v>328</v>
      </c>
      <c r="F429" s="2">
        <v>3</v>
      </c>
      <c r="G429" s="2">
        <v>1</v>
      </c>
      <c r="H429" s="2">
        <v>1</v>
      </c>
      <c r="I429" s="2">
        <v>185</v>
      </c>
      <c r="J429" s="2">
        <v>92.3</v>
      </c>
      <c r="K429" s="101">
        <v>0</v>
      </c>
      <c r="L429" s="2">
        <v>1</v>
      </c>
      <c r="M429" s="2">
        <v>0</v>
      </c>
      <c r="N429" s="2">
        <v>0</v>
      </c>
      <c r="O429" s="2">
        <v>0</v>
      </c>
      <c r="P429" s="2">
        <v>1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1</v>
      </c>
      <c r="Z429" s="2">
        <v>0</v>
      </c>
      <c r="AA429" s="2">
        <v>0</v>
      </c>
      <c r="AB429" s="2">
        <v>0</v>
      </c>
      <c r="AC429" s="101">
        <v>0</v>
      </c>
      <c r="AD429" s="2">
        <v>1</v>
      </c>
      <c r="AE429" s="2">
        <v>7</v>
      </c>
      <c r="AF429" s="2">
        <v>1</v>
      </c>
      <c r="AG429" s="2">
        <v>2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101">
        <v>0</v>
      </c>
      <c r="BD429" s="2">
        <v>0</v>
      </c>
      <c r="BE429" s="2">
        <v>7</v>
      </c>
      <c r="BF429" s="2">
        <v>2</v>
      </c>
      <c r="BG429" s="2">
        <v>1</v>
      </c>
      <c r="BH429" s="103">
        <v>3</v>
      </c>
      <c r="BI429" s="2">
        <v>105</v>
      </c>
    </row>
    <row r="430" spans="1:61" x14ac:dyDescent="0.35">
      <c r="A430" s="2">
        <v>424</v>
      </c>
      <c r="B430" s="2">
        <v>4</v>
      </c>
      <c r="C430" s="2" t="s">
        <v>28</v>
      </c>
      <c r="D430" s="2">
        <v>89</v>
      </c>
      <c r="E430" s="2" t="s">
        <v>330</v>
      </c>
      <c r="F430" s="2">
        <v>1</v>
      </c>
      <c r="G430" s="2">
        <v>1</v>
      </c>
      <c r="H430" s="2">
        <v>1</v>
      </c>
      <c r="I430" s="2">
        <v>168</v>
      </c>
      <c r="J430" s="2">
        <v>21.1</v>
      </c>
      <c r="K430" s="101">
        <v>0</v>
      </c>
      <c r="L430" s="2">
        <v>1</v>
      </c>
      <c r="M430" s="2">
        <v>0</v>
      </c>
      <c r="N430" s="2">
        <v>0</v>
      </c>
      <c r="O430" s="2">
        <v>0</v>
      </c>
      <c r="P430" s="2">
        <v>1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1</v>
      </c>
      <c r="Z430" s="2">
        <v>0</v>
      </c>
      <c r="AA430" s="2">
        <v>0</v>
      </c>
      <c r="AB430" s="2">
        <v>0</v>
      </c>
      <c r="AC430" s="101">
        <v>0</v>
      </c>
      <c r="AD430" s="2">
        <v>1</v>
      </c>
      <c r="AE430" s="2">
        <v>2</v>
      </c>
      <c r="AF430" s="2">
        <v>1</v>
      </c>
      <c r="AG430" s="2">
        <v>2</v>
      </c>
      <c r="AH430" s="2">
        <v>1</v>
      </c>
      <c r="AI430" s="2">
        <v>0</v>
      </c>
      <c r="AJ430" s="2">
        <v>0</v>
      </c>
      <c r="AK430" s="2">
        <v>1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1</v>
      </c>
      <c r="BB430" s="2">
        <v>0</v>
      </c>
      <c r="BC430" s="101">
        <v>0</v>
      </c>
      <c r="BD430" s="2">
        <v>1</v>
      </c>
      <c r="BE430" s="2">
        <v>4</v>
      </c>
      <c r="BF430" s="2">
        <v>1</v>
      </c>
      <c r="BG430" s="2">
        <v>1</v>
      </c>
      <c r="BH430" s="103">
        <v>3</v>
      </c>
      <c r="BI430" s="2">
        <v>112</v>
      </c>
    </row>
    <row r="431" spans="1:61" x14ac:dyDescent="0.35">
      <c r="A431" s="2">
        <v>425</v>
      </c>
      <c r="B431" s="2">
        <v>4</v>
      </c>
      <c r="C431" s="2" t="s">
        <v>28</v>
      </c>
      <c r="D431" s="2">
        <v>89</v>
      </c>
      <c r="E431" s="2" t="s">
        <v>330</v>
      </c>
      <c r="F431" s="2">
        <v>1</v>
      </c>
      <c r="G431" s="2">
        <v>1</v>
      </c>
      <c r="H431" s="2">
        <v>1</v>
      </c>
      <c r="I431" s="2">
        <v>168</v>
      </c>
      <c r="J431" s="2">
        <v>21.1</v>
      </c>
      <c r="K431" s="101">
        <v>0</v>
      </c>
      <c r="L431" s="2">
        <v>1</v>
      </c>
      <c r="M431" s="2">
        <v>0</v>
      </c>
      <c r="N431" s="2">
        <v>0</v>
      </c>
      <c r="O431" s="2">
        <v>0</v>
      </c>
      <c r="P431" s="2">
        <v>1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1</v>
      </c>
      <c r="Z431" s="2">
        <v>0</v>
      </c>
      <c r="AA431" s="2">
        <v>0</v>
      </c>
      <c r="AB431" s="2">
        <v>0</v>
      </c>
      <c r="AC431" s="101">
        <v>0</v>
      </c>
      <c r="AD431" s="2">
        <v>1</v>
      </c>
      <c r="AE431" s="2">
        <v>5</v>
      </c>
      <c r="AF431" s="2">
        <v>1</v>
      </c>
      <c r="AG431" s="2">
        <v>2</v>
      </c>
      <c r="AH431" s="2">
        <v>1</v>
      </c>
      <c r="AI431" s="2">
        <v>0</v>
      </c>
      <c r="AJ431" s="2">
        <v>0</v>
      </c>
      <c r="AK431" s="2">
        <v>1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1</v>
      </c>
      <c r="BB431" s="2">
        <v>0</v>
      </c>
      <c r="BC431" s="101">
        <v>0</v>
      </c>
      <c r="BD431" s="2">
        <v>1</v>
      </c>
      <c r="BE431" s="2">
        <v>5</v>
      </c>
      <c r="BF431" s="2">
        <v>1</v>
      </c>
      <c r="BG431" s="2">
        <v>1</v>
      </c>
      <c r="BH431" s="103">
        <v>3</v>
      </c>
      <c r="BI431" s="2">
        <v>110</v>
      </c>
    </row>
    <row r="432" spans="1:61" x14ac:dyDescent="0.35">
      <c r="A432" s="2">
        <v>426</v>
      </c>
      <c r="B432" s="2">
        <v>4</v>
      </c>
      <c r="C432" s="2" t="s">
        <v>28</v>
      </c>
      <c r="D432" s="2">
        <v>89</v>
      </c>
      <c r="E432" s="2" t="s">
        <v>330</v>
      </c>
      <c r="F432" s="2">
        <v>1</v>
      </c>
      <c r="G432" s="2">
        <v>1</v>
      </c>
      <c r="H432" s="2">
        <v>1</v>
      </c>
      <c r="I432" s="2">
        <v>168</v>
      </c>
      <c r="J432" s="2">
        <v>38.4</v>
      </c>
      <c r="K432" s="101">
        <v>0</v>
      </c>
      <c r="L432" s="2">
        <v>1</v>
      </c>
      <c r="M432" s="2">
        <v>0</v>
      </c>
      <c r="N432" s="2">
        <v>0</v>
      </c>
      <c r="O432" s="2">
        <v>0</v>
      </c>
      <c r="P432" s="2">
        <v>1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1</v>
      </c>
      <c r="Z432" s="2">
        <v>0</v>
      </c>
      <c r="AA432" s="2">
        <v>0</v>
      </c>
      <c r="AB432" s="2">
        <v>0</v>
      </c>
      <c r="AC432" s="101">
        <v>0</v>
      </c>
      <c r="AD432" s="2">
        <v>1</v>
      </c>
      <c r="AE432" s="2">
        <v>7</v>
      </c>
      <c r="AF432" s="2">
        <v>0</v>
      </c>
      <c r="AG432" s="2">
        <v>2</v>
      </c>
      <c r="AH432" s="2">
        <v>1</v>
      </c>
      <c r="AI432" s="2">
        <v>0</v>
      </c>
      <c r="AJ432" s="2">
        <v>0</v>
      </c>
      <c r="AK432" s="2">
        <v>1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1</v>
      </c>
      <c r="BB432" s="2">
        <v>0</v>
      </c>
      <c r="BC432" s="101">
        <v>0</v>
      </c>
      <c r="BD432" s="2">
        <v>1</v>
      </c>
      <c r="BE432" s="2">
        <v>7</v>
      </c>
      <c r="BF432" s="2">
        <v>2</v>
      </c>
      <c r="BG432" s="2">
        <v>1</v>
      </c>
      <c r="BH432" s="103">
        <v>3</v>
      </c>
      <c r="BI432" s="2">
        <v>88</v>
      </c>
    </row>
    <row r="433" spans="1:61" x14ac:dyDescent="0.35">
      <c r="A433" s="2">
        <v>427</v>
      </c>
      <c r="B433" s="2">
        <v>4</v>
      </c>
      <c r="C433" s="2" t="s">
        <v>28</v>
      </c>
      <c r="D433" s="2">
        <v>89</v>
      </c>
      <c r="E433" s="2" t="s">
        <v>330</v>
      </c>
      <c r="F433" s="2">
        <v>3</v>
      </c>
      <c r="G433" s="2">
        <v>1</v>
      </c>
      <c r="H433" s="2">
        <v>1</v>
      </c>
      <c r="I433" s="2">
        <v>185</v>
      </c>
      <c r="J433" s="2">
        <v>173.7</v>
      </c>
      <c r="K433" s="101">
        <v>0</v>
      </c>
      <c r="L433" s="2">
        <v>1</v>
      </c>
      <c r="M433" s="2">
        <v>0</v>
      </c>
      <c r="N433" s="2">
        <v>0</v>
      </c>
      <c r="O433" s="2">
        <v>0</v>
      </c>
      <c r="P433" s="2">
        <v>1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1</v>
      </c>
      <c r="Z433" s="2">
        <v>0</v>
      </c>
      <c r="AA433" s="2">
        <v>0</v>
      </c>
      <c r="AB433" s="2">
        <v>0</v>
      </c>
      <c r="AC433" s="101">
        <v>0</v>
      </c>
      <c r="AD433" s="2">
        <v>1</v>
      </c>
      <c r="AE433" s="2">
        <v>4</v>
      </c>
      <c r="AF433" s="2">
        <v>0</v>
      </c>
      <c r="AG433" s="2">
        <v>2</v>
      </c>
      <c r="AH433" s="2">
        <v>1</v>
      </c>
      <c r="AI433" s="2">
        <v>0</v>
      </c>
      <c r="AJ433" s="2">
        <v>0</v>
      </c>
      <c r="AK433" s="2">
        <v>1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1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101">
        <v>0</v>
      </c>
      <c r="BD433" s="2">
        <v>1</v>
      </c>
      <c r="BE433" s="2">
        <v>5</v>
      </c>
      <c r="BF433" s="2">
        <v>1</v>
      </c>
      <c r="BG433" s="2">
        <v>1</v>
      </c>
      <c r="BH433" s="103">
        <v>3</v>
      </c>
      <c r="BI433" s="2">
        <v>106</v>
      </c>
    </row>
    <row r="434" spans="1:61" x14ac:dyDescent="0.35">
      <c r="A434" s="2">
        <v>428</v>
      </c>
      <c r="B434" s="2">
        <v>4</v>
      </c>
      <c r="C434" s="2" t="s">
        <v>28</v>
      </c>
      <c r="D434" s="2">
        <v>89</v>
      </c>
      <c r="E434" s="2" t="s">
        <v>330</v>
      </c>
      <c r="F434" s="2">
        <v>3</v>
      </c>
      <c r="G434" s="2">
        <v>1</v>
      </c>
      <c r="H434" s="2">
        <v>1</v>
      </c>
      <c r="I434" s="2">
        <v>185</v>
      </c>
      <c r="J434" s="2">
        <v>250</v>
      </c>
      <c r="K434" s="101">
        <v>0</v>
      </c>
      <c r="L434" s="2">
        <v>1</v>
      </c>
      <c r="M434" s="2">
        <v>0</v>
      </c>
      <c r="N434" s="2">
        <v>0</v>
      </c>
      <c r="O434" s="2">
        <v>0</v>
      </c>
      <c r="P434" s="2">
        <v>1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1</v>
      </c>
      <c r="Z434" s="2">
        <v>0</v>
      </c>
      <c r="AA434" s="2">
        <v>0</v>
      </c>
      <c r="AB434" s="2">
        <v>0</v>
      </c>
      <c r="AC434" s="101">
        <v>0</v>
      </c>
      <c r="AD434" s="2">
        <v>1</v>
      </c>
      <c r="AE434" s="2">
        <v>7</v>
      </c>
      <c r="AF434" s="2">
        <v>1</v>
      </c>
      <c r="AG434" s="2">
        <v>2</v>
      </c>
      <c r="AH434" s="2">
        <v>1</v>
      </c>
      <c r="AI434" s="2">
        <v>0</v>
      </c>
      <c r="AJ434" s="2">
        <v>0</v>
      </c>
      <c r="AK434" s="2">
        <v>1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1</v>
      </c>
      <c r="BB434" s="2">
        <v>0</v>
      </c>
      <c r="BC434" s="101">
        <v>0</v>
      </c>
      <c r="BD434" s="2">
        <v>1</v>
      </c>
      <c r="BE434" s="2">
        <v>7</v>
      </c>
      <c r="BF434" s="2">
        <v>2</v>
      </c>
      <c r="BG434" s="2">
        <v>1</v>
      </c>
      <c r="BH434" s="103">
        <v>3</v>
      </c>
      <c r="BI434" s="2">
        <v>101</v>
      </c>
    </row>
    <row r="435" spans="1:61" x14ac:dyDescent="0.35">
      <c r="A435" s="2">
        <v>429</v>
      </c>
      <c r="B435" s="2">
        <v>4</v>
      </c>
      <c r="C435" s="2" t="s">
        <v>28</v>
      </c>
      <c r="D435" s="2">
        <v>89</v>
      </c>
      <c r="E435" s="2" t="s">
        <v>342</v>
      </c>
      <c r="F435" s="2">
        <v>4</v>
      </c>
      <c r="G435" s="2">
        <v>1</v>
      </c>
      <c r="H435" s="2">
        <v>0</v>
      </c>
      <c r="I435" s="2">
        <v>185</v>
      </c>
      <c r="J435" s="2">
        <v>124.1</v>
      </c>
      <c r="K435" s="101">
        <v>0</v>
      </c>
      <c r="L435" s="2">
        <v>1</v>
      </c>
      <c r="M435" s="2">
        <v>0</v>
      </c>
      <c r="N435" s="2">
        <v>0</v>
      </c>
      <c r="O435" s="2">
        <v>0</v>
      </c>
      <c r="P435" s="2">
        <v>1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1</v>
      </c>
      <c r="Z435" s="2">
        <v>0</v>
      </c>
      <c r="AA435" s="2">
        <v>0</v>
      </c>
      <c r="AB435" s="2">
        <v>0</v>
      </c>
      <c r="AC435" s="101">
        <v>0</v>
      </c>
      <c r="AD435" s="2">
        <v>1</v>
      </c>
      <c r="AE435" s="2">
        <v>4</v>
      </c>
      <c r="AF435" s="2">
        <v>1</v>
      </c>
      <c r="AG435" s="2">
        <v>2</v>
      </c>
      <c r="AH435" s="2">
        <v>1</v>
      </c>
      <c r="AI435" s="2">
        <v>0</v>
      </c>
      <c r="AJ435" s="2">
        <v>0</v>
      </c>
      <c r="AK435" s="2">
        <v>1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1</v>
      </c>
      <c r="BA435" s="2">
        <v>0</v>
      </c>
      <c r="BB435" s="2">
        <v>0</v>
      </c>
      <c r="BC435" s="101">
        <v>0</v>
      </c>
      <c r="BD435" s="2">
        <v>1</v>
      </c>
      <c r="BE435" s="2">
        <v>4</v>
      </c>
      <c r="BF435" s="2">
        <v>2</v>
      </c>
      <c r="BG435" s="2">
        <v>1</v>
      </c>
      <c r="BH435" s="103">
        <v>3</v>
      </c>
      <c r="BI435" s="2">
        <v>101</v>
      </c>
    </row>
    <row r="436" spans="1:61" x14ac:dyDescent="0.35">
      <c r="A436" s="2">
        <v>430</v>
      </c>
      <c r="B436" s="2">
        <v>4</v>
      </c>
      <c r="C436" s="2" t="s">
        <v>28</v>
      </c>
      <c r="D436" s="2">
        <v>89</v>
      </c>
      <c r="E436" s="2" t="s">
        <v>326</v>
      </c>
      <c r="F436" s="2">
        <v>4</v>
      </c>
      <c r="G436" s="2">
        <v>1</v>
      </c>
      <c r="H436" s="2">
        <v>1</v>
      </c>
      <c r="I436" s="2">
        <v>185</v>
      </c>
      <c r="J436" s="2">
        <v>126</v>
      </c>
      <c r="K436" s="101">
        <v>0</v>
      </c>
      <c r="L436" s="2">
        <v>1</v>
      </c>
      <c r="M436" s="2">
        <v>0</v>
      </c>
      <c r="N436" s="2">
        <v>0</v>
      </c>
      <c r="O436" s="2">
        <v>0</v>
      </c>
      <c r="P436" s="2">
        <v>1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1</v>
      </c>
      <c r="Y436" s="2">
        <v>0</v>
      </c>
      <c r="Z436" s="2">
        <v>0</v>
      </c>
      <c r="AA436" s="2">
        <v>0</v>
      </c>
      <c r="AB436" s="2">
        <v>0</v>
      </c>
      <c r="AC436" s="101">
        <v>0</v>
      </c>
      <c r="AD436" s="2">
        <v>1</v>
      </c>
      <c r="AE436" s="2">
        <v>5</v>
      </c>
      <c r="AF436" s="2">
        <v>0</v>
      </c>
      <c r="AG436" s="2">
        <v>3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101">
        <v>0</v>
      </c>
      <c r="BD436" s="2">
        <v>0</v>
      </c>
      <c r="BE436" s="2">
        <v>6</v>
      </c>
      <c r="BF436" s="2">
        <v>2</v>
      </c>
      <c r="BG436" s="2">
        <v>1</v>
      </c>
      <c r="BH436" s="103">
        <v>3</v>
      </c>
      <c r="BI436" s="2">
        <v>112</v>
      </c>
    </row>
    <row r="437" spans="1:61" x14ac:dyDescent="0.35">
      <c r="A437" s="2">
        <v>431</v>
      </c>
      <c r="B437" s="2">
        <v>4</v>
      </c>
      <c r="C437" s="2" t="s">
        <v>28</v>
      </c>
      <c r="D437" s="2">
        <v>89</v>
      </c>
      <c r="E437" s="2" t="s">
        <v>330</v>
      </c>
      <c r="F437" s="2">
        <v>4</v>
      </c>
      <c r="G437" s="2">
        <v>1</v>
      </c>
      <c r="H437" s="2">
        <v>1</v>
      </c>
      <c r="I437" s="2">
        <v>185</v>
      </c>
      <c r="J437" s="2">
        <v>172</v>
      </c>
      <c r="K437" s="101">
        <v>0</v>
      </c>
      <c r="L437" s="2">
        <v>1</v>
      </c>
      <c r="M437" s="2">
        <v>0</v>
      </c>
      <c r="N437" s="2">
        <v>0</v>
      </c>
      <c r="O437" s="2">
        <v>0</v>
      </c>
      <c r="P437" s="2">
        <v>1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1</v>
      </c>
      <c r="Z437" s="2">
        <v>0</v>
      </c>
      <c r="AA437" s="2">
        <v>0</v>
      </c>
      <c r="AB437" s="2">
        <v>0</v>
      </c>
      <c r="AC437" s="101">
        <v>0</v>
      </c>
      <c r="AD437" s="2">
        <v>1</v>
      </c>
      <c r="AE437" s="2">
        <v>4</v>
      </c>
      <c r="AF437" s="2">
        <v>2</v>
      </c>
      <c r="AG437" s="2">
        <v>2</v>
      </c>
      <c r="AH437" s="2">
        <v>1</v>
      </c>
      <c r="AI437" s="2">
        <v>0</v>
      </c>
      <c r="AJ437" s="2">
        <v>0</v>
      </c>
      <c r="AK437" s="2">
        <v>1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1</v>
      </c>
      <c r="BA437" s="2">
        <v>0</v>
      </c>
      <c r="BB437" s="2">
        <v>0</v>
      </c>
      <c r="BC437" s="101">
        <v>0</v>
      </c>
      <c r="BD437" s="2">
        <v>1</v>
      </c>
      <c r="BE437" s="2">
        <v>5</v>
      </c>
      <c r="BF437" s="2">
        <v>2</v>
      </c>
      <c r="BG437" s="2">
        <v>1</v>
      </c>
      <c r="BH437" s="103">
        <v>3</v>
      </c>
      <c r="BI437" s="2">
        <v>109</v>
      </c>
    </row>
    <row r="438" spans="1:61" x14ac:dyDescent="0.35">
      <c r="A438" s="2">
        <v>432</v>
      </c>
      <c r="B438" s="2">
        <v>4</v>
      </c>
      <c r="C438" s="2" t="s">
        <v>28</v>
      </c>
      <c r="D438" s="2">
        <v>89</v>
      </c>
      <c r="E438" s="2" t="s">
        <v>330</v>
      </c>
      <c r="F438" s="2">
        <v>4</v>
      </c>
      <c r="G438" s="2">
        <v>1</v>
      </c>
      <c r="H438" s="2">
        <v>1</v>
      </c>
      <c r="I438" s="2">
        <v>218</v>
      </c>
      <c r="J438" s="2">
        <v>85.8</v>
      </c>
      <c r="K438" s="101">
        <v>0</v>
      </c>
      <c r="L438" s="2">
        <v>1</v>
      </c>
      <c r="M438" s="2">
        <v>0</v>
      </c>
      <c r="N438" s="2">
        <v>0</v>
      </c>
      <c r="O438" s="2">
        <v>0</v>
      </c>
      <c r="P438" s="2">
        <v>1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1</v>
      </c>
      <c r="Z438" s="2">
        <v>0</v>
      </c>
      <c r="AA438" s="2">
        <v>0</v>
      </c>
      <c r="AB438" s="2">
        <v>0</v>
      </c>
      <c r="AC438" s="101">
        <v>0</v>
      </c>
      <c r="AD438" s="2">
        <v>1</v>
      </c>
      <c r="AE438" s="2">
        <v>2</v>
      </c>
      <c r="AF438" s="2">
        <v>2</v>
      </c>
      <c r="AG438" s="2">
        <v>2</v>
      </c>
      <c r="AH438" s="2">
        <v>1</v>
      </c>
      <c r="AI438" s="2">
        <v>0</v>
      </c>
      <c r="AJ438" s="2">
        <v>0</v>
      </c>
      <c r="AK438" s="2">
        <v>1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1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101">
        <v>0</v>
      </c>
      <c r="BD438" s="2">
        <v>1</v>
      </c>
      <c r="BE438" s="2">
        <v>2</v>
      </c>
      <c r="BF438" s="2">
        <v>1</v>
      </c>
      <c r="BG438" s="2">
        <v>1</v>
      </c>
      <c r="BH438" s="103">
        <v>3</v>
      </c>
      <c r="BI438" s="2">
        <v>116</v>
      </c>
    </row>
    <row r="439" spans="1:61" x14ac:dyDescent="0.35">
      <c r="A439" s="2">
        <v>433</v>
      </c>
      <c r="B439" s="2">
        <v>4</v>
      </c>
      <c r="C439" s="2" t="s">
        <v>28</v>
      </c>
      <c r="D439" s="2">
        <v>89</v>
      </c>
      <c r="E439" s="2" t="s">
        <v>342</v>
      </c>
      <c r="F439" s="2">
        <v>4</v>
      </c>
      <c r="G439" s="2">
        <v>1</v>
      </c>
      <c r="H439" s="2">
        <v>0</v>
      </c>
      <c r="I439" s="2">
        <v>210</v>
      </c>
      <c r="J439" s="2">
        <v>190.5</v>
      </c>
      <c r="K439" s="101">
        <v>0</v>
      </c>
      <c r="L439" s="2">
        <v>1</v>
      </c>
      <c r="M439" s="2">
        <v>0</v>
      </c>
      <c r="N439" s="2">
        <v>0</v>
      </c>
      <c r="O439" s="2">
        <v>0</v>
      </c>
      <c r="P439" s="2">
        <v>1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1</v>
      </c>
      <c r="Z439" s="2">
        <v>0</v>
      </c>
      <c r="AA439" s="2">
        <v>0</v>
      </c>
      <c r="AB439" s="2">
        <v>0</v>
      </c>
      <c r="AC439" s="101">
        <v>0</v>
      </c>
      <c r="AD439" s="2">
        <v>1</v>
      </c>
      <c r="AE439" s="2">
        <v>4</v>
      </c>
      <c r="AF439" s="2">
        <v>1</v>
      </c>
      <c r="AG439" s="2">
        <v>2</v>
      </c>
      <c r="AH439" s="2">
        <v>1</v>
      </c>
      <c r="AI439" s="2">
        <v>0</v>
      </c>
      <c r="AJ439" s="2">
        <v>0</v>
      </c>
      <c r="AK439" s="2">
        <v>1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1</v>
      </c>
      <c r="BA439" s="2">
        <v>0</v>
      </c>
      <c r="BB439" s="2">
        <v>0</v>
      </c>
      <c r="BC439" s="101">
        <v>0</v>
      </c>
      <c r="BD439" s="2">
        <v>1</v>
      </c>
      <c r="BE439" s="2">
        <v>5</v>
      </c>
      <c r="BF439" s="2">
        <v>2</v>
      </c>
      <c r="BG439" s="2">
        <v>0</v>
      </c>
      <c r="BH439" s="103">
        <v>3</v>
      </c>
      <c r="BI439" s="2">
        <v>105</v>
      </c>
    </row>
    <row r="440" spans="1:61" x14ac:dyDescent="0.35">
      <c r="A440" s="2">
        <v>434</v>
      </c>
      <c r="B440" s="2">
        <v>4</v>
      </c>
      <c r="C440" s="2" t="s">
        <v>28</v>
      </c>
      <c r="D440" s="2">
        <v>89</v>
      </c>
      <c r="E440" s="2" t="s">
        <v>328</v>
      </c>
      <c r="F440" s="2">
        <v>4</v>
      </c>
      <c r="G440" s="2">
        <v>1</v>
      </c>
      <c r="H440" s="2">
        <v>1</v>
      </c>
      <c r="I440" s="2">
        <v>210</v>
      </c>
      <c r="J440" s="2">
        <v>151.30000000000001</v>
      </c>
      <c r="K440" s="101">
        <v>0</v>
      </c>
      <c r="L440" s="2">
        <v>1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1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1</v>
      </c>
      <c r="Z440" s="2">
        <v>0</v>
      </c>
      <c r="AA440" s="2">
        <v>0</v>
      </c>
      <c r="AB440" s="2">
        <v>0</v>
      </c>
      <c r="AC440" s="101">
        <v>0</v>
      </c>
      <c r="AD440" s="2">
        <v>1</v>
      </c>
      <c r="AE440" s="2">
        <v>5</v>
      </c>
      <c r="AF440" s="2">
        <v>0</v>
      </c>
      <c r="AG440" s="2">
        <v>2</v>
      </c>
      <c r="AH440" s="2">
        <v>0</v>
      </c>
      <c r="AI440" s="2">
        <v>1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1</v>
      </c>
      <c r="AQ440" s="2">
        <v>0</v>
      </c>
      <c r="AR440" s="2">
        <v>0</v>
      </c>
      <c r="AS440" s="2">
        <v>0</v>
      </c>
      <c r="AT440" s="2">
        <v>0</v>
      </c>
      <c r="AU440" s="2">
        <v>1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101">
        <v>0</v>
      </c>
      <c r="BD440" s="2">
        <v>1</v>
      </c>
      <c r="BE440" s="2">
        <v>6</v>
      </c>
      <c r="BF440" s="2">
        <v>2</v>
      </c>
      <c r="BG440" s="2">
        <v>1</v>
      </c>
      <c r="BH440" s="103">
        <v>3</v>
      </c>
      <c r="BI440" s="2">
        <v>100</v>
      </c>
    </row>
    <row r="441" spans="1:61" x14ac:dyDescent="0.35">
      <c r="A441" s="2">
        <v>435</v>
      </c>
      <c r="B441" s="2">
        <v>4</v>
      </c>
      <c r="C441" s="2" t="s">
        <v>28</v>
      </c>
      <c r="D441" s="2">
        <v>89</v>
      </c>
      <c r="E441" s="2" t="s">
        <v>330</v>
      </c>
      <c r="F441" s="2">
        <v>3</v>
      </c>
      <c r="G441" s="2">
        <v>1</v>
      </c>
      <c r="H441" s="2">
        <v>1</v>
      </c>
      <c r="I441" s="2">
        <v>185</v>
      </c>
      <c r="J441" s="2">
        <v>168.9</v>
      </c>
      <c r="K441" s="101">
        <v>0</v>
      </c>
      <c r="L441" s="2">
        <v>1</v>
      </c>
      <c r="M441" s="2">
        <v>0</v>
      </c>
      <c r="N441" s="2">
        <v>0</v>
      </c>
      <c r="O441" s="2">
        <v>0</v>
      </c>
      <c r="P441" s="2">
        <v>1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1</v>
      </c>
      <c r="Z441" s="2">
        <v>0</v>
      </c>
      <c r="AA441" s="2">
        <v>0</v>
      </c>
      <c r="AB441" s="2">
        <v>0</v>
      </c>
      <c r="AC441" s="101">
        <v>0</v>
      </c>
      <c r="AD441" s="2">
        <v>1</v>
      </c>
      <c r="AE441" s="2">
        <v>7</v>
      </c>
      <c r="AF441" s="2">
        <v>1</v>
      </c>
      <c r="AG441" s="2">
        <v>2</v>
      </c>
      <c r="AH441" s="2">
        <v>1</v>
      </c>
      <c r="AI441" s="2">
        <v>0</v>
      </c>
      <c r="AJ441" s="2">
        <v>0</v>
      </c>
      <c r="AK441" s="2">
        <v>1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1</v>
      </c>
      <c r="BB441" s="2">
        <v>0</v>
      </c>
      <c r="BC441" s="101">
        <v>0</v>
      </c>
      <c r="BD441" s="2">
        <v>1</v>
      </c>
      <c r="BE441" s="2">
        <v>7</v>
      </c>
      <c r="BF441" s="2">
        <v>2</v>
      </c>
      <c r="BG441" s="2">
        <v>1</v>
      </c>
      <c r="BH441" s="103">
        <v>3</v>
      </c>
      <c r="BI441" s="2">
        <v>106</v>
      </c>
    </row>
    <row r="442" spans="1:61" x14ac:dyDescent="0.35">
      <c r="A442" s="2">
        <v>436</v>
      </c>
      <c r="B442" s="2">
        <v>4</v>
      </c>
      <c r="C442" s="2" t="s">
        <v>28</v>
      </c>
      <c r="D442" s="2">
        <v>90</v>
      </c>
      <c r="E442" s="2" t="s">
        <v>336</v>
      </c>
      <c r="F442" s="2">
        <v>3</v>
      </c>
      <c r="G442" s="2">
        <v>0</v>
      </c>
      <c r="H442" s="2">
        <v>1</v>
      </c>
      <c r="I442" s="2">
        <v>190</v>
      </c>
      <c r="J442" s="2">
        <v>24.9</v>
      </c>
      <c r="K442" s="101">
        <v>0</v>
      </c>
      <c r="L442" s="2">
        <v>1</v>
      </c>
      <c r="M442" s="2">
        <v>0</v>
      </c>
      <c r="N442" s="2">
        <v>0</v>
      </c>
      <c r="O442" s="2">
        <v>0</v>
      </c>
      <c r="P442" s="2">
        <v>1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1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101">
        <v>0</v>
      </c>
      <c r="AD442" s="2">
        <v>1</v>
      </c>
      <c r="AE442" s="2">
        <v>4</v>
      </c>
      <c r="AF442" s="2">
        <v>1</v>
      </c>
      <c r="AG442" s="2">
        <v>2</v>
      </c>
      <c r="AH442" s="2">
        <v>1</v>
      </c>
      <c r="AI442" s="2">
        <v>0</v>
      </c>
      <c r="AJ442" s="2">
        <v>0</v>
      </c>
      <c r="AK442" s="2">
        <v>1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1</v>
      </c>
      <c r="BA442" s="2">
        <v>0</v>
      </c>
      <c r="BB442" s="2">
        <v>0</v>
      </c>
      <c r="BC442" s="101">
        <v>0</v>
      </c>
      <c r="BD442" s="2">
        <v>1</v>
      </c>
      <c r="BE442" s="2">
        <v>4</v>
      </c>
      <c r="BF442" s="2">
        <v>1</v>
      </c>
      <c r="BG442" s="2">
        <v>0</v>
      </c>
      <c r="BH442" s="103">
        <v>2</v>
      </c>
      <c r="BI442" s="2">
        <v>91</v>
      </c>
    </row>
    <row r="443" spans="1:61" x14ac:dyDescent="0.35">
      <c r="A443" s="2">
        <v>437</v>
      </c>
      <c r="B443" s="2">
        <v>4</v>
      </c>
      <c r="C443" s="2" t="s">
        <v>28</v>
      </c>
      <c r="D443" s="2">
        <v>90</v>
      </c>
      <c r="E443" s="2" t="s">
        <v>336</v>
      </c>
      <c r="F443" s="2">
        <v>3</v>
      </c>
      <c r="G443" s="2">
        <v>0</v>
      </c>
      <c r="H443" s="2">
        <v>1</v>
      </c>
      <c r="I443" s="2">
        <v>190</v>
      </c>
      <c r="J443" s="2">
        <v>18.5</v>
      </c>
      <c r="K443" s="101">
        <v>0</v>
      </c>
      <c r="L443" s="2">
        <v>1</v>
      </c>
      <c r="M443" s="2">
        <v>0</v>
      </c>
      <c r="N443" s="2">
        <v>0</v>
      </c>
      <c r="O443" s="2">
        <v>0</v>
      </c>
      <c r="P443" s="2">
        <v>1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1</v>
      </c>
      <c r="Z443" s="2">
        <v>0</v>
      </c>
      <c r="AA443" s="2">
        <v>0</v>
      </c>
      <c r="AB443" s="2">
        <v>0</v>
      </c>
      <c r="AC443" s="101">
        <v>0</v>
      </c>
      <c r="AD443" s="2">
        <v>1</v>
      </c>
      <c r="AE443" s="2">
        <v>3</v>
      </c>
      <c r="AF443" s="2">
        <v>2</v>
      </c>
      <c r="AG443" s="2">
        <v>2</v>
      </c>
      <c r="AH443" s="2">
        <v>1</v>
      </c>
      <c r="AI443" s="2">
        <v>0</v>
      </c>
      <c r="AJ443" s="2">
        <v>0</v>
      </c>
      <c r="AK443" s="2">
        <v>1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1</v>
      </c>
      <c r="BB443" s="2">
        <v>0</v>
      </c>
      <c r="BC443" s="101">
        <v>0</v>
      </c>
      <c r="BD443" s="2">
        <v>1</v>
      </c>
      <c r="BE443" s="2">
        <v>3</v>
      </c>
      <c r="BF443" s="2">
        <v>1</v>
      </c>
      <c r="BG443" s="2">
        <v>0</v>
      </c>
      <c r="BH443" s="103">
        <v>1</v>
      </c>
      <c r="BI443" s="2">
        <v>97</v>
      </c>
    </row>
    <row r="444" spans="1:61" x14ac:dyDescent="0.35">
      <c r="A444" s="2">
        <v>438</v>
      </c>
      <c r="B444" s="2">
        <v>4</v>
      </c>
      <c r="C444" s="2" t="s">
        <v>28</v>
      </c>
      <c r="D444" s="2">
        <v>90</v>
      </c>
      <c r="E444" s="2" t="s">
        <v>336</v>
      </c>
      <c r="F444" s="2">
        <v>3</v>
      </c>
      <c r="G444" s="2">
        <v>0</v>
      </c>
      <c r="H444" s="2">
        <v>1</v>
      </c>
      <c r="I444" s="2">
        <v>168</v>
      </c>
      <c r="J444" s="2">
        <v>23.5</v>
      </c>
      <c r="K444" s="101">
        <v>0</v>
      </c>
      <c r="L444" s="2">
        <v>1</v>
      </c>
      <c r="M444" s="2">
        <v>0</v>
      </c>
      <c r="N444" s="2">
        <v>0</v>
      </c>
      <c r="O444" s="2">
        <v>0</v>
      </c>
      <c r="P444" s="2">
        <v>1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1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101">
        <v>0</v>
      </c>
      <c r="AD444" s="2">
        <v>1</v>
      </c>
      <c r="AE444" s="2">
        <v>6</v>
      </c>
      <c r="AF444" s="2">
        <v>0</v>
      </c>
      <c r="AG444" s="2">
        <v>2</v>
      </c>
      <c r="AH444" s="2">
        <v>1</v>
      </c>
      <c r="AI444" s="2">
        <v>0</v>
      </c>
      <c r="AJ444" s="2">
        <v>0</v>
      </c>
      <c r="AK444" s="2">
        <v>1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1</v>
      </c>
      <c r="BA444" s="2">
        <v>0</v>
      </c>
      <c r="BB444" s="2">
        <v>0</v>
      </c>
      <c r="BC444" s="101">
        <v>0</v>
      </c>
      <c r="BD444" s="2">
        <v>1</v>
      </c>
      <c r="BE444" s="2">
        <v>6</v>
      </c>
      <c r="BF444" s="2">
        <v>2</v>
      </c>
      <c r="BG444" s="2">
        <v>0</v>
      </c>
      <c r="BH444" s="103">
        <v>2</v>
      </c>
      <c r="BI444" s="2">
        <v>95</v>
      </c>
    </row>
    <row r="445" spans="1:61" x14ac:dyDescent="0.35">
      <c r="A445" s="2">
        <v>439</v>
      </c>
      <c r="B445" s="2">
        <v>4</v>
      </c>
      <c r="C445" s="2" t="s">
        <v>28</v>
      </c>
      <c r="D445" s="2">
        <v>90</v>
      </c>
      <c r="E445" s="2" t="s">
        <v>336</v>
      </c>
      <c r="F445" s="2">
        <v>4</v>
      </c>
      <c r="G445" s="2">
        <v>0</v>
      </c>
      <c r="H445" s="2">
        <v>1</v>
      </c>
      <c r="I445" s="2">
        <v>190</v>
      </c>
      <c r="J445" s="2">
        <v>28.2</v>
      </c>
      <c r="K445" s="101">
        <v>0</v>
      </c>
      <c r="L445" s="2">
        <v>1</v>
      </c>
      <c r="M445" s="2">
        <v>0</v>
      </c>
      <c r="N445" s="2">
        <v>0</v>
      </c>
      <c r="O445" s="2">
        <v>0</v>
      </c>
      <c r="P445" s="2">
        <v>1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1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101">
        <v>0</v>
      </c>
      <c r="AD445" s="2">
        <v>1</v>
      </c>
      <c r="AE445" s="2">
        <v>2</v>
      </c>
      <c r="AF445" s="2">
        <v>2</v>
      </c>
      <c r="AG445" s="2">
        <v>2</v>
      </c>
      <c r="AH445" s="2">
        <v>1</v>
      </c>
      <c r="AI445" s="2">
        <v>0</v>
      </c>
      <c r="AJ445" s="2">
        <v>0</v>
      </c>
      <c r="AK445" s="2">
        <v>1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1</v>
      </c>
      <c r="BA445" s="2">
        <v>0</v>
      </c>
      <c r="BB445" s="2">
        <v>0</v>
      </c>
      <c r="BC445" s="101">
        <v>0</v>
      </c>
      <c r="BD445" s="2">
        <v>1</v>
      </c>
      <c r="BE445" s="2">
        <v>3</v>
      </c>
      <c r="BF445" s="2">
        <v>1</v>
      </c>
      <c r="BG445" s="2">
        <v>0</v>
      </c>
      <c r="BH445" s="103">
        <v>1</v>
      </c>
      <c r="BI445" s="2">
        <v>103</v>
      </c>
    </row>
    <row r="446" spans="1:61" x14ac:dyDescent="0.35">
      <c r="A446" s="2">
        <v>440</v>
      </c>
      <c r="B446" s="2">
        <v>4</v>
      </c>
      <c r="C446" s="2" t="s">
        <v>28</v>
      </c>
      <c r="D446" s="2">
        <v>90</v>
      </c>
      <c r="E446" s="2" t="s">
        <v>336</v>
      </c>
      <c r="F446" s="2">
        <v>3</v>
      </c>
      <c r="G446" s="2">
        <v>0</v>
      </c>
      <c r="H446" s="2">
        <v>1</v>
      </c>
      <c r="I446" s="2">
        <v>176</v>
      </c>
      <c r="J446" s="2">
        <v>14.8</v>
      </c>
      <c r="K446" s="101">
        <v>0</v>
      </c>
      <c r="L446" s="2">
        <v>1</v>
      </c>
      <c r="M446" s="2">
        <v>0</v>
      </c>
      <c r="N446" s="2">
        <v>0</v>
      </c>
      <c r="O446" s="2">
        <v>0</v>
      </c>
      <c r="P446" s="2">
        <v>1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1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101">
        <v>0</v>
      </c>
      <c r="AD446" s="2">
        <v>1</v>
      </c>
      <c r="AE446" s="2">
        <v>2</v>
      </c>
      <c r="AF446" s="2">
        <v>3</v>
      </c>
      <c r="AG446" s="2">
        <v>2</v>
      </c>
      <c r="AH446" s="2">
        <v>1</v>
      </c>
      <c r="AI446" s="2">
        <v>0</v>
      </c>
      <c r="AJ446" s="2">
        <v>0</v>
      </c>
      <c r="AK446" s="2">
        <v>1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1</v>
      </c>
      <c r="BA446" s="2">
        <v>0</v>
      </c>
      <c r="BB446" s="2">
        <v>0</v>
      </c>
      <c r="BC446" s="101">
        <v>0</v>
      </c>
      <c r="BD446" s="2">
        <v>1</v>
      </c>
      <c r="BE446" s="2">
        <v>2</v>
      </c>
      <c r="BF446" s="2">
        <v>1</v>
      </c>
      <c r="BG446" s="2">
        <v>0</v>
      </c>
      <c r="BH446" s="103">
        <v>2</v>
      </c>
      <c r="BI446" s="2">
        <v>114</v>
      </c>
    </row>
    <row r="447" spans="1:61" x14ac:dyDescent="0.35">
      <c r="A447" s="2">
        <v>441</v>
      </c>
      <c r="B447" s="2">
        <v>4</v>
      </c>
      <c r="C447" s="2" t="s">
        <v>28</v>
      </c>
      <c r="D447" s="2">
        <v>90</v>
      </c>
      <c r="E447" s="2" t="s">
        <v>336</v>
      </c>
      <c r="F447" s="2">
        <v>3</v>
      </c>
      <c r="G447" s="2">
        <v>0</v>
      </c>
      <c r="H447" s="2">
        <v>1</v>
      </c>
      <c r="I447" s="2">
        <v>190</v>
      </c>
      <c r="J447" s="2">
        <v>24.4</v>
      </c>
      <c r="K447" s="101">
        <v>0</v>
      </c>
      <c r="L447" s="2">
        <v>1</v>
      </c>
      <c r="M447" s="2">
        <v>0</v>
      </c>
      <c r="N447" s="2">
        <v>0</v>
      </c>
      <c r="O447" s="2">
        <v>1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1</v>
      </c>
      <c r="Z447" s="2">
        <v>0</v>
      </c>
      <c r="AA447" s="2">
        <v>0</v>
      </c>
      <c r="AB447" s="2">
        <v>0</v>
      </c>
      <c r="AC447" s="101">
        <v>0</v>
      </c>
      <c r="AD447" s="2">
        <v>1</v>
      </c>
      <c r="AE447" s="2">
        <v>3</v>
      </c>
      <c r="AF447" s="2">
        <v>1</v>
      </c>
      <c r="AG447" s="2">
        <v>2</v>
      </c>
      <c r="AH447" s="2">
        <v>1</v>
      </c>
      <c r="AI447" s="2">
        <v>0</v>
      </c>
      <c r="AJ447" s="2">
        <v>1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1</v>
      </c>
      <c r="BB447" s="2">
        <v>0</v>
      </c>
      <c r="BC447" s="101">
        <v>0</v>
      </c>
      <c r="BD447" s="2">
        <v>1</v>
      </c>
      <c r="BE447" s="2">
        <v>3</v>
      </c>
      <c r="BF447" s="2">
        <v>1</v>
      </c>
      <c r="BG447" s="2">
        <v>0</v>
      </c>
      <c r="BH447" s="103">
        <v>1</v>
      </c>
      <c r="BI447" s="2">
        <v>92</v>
      </c>
    </row>
    <row r="448" spans="1:61" x14ac:dyDescent="0.35">
      <c r="A448" s="2">
        <v>442</v>
      </c>
      <c r="B448" s="2">
        <v>4</v>
      </c>
      <c r="C448" s="2" t="s">
        <v>28</v>
      </c>
      <c r="D448" s="2">
        <v>90</v>
      </c>
      <c r="E448" s="2" t="s">
        <v>336</v>
      </c>
      <c r="F448" s="2">
        <v>3</v>
      </c>
      <c r="G448" s="2">
        <v>0</v>
      </c>
      <c r="H448" s="2">
        <v>1</v>
      </c>
      <c r="I448" s="2">
        <v>190</v>
      </c>
      <c r="J448" s="2">
        <v>88.5</v>
      </c>
      <c r="K448" s="101">
        <v>0</v>
      </c>
      <c r="L448" s="2">
        <v>0</v>
      </c>
      <c r="M448" s="2">
        <v>1</v>
      </c>
      <c r="N448" s="2">
        <v>0</v>
      </c>
      <c r="O448" s="2">
        <v>0</v>
      </c>
      <c r="P448" s="2">
        <v>1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1</v>
      </c>
      <c r="Z448" s="2">
        <v>0</v>
      </c>
      <c r="AA448" s="2">
        <v>0</v>
      </c>
      <c r="AB448" s="2">
        <v>0</v>
      </c>
      <c r="AC448" s="101">
        <v>0</v>
      </c>
      <c r="AD448" s="2">
        <v>1</v>
      </c>
      <c r="AE448" s="2">
        <v>5</v>
      </c>
      <c r="AF448" s="2">
        <v>0</v>
      </c>
      <c r="AG448" s="2">
        <v>2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101">
        <v>0</v>
      </c>
      <c r="BD448" s="2">
        <v>0</v>
      </c>
      <c r="BE448" s="2">
        <v>5</v>
      </c>
      <c r="BF448" s="2">
        <v>1</v>
      </c>
      <c r="BG448" s="2">
        <v>0</v>
      </c>
      <c r="BH448" s="103">
        <v>2</v>
      </c>
      <c r="BI448" s="2">
        <v>101</v>
      </c>
    </row>
    <row r="449" spans="1:61" x14ac:dyDescent="0.35">
      <c r="A449" s="2">
        <v>443</v>
      </c>
      <c r="B449" s="2">
        <v>4</v>
      </c>
      <c r="C449" s="2" t="s">
        <v>28</v>
      </c>
      <c r="D449" s="2">
        <v>90</v>
      </c>
      <c r="E449" s="2" t="s">
        <v>336</v>
      </c>
      <c r="F449" s="2">
        <v>3</v>
      </c>
      <c r="G449" s="2">
        <v>0</v>
      </c>
      <c r="H449" s="2">
        <v>1</v>
      </c>
      <c r="I449" s="2">
        <v>190</v>
      </c>
      <c r="J449" s="2">
        <v>88.5</v>
      </c>
      <c r="K449" s="101">
        <v>0</v>
      </c>
      <c r="L449" s="2">
        <v>1</v>
      </c>
      <c r="M449" s="2">
        <v>0</v>
      </c>
      <c r="N449" s="2">
        <v>0</v>
      </c>
      <c r="O449" s="2">
        <v>0</v>
      </c>
      <c r="P449" s="2">
        <v>1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1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101">
        <v>0</v>
      </c>
      <c r="AD449" s="2">
        <v>1</v>
      </c>
      <c r="AE449" s="2">
        <v>4</v>
      </c>
      <c r="AF449" s="2">
        <v>0</v>
      </c>
      <c r="AG449" s="2">
        <v>2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101">
        <v>0</v>
      </c>
      <c r="BD449" s="2">
        <v>0</v>
      </c>
      <c r="BE449" s="2">
        <v>4</v>
      </c>
      <c r="BF449" s="2">
        <v>1</v>
      </c>
      <c r="BG449" s="2">
        <v>0</v>
      </c>
      <c r="BH449" s="103">
        <v>2</v>
      </c>
      <c r="BI449" s="2">
        <v>101</v>
      </c>
    </row>
    <row r="450" spans="1:61" x14ac:dyDescent="0.35">
      <c r="A450" s="2">
        <v>444</v>
      </c>
      <c r="B450" s="2">
        <v>4</v>
      </c>
      <c r="C450" s="2" t="s">
        <v>28</v>
      </c>
      <c r="D450" s="2">
        <v>90</v>
      </c>
      <c r="E450" s="2" t="s">
        <v>336</v>
      </c>
      <c r="F450" s="2">
        <v>3</v>
      </c>
      <c r="G450" s="2">
        <v>0</v>
      </c>
      <c r="H450" s="2">
        <v>1</v>
      </c>
      <c r="I450" s="2">
        <v>190</v>
      </c>
      <c r="J450" s="2">
        <v>88.5</v>
      </c>
      <c r="K450" s="101">
        <v>0</v>
      </c>
      <c r="L450" s="2">
        <v>1</v>
      </c>
      <c r="M450" s="2">
        <v>0</v>
      </c>
      <c r="N450" s="2">
        <v>0</v>
      </c>
      <c r="O450" s="2">
        <v>0</v>
      </c>
      <c r="P450" s="2">
        <v>1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1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101">
        <v>0</v>
      </c>
      <c r="AD450" s="2">
        <v>1</v>
      </c>
      <c r="AE450" s="2">
        <v>5</v>
      </c>
      <c r="AF450" s="2">
        <v>0</v>
      </c>
      <c r="AG450" s="2">
        <v>2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101">
        <v>0</v>
      </c>
      <c r="BD450" s="2">
        <v>0</v>
      </c>
      <c r="BE450" s="2">
        <v>6</v>
      </c>
      <c r="BF450" s="2">
        <v>1</v>
      </c>
      <c r="BG450" s="2">
        <v>0</v>
      </c>
      <c r="BH450" s="103">
        <v>2</v>
      </c>
      <c r="BI450" s="2">
        <v>88</v>
      </c>
    </row>
    <row r="451" spans="1:61" x14ac:dyDescent="0.35">
      <c r="A451" s="2">
        <v>445</v>
      </c>
      <c r="B451" s="2">
        <v>4</v>
      </c>
      <c r="C451" s="2" t="s">
        <v>28</v>
      </c>
      <c r="D451" s="2">
        <v>90</v>
      </c>
      <c r="E451" s="2" t="s">
        <v>336</v>
      </c>
      <c r="F451" s="2">
        <v>1</v>
      </c>
      <c r="G451" s="2">
        <v>0</v>
      </c>
      <c r="H451" s="2">
        <v>1</v>
      </c>
      <c r="I451" s="2">
        <v>168</v>
      </c>
      <c r="J451" s="2">
        <v>44.8</v>
      </c>
      <c r="K451" s="101">
        <v>0</v>
      </c>
      <c r="L451" s="2">
        <v>1</v>
      </c>
      <c r="M451" s="2">
        <v>0</v>
      </c>
      <c r="N451" s="2">
        <v>0</v>
      </c>
      <c r="O451" s="2">
        <v>0</v>
      </c>
      <c r="P451" s="2">
        <v>1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1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101">
        <v>0</v>
      </c>
      <c r="AD451" s="2">
        <v>1</v>
      </c>
      <c r="AE451" s="2">
        <v>4</v>
      </c>
      <c r="AF451" s="2">
        <v>0</v>
      </c>
      <c r="AG451" s="2">
        <v>2</v>
      </c>
      <c r="AH451" s="2">
        <v>1</v>
      </c>
      <c r="AI451" s="2">
        <v>0</v>
      </c>
      <c r="AJ451" s="2">
        <v>0</v>
      </c>
      <c r="AK451" s="2">
        <v>1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1</v>
      </c>
      <c r="BA451" s="2">
        <v>0</v>
      </c>
      <c r="BB451" s="2">
        <v>0</v>
      </c>
      <c r="BC451" s="101">
        <v>0</v>
      </c>
      <c r="BD451" s="2">
        <v>1</v>
      </c>
      <c r="BE451" s="2">
        <v>4</v>
      </c>
      <c r="BF451" s="2">
        <v>2</v>
      </c>
      <c r="BG451" s="2">
        <v>0</v>
      </c>
      <c r="BH451" s="103">
        <v>2</v>
      </c>
      <c r="BI451" s="2">
        <v>103</v>
      </c>
    </row>
    <row r="452" spans="1:61" x14ac:dyDescent="0.35">
      <c r="A452" s="2">
        <v>446</v>
      </c>
      <c r="B452" s="2">
        <v>4</v>
      </c>
      <c r="C452" s="2" t="s">
        <v>28</v>
      </c>
      <c r="D452" s="2">
        <v>90</v>
      </c>
      <c r="E452" s="2" t="s">
        <v>330</v>
      </c>
      <c r="F452" s="2">
        <v>1</v>
      </c>
      <c r="G452" s="2">
        <v>1</v>
      </c>
      <c r="H452" s="2">
        <v>1</v>
      </c>
      <c r="I452" s="2">
        <v>168</v>
      </c>
      <c r="J452" s="2">
        <v>46</v>
      </c>
      <c r="K452" s="101">
        <v>0</v>
      </c>
      <c r="L452" s="2">
        <v>1</v>
      </c>
      <c r="M452" s="2">
        <v>0</v>
      </c>
      <c r="N452" s="2">
        <v>0</v>
      </c>
      <c r="O452" s="2">
        <v>0</v>
      </c>
      <c r="P452" s="2">
        <v>1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1</v>
      </c>
      <c r="Z452" s="2">
        <v>0</v>
      </c>
      <c r="AA452" s="2">
        <v>0</v>
      </c>
      <c r="AB452" s="2">
        <v>0</v>
      </c>
      <c r="AC452" s="101">
        <v>0</v>
      </c>
      <c r="AD452" s="2">
        <v>1</v>
      </c>
      <c r="AE452" s="2">
        <v>3</v>
      </c>
      <c r="AF452" s="2">
        <v>1</v>
      </c>
      <c r="AG452" s="2">
        <v>2</v>
      </c>
      <c r="AH452" s="2">
        <v>1</v>
      </c>
      <c r="AI452" s="2">
        <v>0</v>
      </c>
      <c r="AJ452" s="2">
        <v>1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1</v>
      </c>
      <c r="BB452" s="2">
        <v>0</v>
      </c>
      <c r="BC452" s="101">
        <v>0</v>
      </c>
      <c r="BD452" s="2">
        <v>1</v>
      </c>
      <c r="BE452" s="2">
        <v>5</v>
      </c>
      <c r="BF452" s="2">
        <v>1</v>
      </c>
      <c r="BG452" s="2">
        <v>1</v>
      </c>
      <c r="BH452" s="103">
        <v>3</v>
      </c>
      <c r="BI452" s="2">
        <v>111</v>
      </c>
    </row>
    <row r="453" spans="1:61" x14ac:dyDescent="0.35">
      <c r="A453" s="2">
        <v>447</v>
      </c>
      <c r="B453" s="2">
        <v>4</v>
      </c>
      <c r="C453" s="2" t="s">
        <v>28</v>
      </c>
      <c r="D453" s="2">
        <v>90</v>
      </c>
      <c r="E453" s="2" t="s">
        <v>330</v>
      </c>
      <c r="F453" s="2">
        <v>1</v>
      </c>
      <c r="G453" s="2">
        <v>1</v>
      </c>
      <c r="H453" s="2">
        <v>1</v>
      </c>
      <c r="I453" s="2">
        <v>168</v>
      </c>
      <c r="J453" s="2">
        <v>46</v>
      </c>
      <c r="K453" s="101">
        <v>0</v>
      </c>
      <c r="L453" s="2">
        <v>1</v>
      </c>
      <c r="M453" s="2">
        <v>0</v>
      </c>
      <c r="N453" s="2">
        <v>0</v>
      </c>
      <c r="O453" s="2">
        <v>1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1</v>
      </c>
      <c r="Z453" s="2">
        <v>0</v>
      </c>
      <c r="AA453" s="2">
        <v>0</v>
      </c>
      <c r="AB453" s="2">
        <v>0</v>
      </c>
      <c r="AC453" s="101">
        <v>0</v>
      </c>
      <c r="AD453" s="2">
        <v>1</v>
      </c>
      <c r="AE453" s="2">
        <v>3</v>
      </c>
      <c r="AF453" s="2">
        <v>2</v>
      </c>
      <c r="AG453" s="2">
        <v>2</v>
      </c>
      <c r="AH453" s="2">
        <v>1</v>
      </c>
      <c r="AI453" s="2">
        <v>0</v>
      </c>
      <c r="AJ453" s="2">
        <v>0</v>
      </c>
      <c r="AK453" s="2">
        <v>1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1</v>
      </c>
      <c r="BB453" s="2">
        <v>0</v>
      </c>
      <c r="BC453" s="101">
        <v>0</v>
      </c>
      <c r="BD453" s="2">
        <v>1</v>
      </c>
      <c r="BE453" s="2">
        <v>4</v>
      </c>
      <c r="BF453" s="2">
        <v>1</v>
      </c>
      <c r="BG453" s="2">
        <v>0</v>
      </c>
      <c r="BH453" s="103">
        <v>3</v>
      </c>
      <c r="BI453" s="2">
        <v>95</v>
      </c>
    </row>
    <row r="454" spans="1:61" x14ac:dyDescent="0.35">
      <c r="A454" s="2">
        <v>448</v>
      </c>
      <c r="B454" s="2">
        <v>4</v>
      </c>
      <c r="C454" s="2" t="s">
        <v>28</v>
      </c>
      <c r="D454" s="2">
        <v>90</v>
      </c>
      <c r="E454" s="2" t="s">
        <v>330</v>
      </c>
      <c r="F454" s="2">
        <v>4</v>
      </c>
      <c r="G454" s="2">
        <v>1</v>
      </c>
      <c r="H454" s="2">
        <v>1</v>
      </c>
      <c r="I454" s="2">
        <v>190</v>
      </c>
      <c r="J454" s="2">
        <v>234</v>
      </c>
      <c r="K454" s="101">
        <v>0</v>
      </c>
      <c r="L454" s="2">
        <v>1</v>
      </c>
      <c r="M454" s="2">
        <v>0</v>
      </c>
      <c r="N454" s="2">
        <v>0</v>
      </c>
      <c r="O454" s="2">
        <v>0</v>
      </c>
      <c r="P454" s="2">
        <v>1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1</v>
      </c>
      <c r="Z454" s="2">
        <v>0</v>
      </c>
      <c r="AA454" s="2">
        <v>0</v>
      </c>
      <c r="AB454" s="2">
        <v>0</v>
      </c>
      <c r="AC454" s="101">
        <v>0</v>
      </c>
      <c r="AD454" s="2">
        <v>1</v>
      </c>
      <c r="AE454" s="2">
        <v>6</v>
      </c>
      <c r="AF454" s="2">
        <v>0</v>
      </c>
      <c r="AG454" s="2">
        <v>2</v>
      </c>
      <c r="AH454" s="2">
        <v>1</v>
      </c>
      <c r="AI454" s="2">
        <v>0</v>
      </c>
      <c r="AJ454" s="2">
        <v>1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1</v>
      </c>
      <c r="BB454" s="2">
        <v>0</v>
      </c>
      <c r="BC454" s="101">
        <v>0</v>
      </c>
      <c r="BD454" s="2">
        <v>1</v>
      </c>
      <c r="BE454" s="2">
        <v>7</v>
      </c>
      <c r="BF454" s="2">
        <v>2</v>
      </c>
      <c r="BG454" s="2">
        <v>1</v>
      </c>
      <c r="BH454" s="103">
        <v>3</v>
      </c>
      <c r="BI454" s="2">
        <v>99</v>
      </c>
    </row>
    <row r="455" spans="1:61" x14ac:dyDescent="0.35">
      <c r="A455" s="2">
        <v>449</v>
      </c>
      <c r="B455" s="2">
        <v>4</v>
      </c>
      <c r="C455" s="2" t="s">
        <v>28</v>
      </c>
      <c r="D455" s="2">
        <v>90</v>
      </c>
      <c r="E455" s="2" t="s">
        <v>330</v>
      </c>
      <c r="F455" s="2">
        <v>3</v>
      </c>
      <c r="G455" s="2">
        <v>1</v>
      </c>
      <c r="H455" s="2">
        <v>1</v>
      </c>
      <c r="I455" s="2">
        <v>190</v>
      </c>
      <c r="J455" s="2">
        <v>30.4</v>
      </c>
      <c r="K455" s="101">
        <v>0</v>
      </c>
      <c r="L455" s="2">
        <v>1</v>
      </c>
      <c r="M455" s="2">
        <v>0</v>
      </c>
      <c r="N455" s="2">
        <v>0</v>
      </c>
      <c r="O455" s="2">
        <v>0</v>
      </c>
      <c r="P455" s="2">
        <v>1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1</v>
      </c>
      <c r="Z455" s="2">
        <v>0</v>
      </c>
      <c r="AA455" s="2">
        <v>0</v>
      </c>
      <c r="AB455" s="2">
        <v>0</v>
      </c>
      <c r="AC455" s="101">
        <v>0</v>
      </c>
      <c r="AD455" s="2">
        <v>1</v>
      </c>
      <c r="AE455" s="2">
        <v>3</v>
      </c>
      <c r="AF455" s="2">
        <v>1</v>
      </c>
      <c r="AG455" s="2">
        <v>2</v>
      </c>
      <c r="AH455" s="2">
        <v>1</v>
      </c>
      <c r="AI455" s="2">
        <v>0</v>
      </c>
      <c r="AJ455" s="2">
        <v>1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1</v>
      </c>
      <c r="BB455" s="2">
        <v>0</v>
      </c>
      <c r="BC455" s="101">
        <v>0</v>
      </c>
      <c r="BD455" s="2">
        <v>1</v>
      </c>
      <c r="BE455" s="2">
        <v>4</v>
      </c>
      <c r="BF455" s="2">
        <v>1</v>
      </c>
      <c r="BG455" s="2">
        <v>0</v>
      </c>
      <c r="BH455" s="103">
        <v>3</v>
      </c>
      <c r="BI455" s="2">
        <v>95</v>
      </c>
    </row>
    <row r="456" spans="1:61" x14ac:dyDescent="0.35">
      <c r="A456" s="2">
        <v>450</v>
      </c>
      <c r="B456" s="2">
        <v>4</v>
      </c>
      <c r="C456" s="2" t="s">
        <v>28</v>
      </c>
      <c r="D456" s="2">
        <v>90</v>
      </c>
      <c r="E456" s="2" t="s">
        <v>330</v>
      </c>
      <c r="F456" s="2">
        <v>1</v>
      </c>
      <c r="G456" s="2">
        <v>1</v>
      </c>
      <c r="H456" s="2">
        <v>1</v>
      </c>
      <c r="I456" s="2">
        <v>168</v>
      </c>
      <c r="J456" s="2">
        <v>61.9</v>
      </c>
      <c r="K456" s="101">
        <v>0</v>
      </c>
      <c r="L456" s="2">
        <v>1</v>
      </c>
      <c r="M456" s="2">
        <v>0</v>
      </c>
      <c r="N456" s="2">
        <v>0</v>
      </c>
      <c r="O456" s="2">
        <v>0</v>
      </c>
      <c r="P456" s="2">
        <v>1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1</v>
      </c>
      <c r="Z456" s="2">
        <v>0</v>
      </c>
      <c r="AA456" s="2">
        <v>0</v>
      </c>
      <c r="AB456" s="2">
        <v>0</v>
      </c>
      <c r="AC456" s="101">
        <v>0</v>
      </c>
      <c r="AD456" s="2">
        <v>1</v>
      </c>
      <c r="AE456" s="2">
        <v>4</v>
      </c>
      <c r="AF456" s="2">
        <v>2</v>
      </c>
      <c r="AG456" s="2">
        <v>2</v>
      </c>
      <c r="AH456" s="2">
        <v>1</v>
      </c>
      <c r="AI456" s="2">
        <v>0</v>
      </c>
      <c r="AJ456" s="2">
        <v>0</v>
      </c>
      <c r="AK456" s="2">
        <v>1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1</v>
      </c>
      <c r="BB456" s="2">
        <v>0</v>
      </c>
      <c r="BC456" s="101">
        <v>0</v>
      </c>
      <c r="BD456" s="2">
        <v>1</v>
      </c>
      <c r="BE456" s="2">
        <v>5</v>
      </c>
      <c r="BF456" s="2">
        <v>1</v>
      </c>
      <c r="BG456" s="2">
        <v>0</v>
      </c>
      <c r="BH456" s="103">
        <v>3</v>
      </c>
      <c r="BI456" s="2">
        <v>95</v>
      </c>
    </row>
    <row r="457" spans="1:61" x14ac:dyDescent="0.35">
      <c r="A457" s="2">
        <v>451</v>
      </c>
      <c r="B457" s="2">
        <v>4</v>
      </c>
      <c r="C457" s="2" t="s">
        <v>28</v>
      </c>
      <c r="D457" s="2">
        <v>90</v>
      </c>
      <c r="E457" s="2" t="s">
        <v>336</v>
      </c>
      <c r="F457" s="2">
        <v>1</v>
      </c>
      <c r="G457" s="2">
        <v>0</v>
      </c>
      <c r="H457" s="2">
        <v>1</v>
      </c>
      <c r="I457" s="2">
        <v>168</v>
      </c>
      <c r="J457" s="2">
        <v>44.3</v>
      </c>
      <c r="K457" s="101">
        <v>0</v>
      </c>
      <c r="L457" s="2">
        <v>0</v>
      </c>
      <c r="M457" s="2">
        <v>1</v>
      </c>
      <c r="N457" s="2">
        <v>0</v>
      </c>
      <c r="O457" s="2">
        <v>0</v>
      </c>
      <c r="P457" s="2">
        <v>1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1</v>
      </c>
      <c r="Z457" s="2">
        <v>0</v>
      </c>
      <c r="AA457" s="2">
        <v>0</v>
      </c>
      <c r="AB457" s="2">
        <v>0</v>
      </c>
      <c r="AC457" s="101">
        <v>0</v>
      </c>
      <c r="AD457" s="2">
        <v>1</v>
      </c>
      <c r="AE457" s="2">
        <v>7</v>
      </c>
      <c r="AF457" s="2">
        <v>1</v>
      </c>
      <c r="AG457" s="2">
        <v>2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101">
        <v>0</v>
      </c>
      <c r="BD457" s="2">
        <v>0</v>
      </c>
      <c r="BE457" s="2">
        <v>7</v>
      </c>
      <c r="BF457" s="2">
        <v>1</v>
      </c>
      <c r="BG457" s="2">
        <v>0</v>
      </c>
      <c r="BH457" s="103">
        <v>2</v>
      </c>
      <c r="BI457" s="2">
        <v>88</v>
      </c>
    </row>
    <row r="458" spans="1:61" x14ac:dyDescent="0.35">
      <c r="A458" s="2">
        <v>452</v>
      </c>
      <c r="B458" s="2">
        <v>4</v>
      </c>
      <c r="C458" s="2" t="s">
        <v>28</v>
      </c>
      <c r="D458" s="2">
        <v>90</v>
      </c>
      <c r="E458" s="2" t="s">
        <v>336</v>
      </c>
      <c r="F458" s="2">
        <v>1</v>
      </c>
      <c r="G458" s="2">
        <v>0</v>
      </c>
      <c r="H458" s="2">
        <v>1</v>
      </c>
      <c r="I458" s="2">
        <v>168</v>
      </c>
      <c r="J458" s="2">
        <v>44.3</v>
      </c>
      <c r="K458" s="101">
        <v>0</v>
      </c>
      <c r="L458" s="2">
        <v>1</v>
      </c>
      <c r="M458" s="2">
        <v>0</v>
      </c>
      <c r="N458" s="2">
        <v>0</v>
      </c>
      <c r="O458" s="2">
        <v>0</v>
      </c>
      <c r="P458" s="2">
        <v>1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1</v>
      </c>
      <c r="Z458" s="2">
        <v>0</v>
      </c>
      <c r="AA458" s="2">
        <v>0</v>
      </c>
      <c r="AB458" s="2">
        <v>0</v>
      </c>
      <c r="AC458" s="101">
        <v>0</v>
      </c>
      <c r="AD458" s="2">
        <v>1</v>
      </c>
      <c r="AE458" s="2">
        <v>5</v>
      </c>
      <c r="AF458" s="2">
        <v>1</v>
      </c>
      <c r="AG458" s="2">
        <v>2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101">
        <v>0</v>
      </c>
      <c r="BD458" s="2">
        <v>0</v>
      </c>
      <c r="BE458" s="2">
        <v>6</v>
      </c>
      <c r="BF458" s="2">
        <v>1</v>
      </c>
      <c r="BG458" s="2">
        <v>0</v>
      </c>
      <c r="BH458" s="103">
        <v>2</v>
      </c>
      <c r="BI458" s="2">
        <v>94</v>
      </c>
    </row>
    <row r="459" spans="1:61" x14ac:dyDescent="0.35">
      <c r="A459" s="2">
        <v>453</v>
      </c>
      <c r="B459" s="2">
        <v>4</v>
      </c>
      <c r="C459" s="2" t="s">
        <v>28</v>
      </c>
      <c r="D459" s="2">
        <v>90</v>
      </c>
      <c r="E459" s="2" t="s">
        <v>326</v>
      </c>
      <c r="F459" s="2">
        <v>3</v>
      </c>
      <c r="G459" s="2">
        <v>0</v>
      </c>
      <c r="H459" s="2">
        <v>1</v>
      </c>
      <c r="I459" s="2">
        <v>190</v>
      </c>
      <c r="J459" s="2">
        <v>18</v>
      </c>
      <c r="K459" s="101">
        <v>0</v>
      </c>
      <c r="L459" s="2">
        <v>1</v>
      </c>
      <c r="M459" s="2">
        <v>0</v>
      </c>
      <c r="N459" s="2">
        <v>0</v>
      </c>
      <c r="O459" s="2">
        <v>0</v>
      </c>
      <c r="P459" s="2">
        <v>1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1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101">
        <v>0</v>
      </c>
      <c r="AD459" s="2">
        <v>1</v>
      </c>
      <c r="AE459" s="2">
        <v>2</v>
      </c>
      <c r="AF459" s="2">
        <v>2</v>
      </c>
      <c r="AG459" s="2">
        <v>2</v>
      </c>
      <c r="AH459" s="2">
        <v>1</v>
      </c>
      <c r="AI459" s="2">
        <v>0</v>
      </c>
      <c r="AJ459" s="2">
        <v>0</v>
      </c>
      <c r="AK459" s="2">
        <v>1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1</v>
      </c>
      <c r="BB459" s="2">
        <v>0</v>
      </c>
      <c r="BC459" s="101">
        <v>0</v>
      </c>
      <c r="BD459" s="2">
        <v>1</v>
      </c>
      <c r="BE459" s="2">
        <v>2</v>
      </c>
      <c r="BF459" s="2">
        <v>1</v>
      </c>
      <c r="BG459" s="2">
        <v>1</v>
      </c>
      <c r="BH459" s="103">
        <v>1</v>
      </c>
      <c r="BI459" s="2">
        <v>100</v>
      </c>
    </row>
    <row r="460" spans="1:61" x14ac:dyDescent="0.35">
      <c r="A460" s="2">
        <v>454</v>
      </c>
      <c r="B460" s="2">
        <v>4</v>
      </c>
      <c r="C460" s="2" t="s">
        <v>28</v>
      </c>
      <c r="D460" s="2">
        <v>91</v>
      </c>
      <c r="E460" s="2" t="s">
        <v>326</v>
      </c>
      <c r="F460" s="2">
        <v>3</v>
      </c>
      <c r="G460" s="2">
        <v>1</v>
      </c>
      <c r="H460" s="2">
        <v>1</v>
      </c>
      <c r="I460" s="2">
        <v>190</v>
      </c>
      <c r="J460" s="2">
        <v>140.6</v>
      </c>
      <c r="K460" s="101">
        <v>0</v>
      </c>
      <c r="L460" s="2">
        <v>0</v>
      </c>
      <c r="M460" s="2">
        <v>1</v>
      </c>
      <c r="N460" s="2">
        <v>0</v>
      </c>
      <c r="O460" s="2">
        <v>0</v>
      </c>
      <c r="P460" s="2">
        <v>1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1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101">
        <v>0</v>
      </c>
      <c r="AD460" s="2">
        <v>1</v>
      </c>
      <c r="AE460" s="2">
        <v>5</v>
      </c>
      <c r="AF460" s="2">
        <v>0</v>
      </c>
      <c r="AG460" s="2">
        <v>2</v>
      </c>
      <c r="AH460" s="2">
        <v>1</v>
      </c>
      <c r="AI460" s="2">
        <v>0</v>
      </c>
      <c r="AJ460" s="2">
        <v>0</v>
      </c>
      <c r="AK460" s="2">
        <v>1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1</v>
      </c>
      <c r="BA460" s="2">
        <v>0</v>
      </c>
      <c r="BB460" s="2">
        <v>0</v>
      </c>
      <c r="BC460" s="101">
        <v>0</v>
      </c>
      <c r="BD460" s="2">
        <v>1</v>
      </c>
      <c r="BE460" s="2">
        <v>6</v>
      </c>
      <c r="BF460" s="2">
        <v>1</v>
      </c>
      <c r="BG460" s="2">
        <v>1</v>
      </c>
      <c r="BH460" s="103">
        <v>2</v>
      </c>
      <c r="BI460" s="2">
        <v>97</v>
      </c>
    </row>
    <row r="461" spans="1:61" x14ac:dyDescent="0.35">
      <c r="A461" s="2">
        <v>455</v>
      </c>
      <c r="B461" s="2">
        <v>4</v>
      </c>
      <c r="C461" s="2" t="s">
        <v>28</v>
      </c>
      <c r="D461" s="2">
        <v>91</v>
      </c>
      <c r="E461" s="2" t="s">
        <v>330</v>
      </c>
      <c r="F461" s="2">
        <v>3</v>
      </c>
      <c r="G461" s="2">
        <v>1</v>
      </c>
      <c r="H461" s="2">
        <v>1</v>
      </c>
      <c r="I461" s="2">
        <v>210</v>
      </c>
      <c r="J461" s="2">
        <v>411.9</v>
      </c>
      <c r="K461" s="101">
        <v>0</v>
      </c>
      <c r="L461" s="2">
        <v>1</v>
      </c>
      <c r="M461" s="2">
        <v>0</v>
      </c>
      <c r="N461" s="2">
        <v>0</v>
      </c>
      <c r="O461" s="2">
        <v>0</v>
      </c>
      <c r="P461" s="2">
        <v>1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1</v>
      </c>
      <c r="Z461" s="2">
        <v>0</v>
      </c>
      <c r="AA461" s="2">
        <v>0</v>
      </c>
      <c r="AB461" s="2">
        <v>0</v>
      </c>
      <c r="AC461" s="101">
        <v>0</v>
      </c>
      <c r="AD461" s="2">
        <v>1</v>
      </c>
      <c r="AE461" s="2">
        <v>6</v>
      </c>
      <c r="AF461" s="2">
        <v>1</v>
      </c>
      <c r="AG461" s="2">
        <v>2</v>
      </c>
      <c r="AH461" s="2">
        <v>1</v>
      </c>
      <c r="AI461" s="2">
        <v>0</v>
      </c>
      <c r="AJ461" s="2">
        <v>0</v>
      </c>
      <c r="AK461" s="2">
        <v>1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1</v>
      </c>
      <c r="BB461" s="2">
        <v>0</v>
      </c>
      <c r="BC461" s="101">
        <v>0</v>
      </c>
      <c r="BD461" s="2">
        <v>1</v>
      </c>
      <c r="BE461" s="2">
        <v>7</v>
      </c>
      <c r="BF461" s="2">
        <v>2</v>
      </c>
      <c r="BG461" s="2">
        <v>1</v>
      </c>
      <c r="BH461" s="103">
        <v>3</v>
      </c>
      <c r="BI461" s="2">
        <v>107</v>
      </c>
    </row>
    <row r="462" spans="1:61" x14ac:dyDescent="0.35">
      <c r="A462" s="2">
        <v>456</v>
      </c>
      <c r="B462" s="2">
        <v>4</v>
      </c>
      <c r="C462" s="2" t="s">
        <v>28</v>
      </c>
      <c r="D462" s="2">
        <v>91</v>
      </c>
      <c r="E462" s="2" t="s">
        <v>326</v>
      </c>
      <c r="F462" s="2">
        <v>3</v>
      </c>
      <c r="G462" s="2">
        <v>1</v>
      </c>
      <c r="H462" s="2">
        <v>1</v>
      </c>
      <c r="I462" s="2">
        <v>190</v>
      </c>
      <c r="J462" s="2">
        <v>182</v>
      </c>
      <c r="K462" s="101">
        <v>0</v>
      </c>
      <c r="L462" s="2">
        <v>0</v>
      </c>
      <c r="M462" s="2">
        <v>1</v>
      </c>
      <c r="N462" s="2">
        <v>0</v>
      </c>
      <c r="O462" s="2">
        <v>0</v>
      </c>
      <c r="P462" s="2">
        <v>1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1</v>
      </c>
      <c r="Z462" s="2">
        <v>0</v>
      </c>
      <c r="AA462" s="2">
        <v>0</v>
      </c>
      <c r="AB462" s="2">
        <v>0</v>
      </c>
      <c r="AC462" s="101">
        <v>0</v>
      </c>
      <c r="AD462" s="2">
        <v>1</v>
      </c>
      <c r="AE462" s="2">
        <v>6</v>
      </c>
      <c r="AF462" s="2">
        <v>0</v>
      </c>
      <c r="AG462" s="2">
        <v>2</v>
      </c>
      <c r="AH462" s="2">
        <v>1</v>
      </c>
      <c r="AI462" s="2">
        <v>0</v>
      </c>
      <c r="AJ462" s="2">
        <v>0</v>
      </c>
      <c r="AK462" s="2">
        <v>1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1</v>
      </c>
      <c r="BA462" s="2">
        <v>0</v>
      </c>
      <c r="BB462" s="2">
        <v>0</v>
      </c>
      <c r="BC462" s="101">
        <v>0</v>
      </c>
      <c r="BD462" s="2">
        <v>1</v>
      </c>
      <c r="BE462" s="2">
        <v>7</v>
      </c>
      <c r="BF462" s="2">
        <v>2</v>
      </c>
      <c r="BG462" s="2">
        <v>1</v>
      </c>
      <c r="BH462" s="103">
        <v>2</v>
      </c>
      <c r="BI462" s="2">
        <v>91</v>
      </c>
    </row>
    <row r="463" spans="1:61" x14ac:dyDescent="0.35">
      <c r="A463" s="2">
        <v>457</v>
      </c>
      <c r="B463" s="2">
        <v>4</v>
      </c>
      <c r="C463" s="2" t="s">
        <v>28</v>
      </c>
      <c r="D463" s="2">
        <v>91</v>
      </c>
      <c r="E463" s="2" t="s">
        <v>326</v>
      </c>
      <c r="F463" s="2">
        <v>3</v>
      </c>
      <c r="G463" s="2">
        <v>1</v>
      </c>
      <c r="H463" s="2">
        <v>1</v>
      </c>
      <c r="I463" s="2">
        <v>190</v>
      </c>
      <c r="J463" s="2">
        <v>92.8</v>
      </c>
      <c r="K463" s="101">
        <v>0</v>
      </c>
      <c r="L463" s="2">
        <v>0</v>
      </c>
      <c r="M463" s="2">
        <v>1</v>
      </c>
      <c r="N463" s="2">
        <v>0</v>
      </c>
      <c r="O463" s="2">
        <v>0</v>
      </c>
      <c r="P463" s="2">
        <v>1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1</v>
      </c>
      <c r="Z463" s="2">
        <v>0</v>
      </c>
      <c r="AA463" s="2">
        <v>0</v>
      </c>
      <c r="AB463" s="2">
        <v>0</v>
      </c>
      <c r="AC463" s="101">
        <v>0</v>
      </c>
      <c r="AD463" s="2">
        <v>1</v>
      </c>
      <c r="AE463" s="2">
        <v>4</v>
      </c>
      <c r="AF463" s="2">
        <v>1</v>
      </c>
      <c r="AG463" s="2">
        <v>2</v>
      </c>
      <c r="AH463" s="2">
        <v>1</v>
      </c>
      <c r="AI463" s="2">
        <v>0</v>
      </c>
      <c r="AJ463" s="2">
        <v>0</v>
      </c>
      <c r="AK463" s="2">
        <v>1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1</v>
      </c>
      <c r="BA463" s="2">
        <v>0</v>
      </c>
      <c r="BB463" s="2">
        <v>0</v>
      </c>
      <c r="BC463" s="101">
        <v>0</v>
      </c>
      <c r="BD463" s="2">
        <v>1</v>
      </c>
      <c r="BE463" s="2">
        <v>4</v>
      </c>
      <c r="BF463" s="2">
        <v>2</v>
      </c>
      <c r="BG463" s="2">
        <v>1</v>
      </c>
      <c r="BH463" s="103">
        <v>2</v>
      </c>
      <c r="BI463" s="2">
        <v>105</v>
      </c>
    </row>
    <row r="464" spans="1:61" x14ac:dyDescent="0.35">
      <c r="A464" s="2">
        <v>458</v>
      </c>
      <c r="B464" s="2">
        <v>4</v>
      </c>
      <c r="C464" s="2" t="s">
        <v>28</v>
      </c>
      <c r="D464" s="2">
        <v>91</v>
      </c>
      <c r="E464" s="2" t="s">
        <v>326</v>
      </c>
      <c r="F464" s="2">
        <v>2</v>
      </c>
      <c r="G464" s="2">
        <v>1</v>
      </c>
      <c r="H464" s="2">
        <v>1</v>
      </c>
      <c r="I464" s="2">
        <v>168</v>
      </c>
      <c r="J464" s="2">
        <v>100.2</v>
      </c>
      <c r="K464" s="101">
        <v>0</v>
      </c>
      <c r="L464" s="2">
        <v>0</v>
      </c>
      <c r="M464" s="2">
        <v>1</v>
      </c>
      <c r="N464" s="2">
        <v>0</v>
      </c>
      <c r="O464" s="2">
        <v>0</v>
      </c>
      <c r="P464" s="2">
        <v>1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1</v>
      </c>
      <c r="Z464" s="2">
        <v>0</v>
      </c>
      <c r="AA464" s="2">
        <v>0</v>
      </c>
      <c r="AB464" s="2">
        <v>0</v>
      </c>
      <c r="AC464" s="101">
        <v>0</v>
      </c>
      <c r="AD464" s="2">
        <v>1</v>
      </c>
      <c r="AE464" s="2">
        <v>6</v>
      </c>
      <c r="AF464" s="2">
        <v>0</v>
      </c>
      <c r="AG464" s="2">
        <v>2</v>
      </c>
      <c r="AH464" s="2">
        <v>1</v>
      </c>
      <c r="AI464" s="2">
        <v>0</v>
      </c>
      <c r="AJ464" s="2">
        <v>0</v>
      </c>
      <c r="AK464" s="2">
        <v>1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1</v>
      </c>
      <c r="BA464" s="2">
        <v>0</v>
      </c>
      <c r="BB464" s="2">
        <v>0</v>
      </c>
      <c r="BC464" s="101">
        <v>0</v>
      </c>
      <c r="BD464" s="2">
        <v>1</v>
      </c>
      <c r="BE464" s="2">
        <v>7</v>
      </c>
      <c r="BF464" s="2">
        <v>1</v>
      </c>
      <c r="BG464" s="2">
        <v>1</v>
      </c>
      <c r="BH464" s="103">
        <v>2</v>
      </c>
      <c r="BI464" s="2">
        <v>91</v>
      </c>
    </row>
    <row r="465" spans="1:61" x14ac:dyDescent="0.35">
      <c r="A465" s="2">
        <v>459</v>
      </c>
      <c r="B465" s="2">
        <v>4</v>
      </c>
      <c r="C465" s="2" t="s">
        <v>28</v>
      </c>
      <c r="D465" s="2">
        <v>91</v>
      </c>
      <c r="E465" s="2" t="s">
        <v>326</v>
      </c>
      <c r="F465" s="2">
        <v>3</v>
      </c>
      <c r="G465" s="2">
        <v>1</v>
      </c>
      <c r="H465" s="2">
        <v>1</v>
      </c>
      <c r="I465" s="2">
        <v>190</v>
      </c>
      <c r="J465" s="2">
        <v>132.9</v>
      </c>
      <c r="K465" s="101">
        <v>0</v>
      </c>
      <c r="L465" s="2">
        <v>0</v>
      </c>
      <c r="M465" s="2">
        <v>1</v>
      </c>
      <c r="N465" s="2">
        <v>0</v>
      </c>
      <c r="O465" s="2">
        <v>0</v>
      </c>
      <c r="P465" s="2">
        <v>1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1</v>
      </c>
      <c r="Z465" s="2">
        <v>0</v>
      </c>
      <c r="AA465" s="2">
        <v>0</v>
      </c>
      <c r="AB465" s="2">
        <v>0</v>
      </c>
      <c r="AC465" s="101">
        <v>0</v>
      </c>
      <c r="AD465" s="2">
        <v>1</v>
      </c>
      <c r="AE465" s="2">
        <v>5</v>
      </c>
      <c r="AF465" s="2">
        <v>0</v>
      </c>
      <c r="AG465" s="2">
        <v>2</v>
      </c>
      <c r="AH465" s="2">
        <v>1</v>
      </c>
      <c r="AI465" s="2">
        <v>0</v>
      </c>
      <c r="AJ465" s="2">
        <v>0</v>
      </c>
      <c r="AK465" s="2">
        <v>1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1</v>
      </c>
      <c r="BA465" s="2">
        <v>0</v>
      </c>
      <c r="BB465" s="2">
        <v>0</v>
      </c>
      <c r="BC465" s="101">
        <v>0</v>
      </c>
      <c r="BD465" s="2">
        <v>1</v>
      </c>
      <c r="BE465" s="2">
        <v>6</v>
      </c>
      <c r="BF465" s="2">
        <v>1</v>
      </c>
      <c r="BG465" s="2">
        <v>1</v>
      </c>
      <c r="BH465" s="103">
        <v>2</v>
      </c>
      <c r="BI465" s="2">
        <v>101</v>
      </c>
    </row>
    <row r="466" spans="1:61" x14ac:dyDescent="0.35">
      <c r="A466" s="2">
        <v>460</v>
      </c>
      <c r="B466" s="2">
        <v>4</v>
      </c>
      <c r="C466" s="2" t="s">
        <v>28</v>
      </c>
      <c r="D466" s="2">
        <v>91</v>
      </c>
      <c r="E466" s="2" t="s">
        <v>326</v>
      </c>
      <c r="F466" s="2">
        <v>3</v>
      </c>
      <c r="G466" s="2">
        <v>1</v>
      </c>
      <c r="H466" s="2">
        <v>1</v>
      </c>
      <c r="I466" s="2">
        <v>190</v>
      </c>
      <c r="J466" s="2">
        <v>132.9</v>
      </c>
      <c r="K466" s="101">
        <v>0</v>
      </c>
      <c r="L466" s="2">
        <v>0</v>
      </c>
      <c r="M466" s="2">
        <v>1</v>
      </c>
      <c r="N466" s="2">
        <v>0</v>
      </c>
      <c r="O466" s="2">
        <v>0</v>
      </c>
      <c r="P466" s="2">
        <v>1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1</v>
      </c>
      <c r="Z466" s="2">
        <v>0</v>
      </c>
      <c r="AA466" s="2">
        <v>0</v>
      </c>
      <c r="AB466" s="2">
        <v>0</v>
      </c>
      <c r="AC466" s="101">
        <v>0</v>
      </c>
      <c r="AD466" s="2">
        <v>1</v>
      </c>
      <c r="AE466" s="2">
        <v>5</v>
      </c>
      <c r="AF466" s="2">
        <v>0</v>
      </c>
      <c r="AG466" s="2">
        <v>2</v>
      </c>
      <c r="AH466" s="2">
        <v>1</v>
      </c>
      <c r="AI466" s="2">
        <v>0</v>
      </c>
      <c r="AJ466" s="2">
        <v>0</v>
      </c>
      <c r="AK466" s="2">
        <v>1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1</v>
      </c>
      <c r="BA466" s="2">
        <v>0</v>
      </c>
      <c r="BB466" s="2">
        <v>0</v>
      </c>
      <c r="BC466" s="101">
        <v>0</v>
      </c>
      <c r="BD466" s="2">
        <v>1</v>
      </c>
      <c r="BE466" s="2">
        <v>7</v>
      </c>
      <c r="BF466" s="2">
        <v>1</v>
      </c>
      <c r="BG466" s="2">
        <v>1</v>
      </c>
      <c r="BH466" s="103">
        <v>2</v>
      </c>
      <c r="BI466" s="2">
        <v>101</v>
      </c>
    </row>
    <row r="467" spans="1:61" x14ac:dyDescent="0.35">
      <c r="A467" s="2">
        <v>461</v>
      </c>
      <c r="B467" s="2">
        <v>4</v>
      </c>
      <c r="C467" s="2" t="s">
        <v>28</v>
      </c>
      <c r="D467" s="2">
        <v>91</v>
      </c>
      <c r="E467" s="2" t="s">
        <v>349</v>
      </c>
      <c r="F467" s="2">
        <v>3</v>
      </c>
      <c r="G467" s="2">
        <v>1</v>
      </c>
      <c r="H467" s="2">
        <v>1</v>
      </c>
      <c r="I467" s="2">
        <v>210</v>
      </c>
      <c r="J467" s="2">
        <v>156.4</v>
      </c>
      <c r="K467" s="101">
        <v>0</v>
      </c>
      <c r="L467" s="2">
        <v>1</v>
      </c>
      <c r="M467" s="2">
        <v>0</v>
      </c>
      <c r="N467" s="2">
        <v>0</v>
      </c>
      <c r="O467" s="2">
        <v>0</v>
      </c>
      <c r="P467" s="2">
        <v>1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1</v>
      </c>
      <c r="AA467" s="2">
        <v>0</v>
      </c>
      <c r="AB467" s="2">
        <v>0</v>
      </c>
      <c r="AC467" s="2">
        <v>1</v>
      </c>
      <c r="AD467" s="2">
        <v>1</v>
      </c>
      <c r="AE467" s="2">
        <v>2</v>
      </c>
      <c r="AF467" s="2">
        <v>2</v>
      </c>
      <c r="AG467" s="2">
        <v>2</v>
      </c>
      <c r="AH467" s="2">
        <v>1</v>
      </c>
      <c r="AI467" s="2">
        <v>0</v>
      </c>
      <c r="AJ467" s="2">
        <v>0</v>
      </c>
      <c r="AK467" s="2">
        <v>1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1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101">
        <v>1</v>
      </c>
      <c r="BD467" s="2">
        <v>1</v>
      </c>
      <c r="BE467" s="2">
        <v>4</v>
      </c>
      <c r="BF467" s="2">
        <v>1</v>
      </c>
      <c r="BG467" s="2">
        <v>1</v>
      </c>
      <c r="BH467" s="103">
        <v>2</v>
      </c>
      <c r="BI467" s="2">
        <v>106</v>
      </c>
    </row>
    <row r="468" spans="1:61" x14ac:dyDescent="0.35">
      <c r="A468" s="2">
        <v>462</v>
      </c>
      <c r="B468" s="2">
        <v>4</v>
      </c>
      <c r="C468" s="2" t="s">
        <v>28</v>
      </c>
      <c r="D468" s="2">
        <v>91</v>
      </c>
      <c r="E468" s="2" t="s">
        <v>349</v>
      </c>
      <c r="F468" s="2">
        <v>3</v>
      </c>
      <c r="G468" s="2">
        <v>1</v>
      </c>
      <c r="H468" s="2">
        <v>1</v>
      </c>
      <c r="I468" s="2">
        <v>210</v>
      </c>
      <c r="J468" s="2">
        <v>156.4</v>
      </c>
      <c r="K468" s="101">
        <v>0</v>
      </c>
      <c r="L468" s="2">
        <v>1</v>
      </c>
      <c r="M468" s="2">
        <v>0</v>
      </c>
      <c r="N468" s="2">
        <v>0</v>
      </c>
      <c r="O468" s="2">
        <v>0</v>
      </c>
      <c r="P468" s="2">
        <v>1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1</v>
      </c>
      <c r="AA468" s="2">
        <v>0</v>
      </c>
      <c r="AB468" s="2">
        <v>0</v>
      </c>
      <c r="AC468" s="101">
        <v>1</v>
      </c>
      <c r="AD468" s="2">
        <v>1</v>
      </c>
      <c r="AE468" s="2">
        <v>4</v>
      </c>
      <c r="AF468" s="2">
        <v>1</v>
      </c>
      <c r="AG468" s="2">
        <v>2</v>
      </c>
      <c r="AH468" s="2">
        <v>1</v>
      </c>
      <c r="AI468" s="2">
        <v>0</v>
      </c>
      <c r="AJ468" s="2">
        <v>0</v>
      </c>
      <c r="AK468" s="2">
        <v>1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1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101">
        <v>1</v>
      </c>
      <c r="BD468" s="2">
        <v>1</v>
      </c>
      <c r="BE468" s="2">
        <v>5</v>
      </c>
      <c r="BF468" s="2">
        <v>1</v>
      </c>
      <c r="BG468" s="2">
        <v>1</v>
      </c>
      <c r="BH468" s="103">
        <v>2</v>
      </c>
      <c r="BI468" s="2">
        <v>110</v>
      </c>
    </row>
    <row r="469" spans="1:61" x14ac:dyDescent="0.35">
      <c r="A469" s="2">
        <v>463</v>
      </c>
      <c r="B469" s="2">
        <v>4</v>
      </c>
      <c r="C469" s="2" t="s">
        <v>28</v>
      </c>
      <c r="D469" s="2">
        <v>91</v>
      </c>
      <c r="E469" s="2" t="s">
        <v>349</v>
      </c>
      <c r="F469" s="2">
        <v>3</v>
      </c>
      <c r="G469" s="2">
        <v>1</v>
      </c>
      <c r="H469" s="2">
        <v>1</v>
      </c>
      <c r="I469" s="2">
        <v>190</v>
      </c>
      <c r="J469" s="2">
        <v>81.3</v>
      </c>
      <c r="K469" s="101">
        <v>0</v>
      </c>
      <c r="L469" s="2">
        <v>1</v>
      </c>
      <c r="M469" s="2">
        <v>0</v>
      </c>
      <c r="N469" s="2">
        <v>0</v>
      </c>
      <c r="O469" s="2">
        <v>0</v>
      </c>
      <c r="P469" s="2">
        <v>1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1</v>
      </c>
      <c r="AA469" s="2">
        <v>0</v>
      </c>
      <c r="AB469" s="2">
        <v>0</v>
      </c>
      <c r="AC469" s="2">
        <v>1</v>
      </c>
      <c r="AD469" s="2">
        <v>1</v>
      </c>
      <c r="AE469" s="2">
        <v>1</v>
      </c>
      <c r="AF469" s="2">
        <v>3</v>
      </c>
      <c r="AG469" s="2">
        <v>2</v>
      </c>
      <c r="AH469" s="2">
        <v>1</v>
      </c>
      <c r="AI469" s="2">
        <v>0</v>
      </c>
      <c r="AJ469" s="2">
        <v>0</v>
      </c>
      <c r="AK469" s="2">
        <v>1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1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101">
        <v>1</v>
      </c>
      <c r="BD469" s="2">
        <v>1</v>
      </c>
      <c r="BE469" s="2">
        <v>4</v>
      </c>
      <c r="BF469" s="2">
        <v>1</v>
      </c>
      <c r="BG469" s="2">
        <v>1</v>
      </c>
      <c r="BH469" s="103">
        <v>2</v>
      </c>
      <c r="BI469" s="2">
        <v>119</v>
      </c>
    </row>
    <row r="470" spans="1:61" x14ac:dyDescent="0.35">
      <c r="A470" s="2">
        <v>464</v>
      </c>
      <c r="B470" s="2">
        <v>4</v>
      </c>
      <c r="C470" s="2" t="s">
        <v>28</v>
      </c>
      <c r="D470" s="2">
        <v>91</v>
      </c>
      <c r="E470" s="2" t="s">
        <v>349</v>
      </c>
      <c r="F470" s="2">
        <v>3</v>
      </c>
      <c r="G470" s="2">
        <v>1</v>
      </c>
      <c r="H470" s="2">
        <v>1</v>
      </c>
      <c r="I470" s="2">
        <v>190</v>
      </c>
      <c r="J470" s="2">
        <v>81.3</v>
      </c>
      <c r="K470" s="101">
        <v>0</v>
      </c>
      <c r="L470" s="2">
        <v>1</v>
      </c>
      <c r="M470" s="2">
        <v>0</v>
      </c>
      <c r="N470" s="2">
        <v>0</v>
      </c>
      <c r="O470" s="2">
        <v>0</v>
      </c>
      <c r="P470" s="2">
        <v>1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1</v>
      </c>
      <c r="AA470" s="2">
        <v>0</v>
      </c>
      <c r="AB470" s="2">
        <v>0</v>
      </c>
      <c r="AC470" s="101">
        <v>1</v>
      </c>
      <c r="AD470" s="2">
        <v>1</v>
      </c>
      <c r="AE470" s="2">
        <v>2</v>
      </c>
      <c r="AF470" s="2">
        <v>3</v>
      </c>
      <c r="AG470" s="2">
        <v>2</v>
      </c>
      <c r="AH470" s="2">
        <v>1</v>
      </c>
      <c r="AI470" s="2">
        <v>0</v>
      </c>
      <c r="AJ470" s="2">
        <v>0</v>
      </c>
      <c r="AK470" s="2">
        <v>1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1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101">
        <v>1</v>
      </c>
      <c r="BD470" s="2">
        <v>1</v>
      </c>
      <c r="BE470" s="2">
        <v>3</v>
      </c>
      <c r="BF470" s="2">
        <v>1</v>
      </c>
      <c r="BG470" s="2">
        <v>1</v>
      </c>
      <c r="BH470" s="103">
        <v>2</v>
      </c>
      <c r="BI470" s="2">
        <v>116</v>
      </c>
    </row>
    <row r="471" spans="1:61" x14ac:dyDescent="0.35">
      <c r="A471" s="2">
        <v>465</v>
      </c>
      <c r="B471" s="2">
        <v>4</v>
      </c>
      <c r="C471" s="2" t="s">
        <v>28</v>
      </c>
      <c r="D471" s="2">
        <v>91</v>
      </c>
      <c r="E471" s="2" t="s">
        <v>349</v>
      </c>
      <c r="F471" s="2">
        <v>3</v>
      </c>
      <c r="G471" s="2">
        <v>1</v>
      </c>
      <c r="H471" s="2">
        <v>1</v>
      </c>
      <c r="I471" s="2">
        <v>190</v>
      </c>
      <c r="J471" s="2">
        <v>81.3</v>
      </c>
      <c r="K471" s="101">
        <v>0</v>
      </c>
      <c r="L471" s="2">
        <v>1</v>
      </c>
      <c r="M471" s="2">
        <v>0</v>
      </c>
      <c r="N471" s="2">
        <v>0</v>
      </c>
      <c r="O471" s="2">
        <v>0</v>
      </c>
      <c r="P471" s="2">
        <v>1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1</v>
      </c>
      <c r="AA471" s="2">
        <v>0</v>
      </c>
      <c r="AB471" s="2">
        <v>0</v>
      </c>
      <c r="AC471" s="2">
        <v>1</v>
      </c>
      <c r="AD471" s="2">
        <v>1</v>
      </c>
      <c r="AE471" s="2">
        <v>1</v>
      </c>
      <c r="AF471" s="2">
        <v>2</v>
      </c>
      <c r="AG471" s="2">
        <v>2</v>
      </c>
      <c r="AH471" s="2">
        <v>1</v>
      </c>
      <c r="AI471" s="2">
        <v>0</v>
      </c>
      <c r="AJ471" s="2">
        <v>0</v>
      </c>
      <c r="AK471" s="2">
        <v>1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1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101">
        <v>1</v>
      </c>
      <c r="BD471" s="2">
        <v>1</v>
      </c>
      <c r="BE471" s="2">
        <v>2</v>
      </c>
      <c r="BF471" s="2">
        <v>1</v>
      </c>
      <c r="BG471" s="2">
        <v>1</v>
      </c>
      <c r="BH471" s="103">
        <v>2</v>
      </c>
      <c r="BI471" s="2">
        <v>122</v>
      </c>
    </row>
    <row r="472" spans="1:61" x14ac:dyDescent="0.35">
      <c r="A472" s="2">
        <v>466</v>
      </c>
      <c r="B472" s="2">
        <v>4</v>
      </c>
      <c r="C472" s="2" t="s">
        <v>28</v>
      </c>
      <c r="D472" s="2">
        <v>91</v>
      </c>
      <c r="E472" s="2" t="s">
        <v>330</v>
      </c>
      <c r="F472" s="2">
        <v>2</v>
      </c>
      <c r="G472" s="2">
        <v>1</v>
      </c>
      <c r="H472" s="2">
        <v>1</v>
      </c>
      <c r="I472" s="2">
        <v>190</v>
      </c>
      <c r="J472" s="2">
        <v>55.9</v>
      </c>
      <c r="K472" s="101">
        <v>0</v>
      </c>
      <c r="L472" s="2">
        <v>1</v>
      </c>
      <c r="M472" s="2">
        <v>0</v>
      </c>
      <c r="N472" s="2">
        <v>0</v>
      </c>
      <c r="O472" s="2">
        <v>0</v>
      </c>
      <c r="P472" s="2">
        <v>1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1</v>
      </c>
      <c r="Z472" s="2">
        <v>0</v>
      </c>
      <c r="AA472" s="2">
        <v>0</v>
      </c>
      <c r="AB472" s="2">
        <v>0</v>
      </c>
      <c r="AC472" s="101">
        <v>0</v>
      </c>
      <c r="AD472" s="2">
        <v>1</v>
      </c>
      <c r="AE472" s="2">
        <v>6</v>
      </c>
      <c r="AF472" s="2">
        <v>1</v>
      </c>
      <c r="AG472" s="2">
        <v>2</v>
      </c>
      <c r="AH472" s="2">
        <v>1</v>
      </c>
      <c r="AI472" s="2">
        <v>0</v>
      </c>
      <c r="AJ472" s="2">
        <v>0</v>
      </c>
      <c r="AK472" s="2">
        <v>1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1</v>
      </c>
      <c r="BB472" s="2">
        <v>0</v>
      </c>
      <c r="BC472" s="101">
        <v>0</v>
      </c>
      <c r="BD472" s="2">
        <v>1</v>
      </c>
      <c r="BE472" s="2">
        <v>7</v>
      </c>
      <c r="BF472" s="2">
        <v>1</v>
      </c>
      <c r="BG472" s="2">
        <v>1</v>
      </c>
      <c r="BH472" s="103">
        <v>2</v>
      </c>
      <c r="BI472" s="2">
        <v>94</v>
      </c>
    </row>
    <row r="473" spans="1:61" x14ac:dyDescent="0.35">
      <c r="A473" s="2">
        <v>467</v>
      </c>
      <c r="B473" s="2">
        <v>4</v>
      </c>
      <c r="C473" s="2" t="s">
        <v>28</v>
      </c>
      <c r="D473" s="2">
        <v>91</v>
      </c>
      <c r="E473" s="2" t="s">
        <v>326</v>
      </c>
      <c r="F473" s="2">
        <v>3</v>
      </c>
      <c r="G473" s="2">
        <v>1</v>
      </c>
      <c r="H473" s="2">
        <v>1</v>
      </c>
      <c r="I473" s="2">
        <v>190</v>
      </c>
      <c r="J473" s="2">
        <v>33.299999999999997</v>
      </c>
      <c r="K473" s="101">
        <v>0</v>
      </c>
      <c r="L473" s="2">
        <v>0</v>
      </c>
      <c r="M473" s="2">
        <v>1</v>
      </c>
      <c r="N473" s="2">
        <v>0</v>
      </c>
      <c r="O473" s="2">
        <v>0</v>
      </c>
      <c r="P473" s="2">
        <v>1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1</v>
      </c>
      <c r="Z473" s="2">
        <v>0</v>
      </c>
      <c r="AA473" s="2">
        <v>0</v>
      </c>
      <c r="AB473" s="2">
        <v>0</v>
      </c>
      <c r="AC473" s="101">
        <v>0</v>
      </c>
      <c r="AD473" s="2">
        <v>1</v>
      </c>
      <c r="AE473" s="2">
        <v>7</v>
      </c>
      <c r="AF473" s="2">
        <v>0</v>
      </c>
      <c r="AG473" s="2">
        <v>2</v>
      </c>
      <c r="AH473" s="2">
        <v>1</v>
      </c>
      <c r="AI473" s="2">
        <v>0</v>
      </c>
      <c r="AJ473" s="2">
        <v>0</v>
      </c>
      <c r="AK473" s="2">
        <v>1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1</v>
      </c>
      <c r="BA473" s="2">
        <v>0</v>
      </c>
      <c r="BB473" s="2">
        <v>0</v>
      </c>
      <c r="BC473" s="101">
        <v>0</v>
      </c>
      <c r="BD473" s="2">
        <v>1</v>
      </c>
      <c r="BE473" s="2">
        <v>7</v>
      </c>
      <c r="BF473" s="2">
        <v>2</v>
      </c>
      <c r="BG473" s="2">
        <v>1</v>
      </c>
      <c r="BH473" s="103">
        <v>2</v>
      </c>
      <c r="BI473" s="2">
        <v>88</v>
      </c>
    </row>
    <row r="474" spans="1:61" x14ac:dyDescent="0.35">
      <c r="A474" s="2">
        <v>468</v>
      </c>
      <c r="B474" s="2">
        <v>4</v>
      </c>
      <c r="C474" s="2" t="s">
        <v>28</v>
      </c>
      <c r="D474" s="2">
        <v>91</v>
      </c>
      <c r="E474" s="2" t="s">
        <v>326</v>
      </c>
      <c r="F474" s="2">
        <v>3</v>
      </c>
      <c r="G474" s="2">
        <v>1</v>
      </c>
      <c r="H474" s="2">
        <v>1</v>
      </c>
      <c r="I474" s="2">
        <v>190</v>
      </c>
      <c r="J474" s="2">
        <v>33.299999999999997</v>
      </c>
      <c r="K474" s="101">
        <v>0</v>
      </c>
      <c r="L474" s="2">
        <v>0</v>
      </c>
      <c r="M474" s="2">
        <v>1</v>
      </c>
      <c r="N474" s="2">
        <v>0</v>
      </c>
      <c r="O474" s="2">
        <v>0</v>
      </c>
      <c r="P474" s="2">
        <v>1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1</v>
      </c>
      <c r="Z474" s="2">
        <v>0</v>
      </c>
      <c r="AA474" s="2">
        <v>0</v>
      </c>
      <c r="AB474" s="2">
        <v>0</v>
      </c>
      <c r="AC474" s="101">
        <v>0</v>
      </c>
      <c r="AD474" s="2">
        <v>1</v>
      </c>
      <c r="AE474" s="2">
        <v>5</v>
      </c>
      <c r="AF474" s="2">
        <v>1</v>
      </c>
      <c r="AG474" s="2">
        <v>2</v>
      </c>
      <c r="AH474" s="2">
        <v>1</v>
      </c>
      <c r="AI474" s="2">
        <v>0</v>
      </c>
      <c r="AJ474" s="2">
        <v>0</v>
      </c>
      <c r="AK474" s="2">
        <v>1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1</v>
      </c>
      <c r="BA474" s="2">
        <v>0</v>
      </c>
      <c r="BB474" s="2">
        <v>0</v>
      </c>
      <c r="BC474" s="101">
        <v>0</v>
      </c>
      <c r="BD474" s="2">
        <v>1</v>
      </c>
      <c r="BE474" s="2">
        <v>4</v>
      </c>
      <c r="BF474" s="2">
        <v>2</v>
      </c>
      <c r="BG474" s="2">
        <v>1</v>
      </c>
      <c r="BH474" s="103">
        <v>2</v>
      </c>
      <c r="BI474" s="2">
        <v>99</v>
      </c>
    </row>
    <row r="475" spans="1:61" x14ac:dyDescent="0.35">
      <c r="A475" s="2">
        <v>469</v>
      </c>
      <c r="B475" s="2">
        <v>4</v>
      </c>
      <c r="C475" s="2" t="s">
        <v>28</v>
      </c>
      <c r="D475" s="2">
        <v>91</v>
      </c>
      <c r="E475" s="2" t="s">
        <v>349</v>
      </c>
      <c r="F475" s="2">
        <v>3</v>
      </c>
      <c r="G475" s="2">
        <v>1</v>
      </c>
      <c r="H475" s="2">
        <v>1</v>
      </c>
      <c r="I475" s="2">
        <v>210</v>
      </c>
      <c r="J475" s="2">
        <v>114.3</v>
      </c>
      <c r="K475" s="101">
        <v>0</v>
      </c>
      <c r="L475" s="2">
        <v>1</v>
      </c>
      <c r="M475" s="2">
        <v>0</v>
      </c>
      <c r="N475" s="2">
        <v>0</v>
      </c>
      <c r="O475" s="2">
        <v>0</v>
      </c>
      <c r="P475" s="2">
        <v>1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1</v>
      </c>
      <c r="AA475" s="2">
        <v>0</v>
      </c>
      <c r="AB475" s="2">
        <v>0</v>
      </c>
      <c r="AC475" s="101">
        <v>1</v>
      </c>
      <c r="AD475" s="2">
        <v>1</v>
      </c>
      <c r="AE475" s="2">
        <v>4</v>
      </c>
      <c r="AF475" s="2">
        <v>1</v>
      </c>
      <c r="AG475" s="2">
        <v>2</v>
      </c>
      <c r="AH475" s="2">
        <v>1</v>
      </c>
      <c r="AI475" s="2">
        <v>0</v>
      </c>
      <c r="AJ475" s="2">
        <v>0</v>
      </c>
      <c r="AK475" s="2">
        <v>1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1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101">
        <v>1</v>
      </c>
      <c r="BD475" s="2">
        <v>1</v>
      </c>
      <c r="BE475" s="2">
        <v>5</v>
      </c>
      <c r="BF475" s="2">
        <v>1</v>
      </c>
      <c r="BG475" s="2">
        <v>1</v>
      </c>
      <c r="BH475" s="103">
        <v>2</v>
      </c>
      <c r="BI475" s="2">
        <v>110</v>
      </c>
    </row>
    <row r="476" spans="1:61" x14ac:dyDescent="0.35">
      <c r="A476" s="2">
        <v>470</v>
      </c>
      <c r="B476" s="2">
        <v>4</v>
      </c>
      <c r="C476" s="2" t="s">
        <v>28</v>
      </c>
      <c r="D476" s="2">
        <v>91</v>
      </c>
      <c r="E476" s="2" t="s">
        <v>349</v>
      </c>
      <c r="F476" s="2">
        <v>3</v>
      </c>
      <c r="G476" s="2">
        <v>1</v>
      </c>
      <c r="H476" s="2">
        <v>1</v>
      </c>
      <c r="I476" s="2">
        <v>210</v>
      </c>
      <c r="J476" s="2">
        <v>114.3</v>
      </c>
      <c r="K476" s="101">
        <v>0</v>
      </c>
      <c r="L476" s="2">
        <v>1</v>
      </c>
      <c r="M476" s="2">
        <v>0</v>
      </c>
      <c r="N476" s="2">
        <v>0</v>
      </c>
      <c r="O476" s="2">
        <v>0</v>
      </c>
      <c r="P476" s="2">
        <v>1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1</v>
      </c>
      <c r="AA476" s="2">
        <v>0</v>
      </c>
      <c r="AB476" s="2">
        <v>0</v>
      </c>
      <c r="AC476" s="2">
        <v>1</v>
      </c>
      <c r="AD476" s="2">
        <v>1</v>
      </c>
      <c r="AE476" s="2">
        <v>3</v>
      </c>
      <c r="AF476" s="2">
        <v>3</v>
      </c>
      <c r="AG476" s="2">
        <v>2</v>
      </c>
      <c r="AH476" s="2">
        <v>1</v>
      </c>
      <c r="AI476" s="2">
        <v>0</v>
      </c>
      <c r="AJ476" s="2">
        <v>0</v>
      </c>
      <c r="AK476" s="2">
        <v>1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1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101">
        <v>1</v>
      </c>
      <c r="BD476" s="2">
        <v>1</v>
      </c>
      <c r="BE476" s="2">
        <v>4</v>
      </c>
      <c r="BF476" s="2">
        <v>1</v>
      </c>
      <c r="BG476" s="2">
        <v>1</v>
      </c>
      <c r="BH476" s="103">
        <v>2</v>
      </c>
      <c r="BI476" s="2">
        <v>111</v>
      </c>
    </row>
    <row r="477" spans="1:61" x14ac:dyDescent="0.35">
      <c r="A477" s="2">
        <v>471</v>
      </c>
      <c r="B477" s="2">
        <v>4</v>
      </c>
      <c r="C477" s="2" t="s">
        <v>28</v>
      </c>
      <c r="D477" s="2">
        <v>91</v>
      </c>
      <c r="E477" s="2" t="s">
        <v>349</v>
      </c>
      <c r="F477" s="2">
        <v>3</v>
      </c>
      <c r="G477" s="2">
        <v>1</v>
      </c>
      <c r="H477" s="2">
        <v>1</v>
      </c>
      <c r="I477" s="2">
        <v>210</v>
      </c>
      <c r="J477" s="2">
        <v>114.3</v>
      </c>
      <c r="K477" s="101">
        <v>0</v>
      </c>
      <c r="L477" s="2">
        <v>1</v>
      </c>
      <c r="M477" s="2">
        <v>0</v>
      </c>
      <c r="N477" s="2">
        <v>0</v>
      </c>
      <c r="O477" s="2">
        <v>0</v>
      </c>
      <c r="P477" s="2">
        <v>1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1</v>
      </c>
      <c r="AA477" s="2">
        <v>0</v>
      </c>
      <c r="AB477" s="2">
        <v>0</v>
      </c>
      <c r="AC477" s="101">
        <v>1</v>
      </c>
      <c r="AD477" s="2">
        <v>1</v>
      </c>
      <c r="AE477" s="2">
        <v>3</v>
      </c>
      <c r="AF477" s="2">
        <v>1</v>
      </c>
      <c r="AG477" s="2">
        <v>2</v>
      </c>
      <c r="AH477" s="2">
        <v>1</v>
      </c>
      <c r="AI477" s="2">
        <v>0</v>
      </c>
      <c r="AJ477" s="2">
        <v>0</v>
      </c>
      <c r="AK477" s="2">
        <v>1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1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101">
        <v>1</v>
      </c>
      <c r="BD477" s="2">
        <v>1</v>
      </c>
      <c r="BE477" s="2">
        <v>3</v>
      </c>
      <c r="BF477" s="2">
        <v>1</v>
      </c>
      <c r="BG477" s="2">
        <v>1</v>
      </c>
      <c r="BH477" s="103">
        <v>2</v>
      </c>
      <c r="BI477" s="2">
        <v>119</v>
      </c>
    </row>
    <row r="478" spans="1:61" x14ac:dyDescent="0.35">
      <c r="A478" s="2">
        <v>472</v>
      </c>
      <c r="B478" s="2">
        <v>4</v>
      </c>
      <c r="C478" s="2" t="s">
        <v>28</v>
      </c>
      <c r="D478" s="2">
        <v>92</v>
      </c>
      <c r="E478" s="2" t="s">
        <v>330</v>
      </c>
      <c r="F478" s="2">
        <v>4</v>
      </c>
      <c r="G478" s="2">
        <v>1</v>
      </c>
      <c r="H478" s="2">
        <v>1</v>
      </c>
      <c r="I478" s="2">
        <v>184</v>
      </c>
      <c r="J478" s="2">
        <v>80.599999999999994</v>
      </c>
      <c r="K478" s="101">
        <v>0</v>
      </c>
      <c r="L478" s="2">
        <v>1</v>
      </c>
      <c r="M478" s="2">
        <v>0</v>
      </c>
      <c r="N478" s="2">
        <v>0</v>
      </c>
      <c r="O478" s="2">
        <v>1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1</v>
      </c>
      <c r="Z478" s="2">
        <v>0</v>
      </c>
      <c r="AA478" s="2">
        <v>0</v>
      </c>
      <c r="AB478" s="2">
        <v>0</v>
      </c>
      <c r="AC478" s="101">
        <v>0</v>
      </c>
      <c r="AD478" s="2">
        <v>1</v>
      </c>
      <c r="AE478" s="2">
        <v>4</v>
      </c>
      <c r="AF478" s="2">
        <v>1</v>
      </c>
      <c r="AG478" s="2">
        <v>2</v>
      </c>
      <c r="AH478" s="2">
        <v>1</v>
      </c>
      <c r="AI478" s="2">
        <v>0</v>
      </c>
      <c r="AJ478" s="2">
        <v>0</v>
      </c>
      <c r="AK478" s="2">
        <v>1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1</v>
      </c>
      <c r="BB478" s="2">
        <v>0</v>
      </c>
      <c r="BC478" s="101">
        <v>0</v>
      </c>
      <c r="BD478" s="2">
        <v>1</v>
      </c>
      <c r="BE478" s="2">
        <v>5</v>
      </c>
      <c r="BF478" s="2">
        <v>2</v>
      </c>
      <c r="BG478" s="2">
        <v>1</v>
      </c>
      <c r="BH478" s="103">
        <v>2</v>
      </c>
      <c r="BI478" s="2">
        <v>112</v>
      </c>
    </row>
    <row r="479" spans="1:61" x14ac:dyDescent="0.35">
      <c r="A479" s="2">
        <v>473</v>
      </c>
      <c r="B479" s="2">
        <v>4</v>
      </c>
      <c r="C479" s="2" t="s">
        <v>28</v>
      </c>
      <c r="D479" s="2">
        <v>92</v>
      </c>
      <c r="E479" s="2" t="s">
        <v>336</v>
      </c>
      <c r="F479" s="2">
        <v>4</v>
      </c>
      <c r="G479" s="2">
        <v>0</v>
      </c>
      <c r="H479" s="2">
        <v>1</v>
      </c>
      <c r="I479" s="2">
        <v>184</v>
      </c>
      <c r="J479" s="2">
        <v>12.1</v>
      </c>
      <c r="K479" s="101">
        <v>0</v>
      </c>
      <c r="L479" s="2">
        <v>1</v>
      </c>
      <c r="M479" s="2">
        <v>0</v>
      </c>
      <c r="N479" s="2">
        <v>0</v>
      </c>
      <c r="O479" s="2">
        <v>1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1</v>
      </c>
      <c r="Z479" s="2">
        <v>0</v>
      </c>
      <c r="AA479" s="2">
        <v>0</v>
      </c>
      <c r="AB479" s="2">
        <v>0</v>
      </c>
      <c r="AC479" s="101">
        <v>0</v>
      </c>
      <c r="AD479" s="2">
        <v>1</v>
      </c>
      <c r="AE479" s="2">
        <v>2</v>
      </c>
      <c r="AF479" s="2">
        <v>1</v>
      </c>
      <c r="AG479" s="2">
        <v>2</v>
      </c>
      <c r="AH479" s="2">
        <v>1</v>
      </c>
      <c r="AI479" s="2">
        <v>0</v>
      </c>
      <c r="AJ479" s="2">
        <v>1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1</v>
      </c>
      <c r="BB479" s="2">
        <v>0</v>
      </c>
      <c r="BC479" s="101">
        <v>0</v>
      </c>
      <c r="BD479" s="2">
        <v>1</v>
      </c>
      <c r="BE479" s="2">
        <v>4</v>
      </c>
      <c r="BF479" s="2">
        <v>1</v>
      </c>
      <c r="BG479" s="2">
        <v>1</v>
      </c>
      <c r="BH479" s="103">
        <v>1</v>
      </c>
      <c r="BI479" s="2">
        <v>109</v>
      </c>
    </row>
    <row r="480" spans="1:61" x14ac:dyDescent="0.35">
      <c r="A480" s="2">
        <v>474</v>
      </c>
      <c r="B480" s="2">
        <v>4</v>
      </c>
      <c r="C480" s="2" t="s">
        <v>28</v>
      </c>
      <c r="D480" s="2">
        <v>92</v>
      </c>
      <c r="E480" s="2" t="s">
        <v>349</v>
      </c>
      <c r="F480" s="2">
        <v>1</v>
      </c>
      <c r="G480" s="2">
        <v>1</v>
      </c>
      <c r="H480" s="2">
        <v>1</v>
      </c>
      <c r="I480" s="2">
        <v>154</v>
      </c>
      <c r="J480" s="2">
        <v>25</v>
      </c>
      <c r="K480" s="101">
        <v>0</v>
      </c>
      <c r="L480" s="2">
        <v>1</v>
      </c>
      <c r="M480" s="2">
        <v>0</v>
      </c>
      <c r="N480" s="2">
        <v>0</v>
      </c>
      <c r="O480" s="2">
        <v>0</v>
      </c>
      <c r="P480" s="2">
        <v>1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1</v>
      </c>
      <c r="AA480" s="2">
        <v>0</v>
      </c>
      <c r="AB480" s="2">
        <v>0</v>
      </c>
      <c r="AC480" s="2">
        <v>1</v>
      </c>
      <c r="AD480" s="2">
        <v>1</v>
      </c>
      <c r="AE480" s="2">
        <v>5</v>
      </c>
      <c r="AF480" s="2">
        <v>1</v>
      </c>
      <c r="AG480" s="2">
        <v>2</v>
      </c>
      <c r="AH480" s="2">
        <v>1</v>
      </c>
      <c r="AI480" s="2">
        <v>0</v>
      </c>
      <c r="AJ480" s="2">
        <v>0</v>
      </c>
      <c r="AK480" s="2">
        <v>1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1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101">
        <v>1</v>
      </c>
      <c r="BD480" s="2">
        <v>1</v>
      </c>
      <c r="BE480" s="2">
        <v>8</v>
      </c>
      <c r="BF480" s="2">
        <v>1</v>
      </c>
      <c r="BG480" s="2">
        <v>1</v>
      </c>
      <c r="BH480" s="103">
        <v>2</v>
      </c>
      <c r="BI480" s="2">
        <v>103</v>
      </c>
    </row>
    <row r="481" spans="1:61" x14ac:dyDescent="0.35">
      <c r="A481" s="2">
        <v>475</v>
      </c>
      <c r="B481" s="2">
        <v>4</v>
      </c>
      <c r="C481" s="2" t="s">
        <v>28</v>
      </c>
      <c r="D481" s="2">
        <v>92</v>
      </c>
      <c r="E481" s="2" t="s">
        <v>326</v>
      </c>
      <c r="F481" s="2">
        <v>3</v>
      </c>
      <c r="G481" s="2">
        <v>1</v>
      </c>
      <c r="H481" s="2">
        <v>1</v>
      </c>
      <c r="I481" s="2">
        <v>184</v>
      </c>
      <c r="J481" s="2">
        <v>66.099999999999994</v>
      </c>
      <c r="K481" s="101">
        <v>0</v>
      </c>
      <c r="L481" s="2">
        <v>0</v>
      </c>
      <c r="M481" s="2">
        <v>1</v>
      </c>
      <c r="N481" s="2">
        <v>0</v>
      </c>
      <c r="O481" s="2">
        <v>0</v>
      </c>
      <c r="P481" s="2">
        <v>1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1</v>
      </c>
      <c r="Z481" s="2">
        <v>0</v>
      </c>
      <c r="AA481" s="2">
        <v>0</v>
      </c>
      <c r="AB481" s="2">
        <v>0</v>
      </c>
      <c r="AC481" s="101">
        <v>0</v>
      </c>
      <c r="AD481" s="2">
        <v>1</v>
      </c>
      <c r="AE481" s="2">
        <v>4</v>
      </c>
      <c r="AF481" s="2">
        <v>1</v>
      </c>
      <c r="AG481" s="2">
        <v>2</v>
      </c>
      <c r="AH481" s="2">
        <v>1</v>
      </c>
      <c r="AI481" s="2">
        <v>0</v>
      </c>
      <c r="AJ481" s="2">
        <v>0</v>
      </c>
      <c r="AK481" s="2">
        <v>1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1</v>
      </c>
      <c r="BA481" s="2">
        <v>0</v>
      </c>
      <c r="BB481" s="2">
        <v>0</v>
      </c>
      <c r="BC481" s="101">
        <v>0</v>
      </c>
      <c r="BD481" s="2">
        <v>1</v>
      </c>
      <c r="BE481" s="2">
        <v>5</v>
      </c>
      <c r="BF481" s="2">
        <v>2</v>
      </c>
      <c r="BG481" s="2">
        <v>1</v>
      </c>
      <c r="BH481" s="103">
        <v>2</v>
      </c>
      <c r="BI481" s="2">
        <v>106</v>
      </c>
    </row>
    <row r="482" spans="1:61" x14ac:dyDescent="0.35">
      <c r="A482" s="2">
        <v>476</v>
      </c>
      <c r="B482" s="2">
        <v>4</v>
      </c>
      <c r="C482" s="2" t="s">
        <v>28</v>
      </c>
      <c r="D482" s="2">
        <v>93</v>
      </c>
      <c r="E482" s="2" t="s">
        <v>349</v>
      </c>
      <c r="F482" s="2">
        <v>3</v>
      </c>
      <c r="G482" s="2">
        <v>1</v>
      </c>
      <c r="H482" s="2">
        <v>1</v>
      </c>
      <c r="I482" s="2">
        <v>203</v>
      </c>
      <c r="J482" s="2">
        <v>180</v>
      </c>
      <c r="K482" s="101">
        <v>0</v>
      </c>
      <c r="L482" s="2">
        <v>1</v>
      </c>
      <c r="M482" s="2">
        <v>0</v>
      </c>
      <c r="N482" s="2">
        <v>0</v>
      </c>
      <c r="O482" s="2">
        <v>0</v>
      </c>
      <c r="P482" s="2">
        <v>1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1</v>
      </c>
      <c r="AA482" s="2">
        <v>0</v>
      </c>
      <c r="AB482" s="2">
        <v>0</v>
      </c>
      <c r="AC482" s="101">
        <v>1</v>
      </c>
      <c r="AD482" s="2">
        <v>1</v>
      </c>
      <c r="AE482" s="2">
        <v>3</v>
      </c>
      <c r="AF482" s="2">
        <v>2</v>
      </c>
      <c r="AG482" s="2">
        <v>2</v>
      </c>
      <c r="AH482" s="2">
        <v>1</v>
      </c>
      <c r="AI482" s="2">
        <v>0</v>
      </c>
      <c r="AJ482" s="2">
        <v>0</v>
      </c>
      <c r="AK482" s="2">
        <v>1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1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101">
        <v>1</v>
      </c>
      <c r="BD482" s="2">
        <v>1</v>
      </c>
      <c r="BE482" s="2">
        <v>4</v>
      </c>
      <c r="BF482" s="2">
        <v>2</v>
      </c>
      <c r="BG482" s="2">
        <v>1</v>
      </c>
      <c r="BH482" s="103">
        <v>2</v>
      </c>
      <c r="BI482" s="2">
        <v>115</v>
      </c>
    </row>
    <row r="483" spans="1:61" x14ac:dyDescent="0.35">
      <c r="A483" s="2">
        <v>477</v>
      </c>
      <c r="B483" s="2">
        <v>4</v>
      </c>
      <c r="C483" s="2" t="s">
        <v>28</v>
      </c>
      <c r="D483" s="2">
        <v>93</v>
      </c>
      <c r="E483" s="2" t="s">
        <v>349</v>
      </c>
      <c r="F483" s="2">
        <v>3</v>
      </c>
      <c r="G483" s="2">
        <v>1</v>
      </c>
      <c r="H483" s="2">
        <v>1</v>
      </c>
      <c r="I483" s="2">
        <v>203</v>
      </c>
      <c r="J483" s="2">
        <v>180</v>
      </c>
      <c r="K483" s="101">
        <v>0</v>
      </c>
      <c r="L483" s="2">
        <v>1</v>
      </c>
      <c r="M483" s="2">
        <v>0</v>
      </c>
      <c r="N483" s="2">
        <v>0</v>
      </c>
      <c r="O483" s="2">
        <v>0</v>
      </c>
      <c r="P483" s="2">
        <v>1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1</v>
      </c>
      <c r="AA483" s="2">
        <v>0</v>
      </c>
      <c r="AB483" s="2">
        <v>0</v>
      </c>
      <c r="AC483" s="2">
        <v>1</v>
      </c>
      <c r="AD483" s="2">
        <v>1</v>
      </c>
      <c r="AE483" s="2">
        <v>5</v>
      </c>
      <c r="AF483" s="2">
        <v>1</v>
      </c>
      <c r="AG483" s="2">
        <v>2</v>
      </c>
      <c r="AH483" s="2">
        <v>1</v>
      </c>
      <c r="AI483" s="2">
        <v>0</v>
      </c>
      <c r="AJ483" s="2">
        <v>0</v>
      </c>
      <c r="AK483" s="2">
        <v>1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1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101">
        <v>1</v>
      </c>
      <c r="BD483" s="2">
        <v>1</v>
      </c>
      <c r="BE483" s="2">
        <v>7</v>
      </c>
      <c r="BF483" s="2">
        <v>1</v>
      </c>
      <c r="BG483" s="2">
        <v>1</v>
      </c>
      <c r="BH483" s="103">
        <v>2</v>
      </c>
      <c r="BI483" s="2">
        <v>101</v>
      </c>
    </row>
    <row r="484" spans="1:61" x14ac:dyDescent="0.35">
      <c r="A484" s="2">
        <v>478</v>
      </c>
      <c r="B484" s="2">
        <v>4</v>
      </c>
      <c r="C484" s="2" t="s">
        <v>28</v>
      </c>
      <c r="D484" s="2">
        <v>94</v>
      </c>
      <c r="E484" s="2" t="s">
        <v>330</v>
      </c>
      <c r="F484" s="2">
        <v>1</v>
      </c>
      <c r="G484" s="2">
        <v>1</v>
      </c>
      <c r="H484" s="2">
        <v>1</v>
      </c>
      <c r="I484" s="2">
        <v>168</v>
      </c>
      <c r="J484" s="2">
        <v>59</v>
      </c>
      <c r="K484" s="101">
        <v>0</v>
      </c>
      <c r="L484" s="2">
        <v>1</v>
      </c>
      <c r="M484" s="2">
        <v>0</v>
      </c>
      <c r="N484" s="2">
        <v>0</v>
      </c>
      <c r="O484" s="2">
        <v>0</v>
      </c>
      <c r="P484" s="2">
        <v>1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1</v>
      </c>
      <c r="Z484" s="2">
        <v>0</v>
      </c>
      <c r="AA484" s="2">
        <v>0</v>
      </c>
      <c r="AB484" s="2">
        <v>0</v>
      </c>
      <c r="AC484" s="101">
        <v>0</v>
      </c>
      <c r="AD484" s="2">
        <v>1</v>
      </c>
      <c r="AE484" s="2">
        <v>7</v>
      </c>
      <c r="AF484" s="2">
        <v>0</v>
      </c>
      <c r="AG484" s="2">
        <v>2</v>
      </c>
      <c r="AH484" s="2">
        <v>1</v>
      </c>
      <c r="AI484" s="2">
        <v>0</v>
      </c>
      <c r="AJ484" s="2">
        <v>0</v>
      </c>
      <c r="AK484" s="2">
        <v>1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1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101">
        <v>0</v>
      </c>
      <c r="BD484" s="2">
        <v>1</v>
      </c>
      <c r="BE484" s="2">
        <v>8</v>
      </c>
      <c r="BF484" s="2">
        <v>2</v>
      </c>
      <c r="BG484" s="2">
        <v>1</v>
      </c>
      <c r="BH484" s="103">
        <v>3</v>
      </c>
      <c r="BI484" s="2">
        <v>101</v>
      </c>
    </row>
    <row r="485" spans="1:61" x14ac:dyDescent="0.35">
      <c r="A485" s="2">
        <v>479</v>
      </c>
      <c r="B485" s="2">
        <v>4</v>
      </c>
      <c r="C485" s="2" t="s">
        <v>28</v>
      </c>
      <c r="D485" s="2">
        <v>94</v>
      </c>
      <c r="E485" s="2" t="s">
        <v>328</v>
      </c>
      <c r="F485" s="2">
        <v>3</v>
      </c>
      <c r="G485" s="2">
        <v>1</v>
      </c>
      <c r="H485" s="2">
        <v>1</v>
      </c>
      <c r="I485" s="2">
        <v>189</v>
      </c>
      <c r="J485" s="2">
        <v>95.6</v>
      </c>
      <c r="K485" s="101">
        <v>0</v>
      </c>
      <c r="L485" s="2">
        <v>1</v>
      </c>
      <c r="M485" s="2">
        <v>0</v>
      </c>
      <c r="N485" s="2">
        <v>0</v>
      </c>
      <c r="O485" s="2">
        <v>0</v>
      </c>
      <c r="P485" s="2">
        <v>1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1</v>
      </c>
      <c r="Z485" s="2">
        <v>0</v>
      </c>
      <c r="AA485" s="2">
        <v>0</v>
      </c>
      <c r="AB485" s="2">
        <v>0</v>
      </c>
      <c r="AC485" s="101">
        <v>0</v>
      </c>
      <c r="AD485" s="2">
        <v>1</v>
      </c>
      <c r="AE485" s="2">
        <v>5</v>
      </c>
      <c r="AF485" s="2">
        <v>0</v>
      </c>
      <c r="AG485" s="2">
        <v>2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101">
        <v>0</v>
      </c>
      <c r="BD485" s="2">
        <v>0</v>
      </c>
      <c r="BE485" s="2">
        <v>6</v>
      </c>
      <c r="BF485" s="2">
        <v>1</v>
      </c>
      <c r="BG485" s="2">
        <v>1</v>
      </c>
      <c r="BH485" s="103">
        <v>3</v>
      </c>
      <c r="BI485" s="2">
        <v>109</v>
      </c>
    </row>
    <row r="486" spans="1:61" x14ac:dyDescent="0.35">
      <c r="A486" s="2">
        <v>480</v>
      </c>
      <c r="B486" s="2">
        <v>4</v>
      </c>
      <c r="C486" s="2" t="s">
        <v>28</v>
      </c>
      <c r="D486" s="2">
        <v>94</v>
      </c>
      <c r="E486" s="2" t="s">
        <v>326</v>
      </c>
      <c r="F486" s="2">
        <v>3</v>
      </c>
      <c r="G486" s="2">
        <v>1</v>
      </c>
      <c r="H486" s="2">
        <v>1</v>
      </c>
      <c r="I486" s="2">
        <v>189</v>
      </c>
      <c r="J486" s="2">
        <v>95.6</v>
      </c>
      <c r="K486" s="101">
        <v>0</v>
      </c>
      <c r="L486" s="2">
        <v>1</v>
      </c>
      <c r="M486" s="2">
        <v>0</v>
      </c>
      <c r="N486" s="2">
        <v>0</v>
      </c>
      <c r="O486" s="2">
        <v>0</v>
      </c>
      <c r="P486" s="2">
        <v>1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1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101">
        <v>0</v>
      </c>
      <c r="AD486" s="2">
        <v>1</v>
      </c>
      <c r="AE486" s="2">
        <v>5</v>
      </c>
      <c r="AF486" s="2">
        <v>0</v>
      </c>
      <c r="AG486" s="2">
        <v>2</v>
      </c>
      <c r="AH486" s="2">
        <v>1</v>
      </c>
      <c r="AI486" s="2">
        <v>0</v>
      </c>
      <c r="AJ486" s="2">
        <v>0</v>
      </c>
      <c r="AK486" s="2">
        <v>1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1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101">
        <v>0</v>
      </c>
      <c r="BD486" s="2">
        <v>1</v>
      </c>
      <c r="BE486" s="2">
        <v>5</v>
      </c>
      <c r="BF486" s="2">
        <v>2</v>
      </c>
      <c r="BG486" s="2">
        <v>1</v>
      </c>
      <c r="BH486" s="103">
        <v>3</v>
      </c>
      <c r="BI486" s="2">
        <v>109</v>
      </c>
    </row>
    <row r="487" spans="1:61" x14ac:dyDescent="0.35">
      <c r="A487" s="2">
        <v>481</v>
      </c>
      <c r="B487" s="2">
        <v>4</v>
      </c>
      <c r="C487" s="2" t="s">
        <v>28</v>
      </c>
      <c r="D487" s="2">
        <v>94</v>
      </c>
      <c r="E487" s="2" t="s">
        <v>326</v>
      </c>
      <c r="F487" s="2">
        <v>3</v>
      </c>
      <c r="G487" s="2">
        <v>1</v>
      </c>
      <c r="H487" s="2">
        <v>1</v>
      </c>
      <c r="I487" s="2">
        <v>189</v>
      </c>
      <c r="J487" s="2">
        <v>95.6</v>
      </c>
      <c r="K487" s="101">
        <v>0</v>
      </c>
      <c r="L487" s="2">
        <v>1</v>
      </c>
      <c r="M487" s="2">
        <v>0</v>
      </c>
      <c r="N487" s="2">
        <v>0</v>
      </c>
      <c r="O487" s="2">
        <v>0</v>
      </c>
      <c r="P487" s="2">
        <v>1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1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101">
        <v>0</v>
      </c>
      <c r="AD487" s="2">
        <v>1</v>
      </c>
      <c r="AE487" s="2">
        <v>5</v>
      </c>
      <c r="AF487" s="2">
        <v>0</v>
      </c>
      <c r="AG487" s="2">
        <v>2</v>
      </c>
      <c r="AH487" s="2">
        <v>1</v>
      </c>
      <c r="AI487" s="2">
        <v>0</v>
      </c>
      <c r="AJ487" s="2">
        <v>0</v>
      </c>
      <c r="AK487" s="2">
        <v>1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1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101">
        <v>0</v>
      </c>
      <c r="BD487" s="2">
        <v>1</v>
      </c>
      <c r="BE487" s="2">
        <v>5</v>
      </c>
      <c r="BF487" s="2">
        <v>2</v>
      </c>
      <c r="BG487" s="2">
        <v>1</v>
      </c>
      <c r="BH487" s="103">
        <v>3</v>
      </c>
      <c r="BI487" s="2">
        <v>109</v>
      </c>
    </row>
    <row r="488" spans="1:61" x14ac:dyDescent="0.35">
      <c r="A488" s="2">
        <v>482</v>
      </c>
      <c r="B488" s="2">
        <v>4</v>
      </c>
      <c r="C488" s="2" t="s">
        <v>28</v>
      </c>
      <c r="D488" s="2">
        <v>94</v>
      </c>
      <c r="E488" s="2" t="s">
        <v>326</v>
      </c>
      <c r="F488" s="2">
        <v>3</v>
      </c>
      <c r="G488" s="2">
        <v>1</v>
      </c>
      <c r="H488" s="2">
        <v>1</v>
      </c>
      <c r="I488" s="2">
        <v>189</v>
      </c>
      <c r="J488" s="2">
        <v>95.6</v>
      </c>
      <c r="K488" s="101">
        <v>0</v>
      </c>
      <c r="L488" s="2">
        <v>1</v>
      </c>
      <c r="M488" s="2">
        <v>0</v>
      </c>
      <c r="N488" s="2">
        <v>0</v>
      </c>
      <c r="O488" s="2">
        <v>0</v>
      </c>
      <c r="P488" s="2">
        <v>1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1</v>
      </c>
      <c r="Z488" s="2">
        <v>0</v>
      </c>
      <c r="AA488" s="2">
        <v>0</v>
      </c>
      <c r="AB488" s="2">
        <v>0</v>
      </c>
      <c r="AC488" s="101">
        <v>0</v>
      </c>
      <c r="AD488" s="2">
        <v>1</v>
      </c>
      <c r="AE488" s="2">
        <v>6</v>
      </c>
      <c r="AF488" s="2">
        <v>1</v>
      </c>
      <c r="AG488" s="2">
        <v>2</v>
      </c>
      <c r="AH488" s="2">
        <v>1</v>
      </c>
      <c r="AI488" s="2">
        <v>0</v>
      </c>
      <c r="AJ488" s="2">
        <v>0</v>
      </c>
      <c r="AK488" s="2">
        <v>1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1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101">
        <v>0</v>
      </c>
      <c r="BD488" s="2">
        <v>1</v>
      </c>
      <c r="BE488" s="2">
        <v>7</v>
      </c>
      <c r="BF488" s="2">
        <v>2</v>
      </c>
      <c r="BG488" s="2">
        <v>1</v>
      </c>
      <c r="BH488" s="103">
        <v>3</v>
      </c>
      <c r="BI488" s="2">
        <v>106</v>
      </c>
    </row>
    <row r="489" spans="1:61" x14ac:dyDescent="0.35">
      <c r="A489" s="2">
        <v>483</v>
      </c>
      <c r="B489" s="2">
        <v>4</v>
      </c>
      <c r="C489" s="2" t="s">
        <v>28</v>
      </c>
      <c r="D489" s="2">
        <v>94</v>
      </c>
      <c r="E489" s="2" t="s">
        <v>330</v>
      </c>
      <c r="F489" s="2">
        <v>1</v>
      </c>
      <c r="G489" s="2">
        <v>1</v>
      </c>
      <c r="H489" s="2">
        <v>1</v>
      </c>
      <c r="I489" s="2">
        <v>168</v>
      </c>
      <c r="J489" s="2">
        <v>27.4</v>
      </c>
      <c r="K489" s="101">
        <v>0</v>
      </c>
      <c r="L489" s="2">
        <v>1</v>
      </c>
      <c r="M489" s="2">
        <v>0</v>
      </c>
      <c r="N489" s="2">
        <v>0</v>
      </c>
      <c r="O489" s="2">
        <v>0</v>
      </c>
      <c r="P489" s="2">
        <v>1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1</v>
      </c>
      <c r="Z489" s="2">
        <v>0</v>
      </c>
      <c r="AA489" s="2">
        <v>0</v>
      </c>
      <c r="AB489" s="2">
        <v>0</v>
      </c>
      <c r="AC489" s="101">
        <v>0</v>
      </c>
      <c r="AD489" s="2">
        <v>1</v>
      </c>
      <c r="AE489" s="2">
        <v>6</v>
      </c>
      <c r="AF489" s="2">
        <v>0</v>
      </c>
      <c r="AG489" s="2">
        <v>2</v>
      </c>
      <c r="AH489" s="2">
        <v>1</v>
      </c>
      <c r="AI489" s="2">
        <v>0</v>
      </c>
      <c r="AJ489" s="2">
        <v>0</v>
      </c>
      <c r="AK489" s="2">
        <v>1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1</v>
      </c>
      <c r="BB489" s="2">
        <v>0</v>
      </c>
      <c r="BC489" s="101">
        <v>0</v>
      </c>
      <c r="BD489" s="2">
        <v>1</v>
      </c>
      <c r="BE489" s="2">
        <v>6</v>
      </c>
      <c r="BF489" s="2">
        <v>2</v>
      </c>
      <c r="BG489" s="2">
        <v>1</v>
      </c>
      <c r="BH489" s="103">
        <v>3</v>
      </c>
      <c r="BI489" s="2">
        <v>106</v>
      </c>
    </row>
    <row r="490" spans="1:61" x14ac:dyDescent="0.35">
      <c r="A490" s="2">
        <v>484</v>
      </c>
      <c r="B490" s="2">
        <v>4</v>
      </c>
      <c r="C490" s="2" t="s">
        <v>28</v>
      </c>
      <c r="D490" s="2">
        <v>94</v>
      </c>
      <c r="E490" s="2" t="s">
        <v>330</v>
      </c>
      <c r="F490" s="2">
        <v>1</v>
      </c>
      <c r="G490" s="2">
        <v>1</v>
      </c>
      <c r="H490" s="2">
        <v>1</v>
      </c>
      <c r="I490" s="2">
        <v>168</v>
      </c>
      <c r="J490" s="2">
        <v>27.4</v>
      </c>
      <c r="K490" s="101">
        <v>0</v>
      </c>
      <c r="L490" s="2">
        <v>1</v>
      </c>
      <c r="M490" s="2">
        <v>0</v>
      </c>
      <c r="N490" s="2">
        <v>0</v>
      </c>
      <c r="O490" s="2">
        <v>0</v>
      </c>
      <c r="P490" s="2">
        <v>1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1</v>
      </c>
      <c r="Z490" s="2">
        <v>0</v>
      </c>
      <c r="AA490" s="2">
        <v>0</v>
      </c>
      <c r="AB490" s="2">
        <v>0</v>
      </c>
      <c r="AC490" s="101">
        <v>0</v>
      </c>
      <c r="AD490" s="2">
        <v>1</v>
      </c>
      <c r="AE490" s="2">
        <v>4</v>
      </c>
      <c r="AF490" s="2">
        <v>0</v>
      </c>
      <c r="AG490" s="2">
        <v>2</v>
      </c>
      <c r="AH490" s="2">
        <v>1</v>
      </c>
      <c r="AI490" s="2">
        <v>0</v>
      </c>
      <c r="AJ490" s="2">
        <v>0</v>
      </c>
      <c r="AK490" s="2">
        <v>1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1</v>
      </c>
      <c r="BB490" s="2">
        <v>0</v>
      </c>
      <c r="BC490" s="101">
        <v>0</v>
      </c>
      <c r="BD490" s="2">
        <v>1</v>
      </c>
      <c r="BE490" s="2">
        <v>5</v>
      </c>
      <c r="BF490" s="2">
        <v>1</v>
      </c>
      <c r="BG490" s="2">
        <v>1</v>
      </c>
      <c r="BH490" s="103">
        <v>3</v>
      </c>
      <c r="BI490" s="2">
        <v>116</v>
      </c>
    </row>
    <row r="491" spans="1:61" x14ac:dyDescent="0.35">
      <c r="A491" s="2">
        <v>485</v>
      </c>
      <c r="B491" s="2">
        <v>4</v>
      </c>
      <c r="C491" s="2" t="s">
        <v>28</v>
      </c>
      <c r="D491" s="2">
        <v>94</v>
      </c>
      <c r="E491" s="2" t="s">
        <v>330</v>
      </c>
      <c r="F491" s="2">
        <v>2</v>
      </c>
      <c r="G491" s="2">
        <v>1</v>
      </c>
      <c r="H491" s="2">
        <v>1</v>
      </c>
      <c r="I491" s="2">
        <v>176</v>
      </c>
      <c r="J491" s="2">
        <v>96.3</v>
      </c>
      <c r="K491" s="101">
        <v>0</v>
      </c>
      <c r="L491" s="2">
        <v>1</v>
      </c>
      <c r="M491" s="2">
        <v>0</v>
      </c>
      <c r="N491" s="2">
        <v>0</v>
      </c>
      <c r="O491" s="2">
        <v>0</v>
      </c>
      <c r="P491" s="2">
        <v>1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1</v>
      </c>
      <c r="Z491" s="2">
        <v>0</v>
      </c>
      <c r="AA491" s="2">
        <v>0</v>
      </c>
      <c r="AB491" s="2">
        <v>0</v>
      </c>
      <c r="AC491" s="101">
        <v>0</v>
      </c>
      <c r="AD491" s="2">
        <v>1</v>
      </c>
      <c r="AE491" s="2">
        <v>5</v>
      </c>
      <c r="AF491" s="2">
        <v>1</v>
      </c>
      <c r="AG491" s="2">
        <v>2</v>
      </c>
      <c r="AH491" s="2">
        <v>1</v>
      </c>
      <c r="AI491" s="2">
        <v>0</v>
      </c>
      <c r="AJ491" s="2">
        <v>0</v>
      </c>
      <c r="AK491" s="2">
        <v>1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1</v>
      </c>
      <c r="BB491" s="2">
        <v>0</v>
      </c>
      <c r="BC491" s="101">
        <v>0</v>
      </c>
      <c r="BD491" s="2">
        <v>1</v>
      </c>
      <c r="BE491" s="2">
        <v>6</v>
      </c>
      <c r="BF491" s="2">
        <v>2</v>
      </c>
      <c r="BG491" s="2">
        <v>1</v>
      </c>
      <c r="BH491" s="103">
        <v>3</v>
      </c>
      <c r="BI491" s="2">
        <v>99</v>
      </c>
    </row>
    <row r="492" spans="1:61" x14ac:dyDescent="0.35">
      <c r="A492" s="2">
        <v>486</v>
      </c>
      <c r="B492" s="2">
        <v>4</v>
      </c>
      <c r="C492" s="2" t="s">
        <v>28</v>
      </c>
      <c r="D492" s="2">
        <v>94</v>
      </c>
      <c r="E492" s="2" t="s">
        <v>328</v>
      </c>
      <c r="F492" s="2">
        <v>3</v>
      </c>
      <c r="G492" s="2">
        <v>1</v>
      </c>
      <c r="H492" s="2">
        <v>1</v>
      </c>
      <c r="I492" s="2">
        <v>189</v>
      </c>
      <c r="J492" s="2">
        <v>74.8</v>
      </c>
      <c r="K492" s="101">
        <v>0</v>
      </c>
      <c r="L492" s="2">
        <v>1</v>
      </c>
      <c r="M492" s="2">
        <v>0</v>
      </c>
      <c r="N492" s="2">
        <v>0</v>
      </c>
      <c r="O492" s="2">
        <v>0</v>
      </c>
      <c r="P492" s="2">
        <v>1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1</v>
      </c>
      <c r="AA492" s="2">
        <v>0</v>
      </c>
      <c r="AB492" s="2">
        <v>0</v>
      </c>
      <c r="AC492" s="101">
        <v>0</v>
      </c>
      <c r="AD492" s="2">
        <v>1</v>
      </c>
      <c r="AE492" s="2">
        <v>5</v>
      </c>
      <c r="AF492" s="2">
        <v>1</v>
      </c>
      <c r="AG492" s="2">
        <v>2</v>
      </c>
      <c r="AH492" s="2">
        <v>0</v>
      </c>
      <c r="AI492" s="2">
        <v>1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1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1</v>
      </c>
      <c r="AY492" s="2">
        <v>0</v>
      </c>
      <c r="AZ492" s="2">
        <v>0</v>
      </c>
      <c r="BA492" s="2">
        <v>0</v>
      </c>
      <c r="BB492" s="2">
        <v>0</v>
      </c>
      <c r="BC492" s="101">
        <v>0</v>
      </c>
      <c r="BD492" s="2">
        <v>1</v>
      </c>
      <c r="BE492" s="2">
        <v>5</v>
      </c>
      <c r="BF492" s="2">
        <v>2</v>
      </c>
      <c r="BG492" s="2">
        <v>1</v>
      </c>
      <c r="BH492" s="103">
        <v>3</v>
      </c>
      <c r="BI492" s="2">
        <v>114</v>
      </c>
    </row>
    <row r="493" spans="1:61" x14ac:dyDescent="0.35">
      <c r="A493" s="2">
        <v>487</v>
      </c>
      <c r="B493" s="2">
        <v>4</v>
      </c>
      <c r="C493" s="2" t="s">
        <v>28</v>
      </c>
      <c r="D493" s="2">
        <v>94</v>
      </c>
      <c r="E493" s="2" t="s">
        <v>328</v>
      </c>
      <c r="F493" s="2">
        <v>3</v>
      </c>
      <c r="G493" s="2">
        <v>1</v>
      </c>
      <c r="H493" s="2">
        <v>1</v>
      </c>
      <c r="I493" s="2">
        <v>189</v>
      </c>
      <c r="J493" s="2">
        <v>74.8</v>
      </c>
      <c r="K493" s="101">
        <v>0</v>
      </c>
      <c r="L493" s="2">
        <v>1</v>
      </c>
      <c r="M493" s="2">
        <v>0</v>
      </c>
      <c r="N493" s="2">
        <v>0</v>
      </c>
      <c r="O493" s="2">
        <v>0</v>
      </c>
      <c r="P493" s="2">
        <v>1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1</v>
      </c>
      <c r="Z493" s="2">
        <v>0</v>
      </c>
      <c r="AA493" s="2">
        <v>0</v>
      </c>
      <c r="AB493" s="2">
        <v>0</v>
      </c>
      <c r="AC493" s="101">
        <v>0</v>
      </c>
      <c r="AD493" s="2">
        <v>1</v>
      </c>
      <c r="AE493" s="2">
        <v>3</v>
      </c>
      <c r="AF493" s="2">
        <v>2</v>
      </c>
      <c r="AG493" s="2">
        <v>2</v>
      </c>
      <c r="AH493" s="2">
        <v>0</v>
      </c>
      <c r="AI493" s="2">
        <v>1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1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1</v>
      </c>
      <c r="AY493" s="2">
        <v>0</v>
      </c>
      <c r="AZ493" s="2">
        <v>0</v>
      </c>
      <c r="BA493" s="2">
        <v>0</v>
      </c>
      <c r="BB493" s="2">
        <v>0</v>
      </c>
      <c r="BC493" s="101">
        <v>0</v>
      </c>
      <c r="BD493" s="2">
        <v>1</v>
      </c>
      <c r="BE493" s="2">
        <v>4</v>
      </c>
      <c r="BF493" s="2">
        <v>1</v>
      </c>
      <c r="BG493" s="2">
        <v>1</v>
      </c>
      <c r="BH493" s="103">
        <v>3</v>
      </c>
      <c r="BI493" s="2">
        <v>112</v>
      </c>
    </row>
    <row r="494" spans="1:61" x14ac:dyDescent="0.35">
      <c r="A494" s="2">
        <v>488</v>
      </c>
      <c r="B494" s="2">
        <v>4</v>
      </c>
      <c r="C494" s="2" t="s">
        <v>28</v>
      </c>
      <c r="D494" s="2">
        <v>94</v>
      </c>
      <c r="E494" s="2" t="s">
        <v>330</v>
      </c>
      <c r="F494" s="2">
        <v>4</v>
      </c>
      <c r="G494" s="2">
        <v>1</v>
      </c>
      <c r="H494" s="2">
        <v>1</v>
      </c>
      <c r="I494" s="2">
        <v>189</v>
      </c>
      <c r="J494" s="2">
        <v>83.3</v>
      </c>
      <c r="K494" s="101">
        <v>0</v>
      </c>
      <c r="L494" s="2">
        <v>1</v>
      </c>
      <c r="M494" s="2">
        <v>0</v>
      </c>
      <c r="N494" s="2">
        <v>0</v>
      </c>
      <c r="O494" s="2">
        <v>1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1</v>
      </c>
      <c r="Z494" s="2">
        <v>0</v>
      </c>
      <c r="AA494" s="2">
        <v>0</v>
      </c>
      <c r="AB494" s="2">
        <v>0</v>
      </c>
      <c r="AC494" s="101">
        <v>0</v>
      </c>
      <c r="AD494" s="2">
        <v>1</v>
      </c>
      <c r="AE494" s="2">
        <v>3</v>
      </c>
      <c r="AF494" s="2">
        <v>0</v>
      </c>
      <c r="AG494" s="2">
        <v>2</v>
      </c>
      <c r="AH494" s="2">
        <v>1</v>
      </c>
      <c r="AI494" s="2">
        <v>0</v>
      </c>
      <c r="AJ494" s="2">
        <v>0</v>
      </c>
      <c r="AK494" s="2">
        <v>1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1</v>
      </c>
      <c r="BB494" s="2">
        <v>0</v>
      </c>
      <c r="BC494" s="101">
        <v>0</v>
      </c>
      <c r="BD494" s="2">
        <v>1</v>
      </c>
      <c r="BE494" s="2">
        <v>5</v>
      </c>
      <c r="BF494" s="2">
        <v>1</v>
      </c>
      <c r="BG494" s="2">
        <v>1</v>
      </c>
      <c r="BH494" s="103">
        <v>3</v>
      </c>
      <c r="BI494" s="2">
        <v>112</v>
      </c>
    </row>
    <row r="495" spans="1:61" x14ac:dyDescent="0.35">
      <c r="A495" s="2">
        <v>489</v>
      </c>
      <c r="B495" s="2">
        <v>4</v>
      </c>
      <c r="C495" s="2" t="s">
        <v>28</v>
      </c>
      <c r="D495" s="2">
        <v>94</v>
      </c>
      <c r="E495" s="2" t="s">
        <v>330</v>
      </c>
      <c r="F495" s="2">
        <v>4</v>
      </c>
      <c r="G495" s="2">
        <v>1</v>
      </c>
      <c r="H495" s="2">
        <v>1</v>
      </c>
      <c r="I495" s="2">
        <v>189</v>
      </c>
      <c r="J495" s="2">
        <v>83.3</v>
      </c>
      <c r="K495" s="101">
        <v>0</v>
      </c>
      <c r="L495" s="2">
        <v>1</v>
      </c>
      <c r="M495" s="2">
        <v>0</v>
      </c>
      <c r="N495" s="2">
        <v>0</v>
      </c>
      <c r="O495" s="2">
        <v>0</v>
      </c>
      <c r="P495" s="2">
        <v>1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1</v>
      </c>
      <c r="AA495" s="2">
        <v>0</v>
      </c>
      <c r="AB495" s="2">
        <v>0</v>
      </c>
      <c r="AC495" s="101">
        <v>0</v>
      </c>
      <c r="AD495" s="2">
        <v>1</v>
      </c>
      <c r="AE495" s="2">
        <v>3</v>
      </c>
      <c r="AF495" s="2">
        <v>1</v>
      </c>
      <c r="AG495" s="2">
        <v>2</v>
      </c>
      <c r="AH495" s="2">
        <v>1</v>
      </c>
      <c r="AI495" s="2">
        <v>0</v>
      </c>
      <c r="AJ495" s="2">
        <v>0</v>
      </c>
      <c r="AK495" s="2">
        <v>1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1</v>
      </c>
      <c r="BB495" s="2">
        <v>0</v>
      </c>
      <c r="BC495" s="101">
        <v>0</v>
      </c>
      <c r="BD495" s="2">
        <v>1</v>
      </c>
      <c r="BE495" s="2">
        <v>4</v>
      </c>
      <c r="BF495" s="2">
        <v>1</v>
      </c>
      <c r="BG495" s="2">
        <v>1</v>
      </c>
      <c r="BH495" s="103">
        <v>3</v>
      </c>
      <c r="BI495" s="2">
        <v>114</v>
      </c>
    </row>
    <row r="496" spans="1:61" x14ac:dyDescent="0.35">
      <c r="A496" s="2">
        <v>490</v>
      </c>
      <c r="B496" s="2">
        <v>4</v>
      </c>
      <c r="C496" s="2" t="s">
        <v>28</v>
      </c>
      <c r="D496" s="2">
        <v>94</v>
      </c>
      <c r="E496" s="2" t="s">
        <v>330</v>
      </c>
      <c r="F496" s="2">
        <v>4</v>
      </c>
      <c r="G496" s="2">
        <v>1</v>
      </c>
      <c r="H496" s="2">
        <v>1</v>
      </c>
      <c r="I496" s="2">
        <v>189</v>
      </c>
      <c r="J496" s="2">
        <v>83.3</v>
      </c>
      <c r="K496" s="101">
        <v>0</v>
      </c>
      <c r="L496" s="2">
        <v>1</v>
      </c>
      <c r="M496" s="2">
        <v>0</v>
      </c>
      <c r="N496" s="2">
        <v>0</v>
      </c>
      <c r="O496" s="2">
        <v>0</v>
      </c>
      <c r="P496" s="2">
        <v>1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1</v>
      </c>
      <c r="Z496" s="2">
        <v>0</v>
      </c>
      <c r="AA496" s="2">
        <v>0</v>
      </c>
      <c r="AB496" s="2">
        <v>0</v>
      </c>
      <c r="AC496" s="101">
        <v>0</v>
      </c>
      <c r="AD496" s="2">
        <v>1</v>
      </c>
      <c r="AE496" s="2">
        <v>5</v>
      </c>
      <c r="AF496" s="2">
        <v>0</v>
      </c>
      <c r="AG496" s="2">
        <v>2</v>
      </c>
      <c r="AH496" s="2">
        <v>1</v>
      </c>
      <c r="AI496" s="2">
        <v>0</v>
      </c>
      <c r="AJ496" s="2">
        <v>0</v>
      </c>
      <c r="AK496" s="2">
        <v>1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1</v>
      </c>
      <c r="BB496" s="2">
        <v>0</v>
      </c>
      <c r="BC496" s="101">
        <v>0</v>
      </c>
      <c r="BD496" s="2">
        <v>1</v>
      </c>
      <c r="BE496" s="2">
        <v>5</v>
      </c>
      <c r="BF496" s="2">
        <v>2</v>
      </c>
      <c r="BG496" s="2">
        <v>1</v>
      </c>
      <c r="BH496" s="103">
        <v>3</v>
      </c>
      <c r="BI496" s="2">
        <v>121</v>
      </c>
    </row>
    <row r="497" spans="1:61" x14ac:dyDescent="0.35">
      <c r="A497" s="2">
        <v>491</v>
      </c>
      <c r="B497" s="2">
        <v>4</v>
      </c>
      <c r="C497" s="2" t="s">
        <v>28</v>
      </c>
      <c r="D497" s="2">
        <v>94</v>
      </c>
      <c r="E497" s="2" t="s">
        <v>330</v>
      </c>
      <c r="F497" s="2">
        <v>3</v>
      </c>
      <c r="G497" s="2">
        <v>1</v>
      </c>
      <c r="H497" s="2">
        <v>1</v>
      </c>
      <c r="I497" s="2">
        <v>189</v>
      </c>
      <c r="J497" s="2">
        <v>125.2</v>
      </c>
      <c r="K497" s="101">
        <v>0</v>
      </c>
      <c r="L497" s="2">
        <v>1</v>
      </c>
      <c r="M497" s="2">
        <v>0</v>
      </c>
      <c r="N497" s="2">
        <v>0</v>
      </c>
      <c r="O497" s="2">
        <v>0</v>
      </c>
      <c r="P497" s="2">
        <v>1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1</v>
      </c>
      <c r="AA497" s="2">
        <v>0</v>
      </c>
      <c r="AB497" s="2">
        <v>0</v>
      </c>
      <c r="AC497" s="101">
        <v>0</v>
      </c>
      <c r="AD497" s="2">
        <v>1</v>
      </c>
      <c r="AE497" s="2">
        <v>6</v>
      </c>
      <c r="AF497" s="2">
        <v>0</v>
      </c>
      <c r="AG497" s="2">
        <v>2</v>
      </c>
      <c r="AH497" s="2">
        <v>1</v>
      </c>
      <c r="AI497" s="2">
        <v>0</v>
      </c>
      <c r="AJ497" s="2">
        <v>0</v>
      </c>
      <c r="AK497" s="2">
        <v>1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1</v>
      </c>
      <c r="BB497" s="2">
        <v>0</v>
      </c>
      <c r="BC497" s="101">
        <v>0</v>
      </c>
      <c r="BD497" s="2">
        <v>1</v>
      </c>
      <c r="BE497" s="2">
        <v>7</v>
      </c>
      <c r="BF497" s="2">
        <v>2</v>
      </c>
      <c r="BG497" s="2">
        <v>1</v>
      </c>
      <c r="BH497" s="103">
        <v>3</v>
      </c>
      <c r="BI497" s="2">
        <v>99</v>
      </c>
    </row>
    <row r="498" spans="1:61" x14ac:dyDescent="0.35">
      <c r="A498" s="2">
        <v>492</v>
      </c>
      <c r="B498" s="2">
        <v>4</v>
      </c>
      <c r="C498" s="2" t="s">
        <v>28</v>
      </c>
      <c r="D498" s="2">
        <v>94</v>
      </c>
      <c r="E498" s="2" t="s">
        <v>330</v>
      </c>
      <c r="F498" s="2">
        <v>3</v>
      </c>
      <c r="G498" s="2">
        <v>1</v>
      </c>
      <c r="H498" s="2">
        <v>1</v>
      </c>
      <c r="I498" s="2">
        <v>189</v>
      </c>
      <c r="J498" s="2">
        <v>125.2</v>
      </c>
      <c r="K498" s="101">
        <v>0</v>
      </c>
      <c r="L498" s="2">
        <v>1</v>
      </c>
      <c r="M498" s="2">
        <v>0</v>
      </c>
      <c r="N498" s="2">
        <v>0</v>
      </c>
      <c r="O498" s="2">
        <v>0</v>
      </c>
      <c r="P498" s="2">
        <v>1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1</v>
      </c>
      <c r="AA498" s="2">
        <v>0</v>
      </c>
      <c r="AB498" s="2">
        <v>0</v>
      </c>
      <c r="AC498" s="101">
        <v>0</v>
      </c>
      <c r="AD498" s="2">
        <v>1</v>
      </c>
      <c r="AE498" s="2">
        <v>5</v>
      </c>
      <c r="AF498" s="2">
        <v>0</v>
      </c>
      <c r="AG498" s="2">
        <v>2</v>
      </c>
      <c r="AH498" s="2">
        <v>1</v>
      </c>
      <c r="AI498" s="2">
        <v>0</v>
      </c>
      <c r="AJ498" s="2">
        <v>0</v>
      </c>
      <c r="AK498" s="2">
        <v>1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1</v>
      </c>
      <c r="BB498" s="2">
        <v>0</v>
      </c>
      <c r="BC498" s="101">
        <v>0</v>
      </c>
      <c r="BD498" s="2">
        <v>1</v>
      </c>
      <c r="BE498" s="2">
        <v>6</v>
      </c>
      <c r="BF498" s="2">
        <v>2</v>
      </c>
      <c r="BG498" s="2">
        <v>1</v>
      </c>
      <c r="BH498" s="103">
        <v>3</v>
      </c>
      <c r="BI498" s="2">
        <v>112</v>
      </c>
    </row>
    <row r="499" spans="1:61" x14ac:dyDescent="0.35">
      <c r="A499" s="2">
        <v>493</v>
      </c>
      <c r="B499" s="2">
        <v>4</v>
      </c>
      <c r="C499" s="2" t="s">
        <v>28</v>
      </c>
      <c r="D499" s="2">
        <v>94</v>
      </c>
      <c r="E499" s="2" t="s">
        <v>326</v>
      </c>
      <c r="F499" s="2">
        <v>2</v>
      </c>
      <c r="G499" s="2">
        <v>1</v>
      </c>
      <c r="H499" s="2">
        <v>1</v>
      </c>
      <c r="I499" s="2">
        <v>189</v>
      </c>
      <c r="J499" s="2">
        <v>41.6</v>
      </c>
      <c r="K499" s="101">
        <v>0</v>
      </c>
      <c r="L499" s="2">
        <v>0</v>
      </c>
      <c r="M499" s="2">
        <v>1</v>
      </c>
      <c r="N499" s="2">
        <v>0</v>
      </c>
      <c r="O499" s="2">
        <v>0</v>
      </c>
      <c r="P499" s="2">
        <v>1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1</v>
      </c>
      <c r="Z499" s="2">
        <v>0</v>
      </c>
      <c r="AA499" s="2">
        <v>0</v>
      </c>
      <c r="AB499" s="2">
        <v>0</v>
      </c>
      <c r="AC499" s="101">
        <v>0</v>
      </c>
      <c r="AD499" s="2">
        <v>1</v>
      </c>
      <c r="AE499" s="2">
        <v>4</v>
      </c>
      <c r="AF499" s="2">
        <v>1</v>
      </c>
      <c r="AG499" s="2">
        <v>2</v>
      </c>
      <c r="AH499" s="2">
        <v>1</v>
      </c>
      <c r="AI499" s="2">
        <v>0</v>
      </c>
      <c r="AJ499" s="2">
        <v>0</v>
      </c>
      <c r="AK499" s="2">
        <v>1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1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101">
        <v>0</v>
      </c>
      <c r="BD499" s="2">
        <v>1</v>
      </c>
      <c r="BE499" s="2">
        <v>4</v>
      </c>
      <c r="BF499" s="2">
        <v>2</v>
      </c>
      <c r="BG499" s="2">
        <v>1</v>
      </c>
      <c r="BH499" s="103">
        <v>3</v>
      </c>
      <c r="BI499" s="2">
        <v>112</v>
      </c>
    </row>
    <row r="500" spans="1:61" x14ac:dyDescent="0.35">
      <c r="A500" s="2">
        <v>494</v>
      </c>
      <c r="B500" s="2">
        <v>4</v>
      </c>
      <c r="C500" s="2" t="s">
        <v>28</v>
      </c>
      <c r="D500" s="2">
        <v>94</v>
      </c>
      <c r="E500" s="2" t="s">
        <v>330</v>
      </c>
      <c r="F500" s="2">
        <v>3</v>
      </c>
      <c r="G500" s="2">
        <v>1</v>
      </c>
      <c r="H500" s="2">
        <v>1</v>
      </c>
      <c r="I500" s="2">
        <v>189</v>
      </c>
      <c r="J500" s="2">
        <v>42.7</v>
      </c>
      <c r="K500" s="101">
        <v>0</v>
      </c>
      <c r="L500" s="2">
        <v>1</v>
      </c>
      <c r="M500" s="2">
        <v>0</v>
      </c>
      <c r="N500" s="2">
        <v>0</v>
      </c>
      <c r="O500" s="2">
        <v>0</v>
      </c>
      <c r="P500" s="2">
        <v>1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1</v>
      </c>
      <c r="AA500" s="2">
        <v>0</v>
      </c>
      <c r="AB500" s="2">
        <v>0</v>
      </c>
      <c r="AC500" s="101">
        <v>0</v>
      </c>
      <c r="AD500" s="2">
        <v>1</v>
      </c>
      <c r="AE500" s="2">
        <v>4</v>
      </c>
      <c r="AF500" s="2">
        <v>0</v>
      </c>
      <c r="AG500" s="2">
        <v>2</v>
      </c>
      <c r="AH500" s="2">
        <v>1</v>
      </c>
      <c r="AI500" s="2">
        <v>0</v>
      </c>
      <c r="AJ500" s="2">
        <v>0</v>
      </c>
      <c r="AK500" s="2">
        <v>1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1</v>
      </c>
      <c r="BB500" s="2">
        <v>0</v>
      </c>
      <c r="BC500" s="101">
        <v>0</v>
      </c>
      <c r="BD500" s="2">
        <v>1</v>
      </c>
      <c r="BE500" s="2">
        <v>4</v>
      </c>
      <c r="BF500" s="2">
        <v>2</v>
      </c>
      <c r="BG500" s="2">
        <v>1</v>
      </c>
      <c r="BH500" s="103">
        <v>3</v>
      </c>
      <c r="BI500" s="2">
        <v>116</v>
      </c>
    </row>
    <row r="501" spans="1:61" x14ac:dyDescent="0.35">
      <c r="A501" s="2">
        <v>495</v>
      </c>
      <c r="B501" s="2">
        <v>4</v>
      </c>
      <c r="C501" s="2" t="s">
        <v>28</v>
      </c>
      <c r="D501" s="2">
        <v>94</v>
      </c>
      <c r="E501" s="2" t="s">
        <v>330</v>
      </c>
      <c r="F501" s="2">
        <v>3</v>
      </c>
      <c r="G501" s="2">
        <v>1</v>
      </c>
      <c r="H501" s="2">
        <v>1</v>
      </c>
      <c r="I501" s="2">
        <v>189</v>
      </c>
      <c r="J501" s="2">
        <v>42.7</v>
      </c>
      <c r="K501" s="101">
        <v>0</v>
      </c>
      <c r="L501" s="2">
        <v>1</v>
      </c>
      <c r="M501" s="2">
        <v>0</v>
      </c>
      <c r="N501" s="2">
        <v>0</v>
      </c>
      <c r="O501" s="2">
        <v>0</v>
      </c>
      <c r="P501" s="2">
        <v>1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1</v>
      </c>
      <c r="AA501" s="2">
        <v>0</v>
      </c>
      <c r="AB501" s="2">
        <v>0</v>
      </c>
      <c r="AC501" s="101">
        <v>0</v>
      </c>
      <c r="AD501" s="2">
        <v>1</v>
      </c>
      <c r="AE501" s="2">
        <v>5</v>
      </c>
      <c r="AF501" s="2">
        <v>1</v>
      </c>
      <c r="AG501" s="2">
        <v>2</v>
      </c>
      <c r="AH501" s="2">
        <v>1</v>
      </c>
      <c r="AI501" s="2">
        <v>0</v>
      </c>
      <c r="AJ501" s="2">
        <v>0</v>
      </c>
      <c r="AK501" s="2">
        <v>1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1</v>
      </c>
      <c r="BB501" s="2">
        <v>0</v>
      </c>
      <c r="BC501" s="101">
        <v>0</v>
      </c>
      <c r="BD501" s="2">
        <v>1</v>
      </c>
      <c r="BE501" s="2">
        <v>5</v>
      </c>
      <c r="BF501" s="2">
        <v>2</v>
      </c>
      <c r="BG501" s="2">
        <v>1</v>
      </c>
      <c r="BH501" s="103">
        <v>3</v>
      </c>
      <c r="BI501" s="2">
        <v>112</v>
      </c>
    </row>
    <row r="502" spans="1:61" x14ac:dyDescent="0.35">
      <c r="A502" s="2">
        <v>496</v>
      </c>
      <c r="B502" s="2">
        <v>4</v>
      </c>
      <c r="C502" s="2" t="s">
        <v>28</v>
      </c>
      <c r="D502" s="2">
        <v>94</v>
      </c>
      <c r="E502" s="2" t="s">
        <v>326</v>
      </c>
      <c r="F502" s="2">
        <v>3</v>
      </c>
      <c r="G502" s="2">
        <v>1</v>
      </c>
      <c r="H502" s="2">
        <v>1</v>
      </c>
      <c r="I502" s="2">
        <v>189</v>
      </c>
      <c r="J502" s="2">
        <v>83.2</v>
      </c>
      <c r="K502" s="101">
        <v>0</v>
      </c>
      <c r="L502" s="2">
        <v>1</v>
      </c>
      <c r="M502" s="2">
        <v>0</v>
      </c>
      <c r="N502" s="2">
        <v>0</v>
      </c>
      <c r="O502" s="2">
        <v>0</v>
      </c>
      <c r="P502" s="2">
        <v>1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1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101">
        <v>0</v>
      </c>
      <c r="AD502" s="2">
        <v>1</v>
      </c>
      <c r="AE502" s="2">
        <v>7</v>
      </c>
      <c r="AF502" s="2">
        <v>0</v>
      </c>
      <c r="AG502" s="2">
        <v>2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101">
        <v>0</v>
      </c>
      <c r="BD502" s="2">
        <v>0</v>
      </c>
      <c r="BE502" s="2">
        <v>9</v>
      </c>
      <c r="BF502" s="2">
        <v>2</v>
      </c>
      <c r="BG502" s="2">
        <v>1</v>
      </c>
      <c r="BH502" s="103">
        <v>3</v>
      </c>
      <c r="BI502" s="2">
        <v>99</v>
      </c>
    </row>
    <row r="503" spans="1:61" x14ac:dyDescent="0.35">
      <c r="A503" s="2">
        <v>497</v>
      </c>
      <c r="B503" s="2">
        <v>4</v>
      </c>
      <c r="C503" s="2" t="s">
        <v>28</v>
      </c>
      <c r="D503" s="2">
        <v>94</v>
      </c>
      <c r="E503" s="2" t="s">
        <v>326</v>
      </c>
      <c r="F503" s="2">
        <v>3</v>
      </c>
      <c r="G503" s="2">
        <v>1</v>
      </c>
      <c r="H503" s="2">
        <v>1</v>
      </c>
      <c r="I503" s="2">
        <v>189</v>
      </c>
      <c r="J503" s="2">
        <v>83.2</v>
      </c>
      <c r="K503" s="101">
        <v>0</v>
      </c>
      <c r="L503" s="2">
        <v>1</v>
      </c>
      <c r="M503" s="2">
        <v>0</v>
      </c>
      <c r="N503" s="2">
        <v>0</v>
      </c>
      <c r="O503" s="2">
        <v>0</v>
      </c>
      <c r="P503" s="2">
        <v>1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1</v>
      </c>
      <c r="Y503" s="2">
        <v>0</v>
      </c>
      <c r="Z503" s="2">
        <v>0</v>
      </c>
      <c r="AA503" s="2">
        <v>0</v>
      </c>
      <c r="AB503" s="2">
        <v>0</v>
      </c>
      <c r="AC503" s="101">
        <v>0</v>
      </c>
      <c r="AD503" s="2">
        <v>1</v>
      </c>
      <c r="AE503" s="2">
        <v>4</v>
      </c>
      <c r="AF503" s="2">
        <v>0</v>
      </c>
      <c r="AG503" s="2">
        <v>2</v>
      </c>
      <c r="AH503" s="2">
        <v>1</v>
      </c>
      <c r="AI503" s="2">
        <v>0</v>
      </c>
      <c r="AJ503" s="2">
        <v>0</v>
      </c>
      <c r="AK503" s="2">
        <v>1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1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101">
        <v>0</v>
      </c>
      <c r="BD503" s="2">
        <v>1</v>
      </c>
      <c r="BE503" s="2">
        <v>5</v>
      </c>
      <c r="BF503" s="2">
        <v>1</v>
      </c>
      <c r="BG503" s="2">
        <v>1</v>
      </c>
      <c r="BH503" s="103">
        <v>3</v>
      </c>
      <c r="BI503" s="2">
        <v>108</v>
      </c>
    </row>
    <row r="504" spans="1:61" x14ac:dyDescent="0.35">
      <c r="A504" s="2">
        <v>498</v>
      </c>
      <c r="B504" s="2">
        <v>4</v>
      </c>
      <c r="C504" s="2" t="s">
        <v>28</v>
      </c>
      <c r="D504" s="2">
        <v>94</v>
      </c>
      <c r="E504" s="2" t="s">
        <v>330</v>
      </c>
      <c r="F504" s="2">
        <v>3</v>
      </c>
      <c r="G504" s="2">
        <v>1</v>
      </c>
      <c r="H504" s="2">
        <v>1</v>
      </c>
      <c r="I504" s="2">
        <v>176</v>
      </c>
      <c r="J504" s="2">
        <v>111</v>
      </c>
      <c r="K504" s="101">
        <v>0</v>
      </c>
      <c r="L504" s="2">
        <v>1</v>
      </c>
      <c r="M504" s="2">
        <v>0</v>
      </c>
      <c r="N504" s="2">
        <v>0</v>
      </c>
      <c r="O504" s="2">
        <v>0</v>
      </c>
      <c r="P504" s="2">
        <v>1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1</v>
      </c>
      <c r="Z504" s="2">
        <v>0</v>
      </c>
      <c r="AA504" s="2">
        <v>0</v>
      </c>
      <c r="AB504" s="2">
        <v>0</v>
      </c>
      <c r="AC504" s="101">
        <v>0</v>
      </c>
      <c r="AD504" s="2">
        <v>1</v>
      </c>
      <c r="AE504" s="2">
        <v>5</v>
      </c>
      <c r="AF504" s="2">
        <v>0</v>
      </c>
      <c r="AG504" s="2">
        <v>2</v>
      </c>
      <c r="AH504" s="2">
        <v>1</v>
      </c>
      <c r="AI504" s="2">
        <v>0</v>
      </c>
      <c r="AJ504" s="2">
        <v>0</v>
      </c>
      <c r="AK504" s="2">
        <v>1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1</v>
      </c>
      <c r="BB504" s="2">
        <v>0</v>
      </c>
      <c r="BC504" s="101">
        <v>0</v>
      </c>
      <c r="BD504" s="2">
        <v>1</v>
      </c>
      <c r="BE504" s="2">
        <v>6</v>
      </c>
      <c r="BF504" s="2">
        <v>2</v>
      </c>
      <c r="BG504" s="2">
        <v>1</v>
      </c>
      <c r="BH504" s="103">
        <v>3</v>
      </c>
      <c r="BI504" s="2">
        <v>99</v>
      </c>
    </row>
    <row r="505" spans="1:61" x14ac:dyDescent="0.35">
      <c r="A505" s="2">
        <v>499</v>
      </c>
      <c r="B505" s="2">
        <v>4</v>
      </c>
      <c r="C505" s="2" t="s">
        <v>28</v>
      </c>
      <c r="D505" s="2">
        <v>95</v>
      </c>
      <c r="E505" s="2" t="s">
        <v>330</v>
      </c>
      <c r="F505" s="2">
        <v>4</v>
      </c>
      <c r="G505" s="2">
        <v>1</v>
      </c>
      <c r="H505" s="2">
        <v>1</v>
      </c>
      <c r="I505" s="2">
        <v>189</v>
      </c>
      <c r="J505" s="2">
        <v>82.9</v>
      </c>
      <c r="K505" s="101">
        <v>0</v>
      </c>
      <c r="L505" s="2">
        <v>1</v>
      </c>
      <c r="M505" s="2">
        <v>0</v>
      </c>
      <c r="N505" s="2">
        <v>0</v>
      </c>
      <c r="O505" s="2">
        <v>1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1</v>
      </c>
      <c r="Z505" s="2">
        <v>0</v>
      </c>
      <c r="AA505" s="2">
        <v>0</v>
      </c>
      <c r="AB505" s="2">
        <v>0</v>
      </c>
      <c r="AC505" s="101">
        <v>0</v>
      </c>
      <c r="AD505" s="2">
        <v>1</v>
      </c>
      <c r="AE505" s="2">
        <v>3</v>
      </c>
      <c r="AF505" s="2">
        <v>0</v>
      </c>
      <c r="AG505" s="2">
        <v>2</v>
      </c>
      <c r="AH505" s="2">
        <v>1</v>
      </c>
      <c r="AI505" s="2">
        <v>0</v>
      </c>
      <c r="AJ505" s="2">
        <v>0</v>
      </c>
      <c r="AK505" s="2">
        <v>1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1</v>
      </c>
      <c r="BB505" s="2">
        <v>0</v>
      </c>
      <c r="BC505" s="101">
        <v>0</v>
      </c>
      <c r="BD505" s="2">
        <v>1</v>
      </c>
      <c r="BE505" s="2">
        <v>3</v>
      </c>
      <c r="BF505" s="2">
        <v>2</v>
      </c>
      <c r="BG505" s="2">
        <v>1</v>
      </c>
      <c r="BH505" s="103">
        <v>3</v>
      </c>
      <c r="BI505" s="2">
        <v>114</v>
      </c>
    </row>
    <row r="506" spans="1:61" x14ac:dyDescent="0.35">
      <c r="A506" s="2">
        <v>500</v>
      </c>
      <c r="B506" s="2">
        <v>4</v>
      </c>
      <c r="C506" s="2" t="s">
        <v>28</v>
      </c>
      <c r="D506" s="2">
        <v>95</v>
      </c>
      <c r="E506" s="2" t="s">
        <v>326</v>
      </c>
      <c r="F506" s="2">
        <v>3</v>
      </c>
      <c r="G506" s="2">
        <v>1</v>
      </c>
      <c r="H506" s="2">
        <v>1</v>
      </c>
      <c r="I506" s="2">
        <v>189</v>
      </c>
      <c r="J506" s="2">
        <v>62.5</v>
      </c>
      <c r="K506" s="101">
        <v>0</v>
      </c>
      <c r="L506" s="2">
        <v>1</v>
      </c>
      <c r="M506" s="2">
        <v>0</v>
      </c>
      <c r="N506" s="2">
        <v>0</v>
      </c>
      <c r="O506" s="2">
        <v>0</v>
      </c>
      <c r="P506" s="2">
        <v>1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1</v>
      </c>
      <c r="Y506" s="2">
        <v>0</v>
      </c>
      <c r="Z506" s="2">
        <v>0</v>
      </c>
      <c r="AA506" s="2">
        <v>0</v>
      </c>
      <c r="AB506" s="2">
        <v>0</v>
      </c>
      <c r="AC506" s="101">
        <v>0</v>
      </c>
      <c r="AD506" s="2">
        <v>1</v>
      </c>
      <c r="AE506" s="2">
        <v>3</v>
      </c>
      <c r="AF506" s="2">
        <v>0</v>
      </c>
      <c r="AG506" s="2">
        <v>2</v>
      </c>
      <c r="AH506" s="2">
        <v>1</v>
      </c>
      <c r="AI506" s="2">
        <v>0</v>
      </c>
      <c r="AJ506" s="2">
        <v>0</v>
      </c>
      <c r="AK506" s="2">
        <v>1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1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101">
        <v>0</v>
      </c>
      <c r="BD506" s="2">
        <v>1</v>
      </c>
      <c r="BE506" s="2">
        <v>3</v>
      </c>
      <c r="BF506" s="2">
        <v>2</v>
      </c>
      <c r="BG506" s="2">
        <v>1</v>
      </c>
      <c r="BH506" s="103">
        <v>3</v>
      </c>
      <c r="BI506" s="2">
        <v>112</v>
      </c>
    </row>
    <row r="507" spans="1:61" x14ac:dyDescent="0.35">
      <c r="A507" s="2">
        <v>501</v>
      </c>
      <c r="B507" s="2">
        <v>4</v>
      </c>
      <c r="C507" s="2" t="s">
        <v>28</v>
      </c>
      <c r="D507" s="2">
        <v>95</v>
      </c>
      <c r="E507" s="2" t="s">
        <v>326</v>
      </c>
      <c r="F507" s="2">
        <v>4</v>
      </c>
      <c r="G507" s="2">
        <v>1</v>
      </c>
      <c r="H507" s="2">
        <v>1</v>
      </c>
      <c r="I507" s="2">
        <v>189</v>
      </c>
      <c r="J507" s="2">
        <v>62.5</v>
      </c>
      <c r="K507" s="101">
        <v>0</v>
      </c>
      <c r="L507" s="2">
        <v>1</v>
      </c>
      <c r="M507" s="2">
        <v>0</v>
      </c>
      <c r="N507" s="2">
        <v>0</v>
      </c>
      <c r="O507" s="2">
        <v>0</v>
      </c>
      <c r="P507" s="2">
        <v>1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1</v>
      </c>
      <c r="Y507" s="2">
        <v>0</v>
      </c>
      <c r="Z507" s="2">
        <v>0</v>
      </c>
      <c r="AA507" s="2">
        <v>0</v>
      </c>
      <c r="AB507" s="2">
        <v>0</v>
      </c>
      <c r="AC507" s="101">
        <v>0</v>
      </c>
      <c r="AD507" s="2">
        <v>1</v>
      </c>
      <c r="AE507" s="2">
        <v>3</v>
      </c>
      <c r="AF507" s="2">
        <v>1</v>
      </c>
      <c r="AG507" s="2">
        <v>2</v>
      </c>
      <c r="AH507" s="2">
        <v>1</v>
      </c>
      <c r="AI507" s="2">
        <v>0</v>
      </c>
      <c r="AJ507" s="2">
        <v>0</v>
      </c>
      <c r="AK507" s="2">
        <v>1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1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101">
        <v>0</v>
      </c>
      <c r="BD507" s="2">
        <v>1</v>
      </c>
      <c r="BE507" s="2">
        <v>2</v>
      </c>
      <c r="BF507" s="2">
        <v>2</v>
      </c>
      <c r="BG507" s="2">
        <v>1</v>
      </c>
      <c r="BH507" s="103">
        <v>3</v>
      </c>
      <c r="BI507" s="2">
        <v>118</v>
      </c>
    </row>
    <row r="508" spans="1:61" x14ac:dyDescent="0.35">
      <c r="A508" s="2">
        <v>502</v>
      </c>
      <c r="B508" s="2">
        <v>4</v>
      </c>
      <c r="C508" s="2" t="s">
        <v>28</v>
      </c>
      <c r="D508" s="2">
        <v>95</v>
      </c>
      <c r="E508" s="2" t="s">
        <v>326</v>
      </c>
      <c r="F508" s="2">
        <v>3</v>
      </c>
      <c r="G508" s="2">
        <v>1</v>
      </c>
      <c r="H508" s="2">
        <v>1</v>
      </c>
      <c r="I508" s="2">
        <v>189</v>
      </c>
      <c r="J508" s="2">
        <v>62.5</v>
      </c>
      <c r="K508" s="101">
        <v>0</v>
      </c>
      <c r="L508" s="2">
        <v>1</v>
      </c>
      <c r="M508" s="2">
        <v>0</v>
      </c>
      <c r="N508" s="2">
        <v>0</v>
      </c>
      <c r="O508" s="2">
        <v>0</v>
      </c>
      <c r="P508" s="2">
        <v>1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1</v>
      </c>
      <c r="Y508" s="2">
        <v>0</v>
      </c>
      <c r="Z508" s="2">
        <v>0</v>
      </c>
      <c r="AA508" s="2">
        <v>0</v>
      </c>
      <c r="AB508" s="2">
        <v>0</v>
      </c>
      <c r="AC508" s="101">
        <v>0</v>
      </c>
      <c r="AD508" s="2">
        <v>1</v>
      </c>
      <c r="AE508" s="2">
        <v>3</v>
      </c>
      <c r="AF508" s="2">
        <v>1</v>
      </c>
      <c r="AG508" s="2">
        <v>2</v>
      </c>
      <c r="AH508" s="2">
        <v>1</v>
      </c>
      <c r="AI508" s="2">
        <v>0</v>
      </c>
      <c r="AJ508" s="2">
        <v>0</v>
      </c>
      <c r="AK508" s="2">
        <v>1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1</v>
      </c>
      <c r="BB508" s="2">
        <v>0</v>
      </c>
      <c r="BC508" s="101">
        <v>0</v>
      </c>
      <c r="BD508" s="2">
        <v>1</v>
      </c>
      <c r="BE508" s="2">
        <v>3</v>
      </c>
      <c r="BF508" s="2">
        <v>1</v>
      </c>
      <c r="BG508" s="2">
        <v>1</v>
      </c>
      <c r="BH508" s="103">
        <v>3</v>
      </c>
      <c r="BI508" s="2">
        <v>112</v>
      </c>
    </row>
    <row r="509" spans="1:61" x14ac:dyDescent="0.35">
      <c r="A509" s="2">
        <v>503</v>
      </c>
      <c r="B509" s="2">
        <v>4</v>
      </c>
      <c r="C509" s="2" t="s">
        <v>28</v>
      </c>
      <c r="D509" s="2">
        <v>95</v>
      </c>
      <c r="E509" s="2" t="s">
        <v>330</v>
      </c>
      <c r="F509" s="2">
        <v>3</v>
      </c>
      <c r="G509" s="2">
        <v>1</v>
      </c>
      <c r="H509" s="2">
        <v>1</v>
      </c>
      <c r="I509" s="2">
        <v>189</v>
      </c>
      <c r="J509" s="2">
        <v>148.4</v>
      </c>
      <c r="K509" s="101">
        <v>0</v>
      </c>
      <c r="L509" s="2">
        <v>1</v>
      </c>
      <c r="M509" s="2">
        <v>0</v>
      </c>
      <c r="N509" s="2">
        <v>0</v>
      </c>
      <c r="O509" s="2">
        <v>1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1</v>
      </c>
      <c r="Z509" s="2">
        <v>0</v>
      </c>
      <c r="AA509" s="2">
        <v>0</v>
      </c>
      <c r="AB509" s="2">
        <v>0</v>
      </c>
      <c r="AC509" s="101">
        <v>0</v>
      </c>
      <c r="AD509" s="2">
        <v>1</v>
      </c>
      <c r="AE509" s="2">
        <v>5</v>
      </c>
      <c r="AF509" s="2">
        <v>0</v>
      </c>
      <c r="AG509" s="2">
        <v>2</v>
      </c>
      <c r="AH509" s="2">
        <v>1</v>
      </c>
      <c r="AI509" s="2">
        <v>0</v>
      </c>
      <c r="AJ509" s="2">
        <v>0</v>
      </c>
      <c r="AK509" s="2">
        <v>1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1</v>
      </c>
      <c r="BB509" s="2">
        <v>0</v>
      </c>
      <c r="BC509" s="101">
        <v>0</v>
      </c>
      <c r="BD509" s="2">
        <v>1</v>
      </c>
      <c r="BE509" s="2">
        <v>5</v>
      </c>
      <c r="BF509" s="2">
        <v>2</v>
      </c>
      <c r="BG509" s="2">
        <v>1</v>
      </c>
      <c r="BH509" s="103">
        <v>3</v>
      </c>
      <c r="BI509" s="2">
        <v>110</v>
      </c>
    </row>
    <row r="510" spans="1:61" x14ac:dyDescent="0.35">
      <c r="A510" s="2">
        <v>504</v>
      </c>
      <c r="B510" s="2">
        <v>4</v>
      </c>
      <c r="C510" s="2" t="s">
        <v>28</v>
      </c>
      <c r="D510" s="2">
        <v>95</v>
      </c>
      <c r="E510" s="2" t="s">
        <v>326</v>
      </c>
      <c r="F510" s="2">
        <v>1</v>
      </c>
      <c r="G510" s="2">
        <v>1</v>
      </c>
      <c r="H510" s="2">
        <v>1</v>
      </c>
      <c r="I510" s="2">
        <v>168</v>
      </c>
      <c r="J510" s="2">
        <v>18.100000000000001</v>
      </c>
      <c r="K510" s="101">
        <v>0</v>
      </c>
      <c r="L510" s="2">
        <v>1</v>
      </c>
      <c r="M510" s="2">
        <v>0</v>
      </c>
      <c r="N510" s="2">
        <v>0</v>
      </c>
      <c r="O510" s="2">
        <v>0</v>
      </c>
      <c r="P510" s="2">
        <v>1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1</v>
      </c>
      <c r="Y510" s="2">
        <v>0</v>
      </c>
      <c r="Z510" s="2">
        <v>0</v>
      </c>
      <c r="AA510" s="2">
        <v>0</v>
      </c>
      <c r="AB510" s="2">
        <v>0</v>
      </c>
      <c r="AC510" s="101">
        <v>0</v>
      </c>
      <c r="AD510" s="2">
        <v>1</v>
      </c>
      <c r="AE510" s="2">
        <v>5</v>
      </c>
      <c r="AF510" s="2">
        <v>1</v>
      </c>
      <c r="AG510" s="2">
        <v>2</v>
      </c>
      <c r="AH510" s="2">
        <v>1</v>
      </c>
      <c r="AI510" s="2">
        <v>0</v>
      </c>
      <c r="AJ510" s="2">
        <v>0</v>
      </c>
      <c r="AK510" s="2">
        <v>1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1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101">
        <v>0</v>
      </c>
      <c r="BD510" s="2">
        <v>1</v>
      </c>
      <c r="BE510" s="2">
        <v>5</v>
      </c>
      <c r="BF510" s="2">
        <v>2</v>
      </c>
      <c r="BG510" s="2">
        <v>1</v>
      </c>
      <c r="BH510" s="103">
        <v>3</v>
      </c>
      <c r="BI510" s="2">
        <v>99</v>
      </c>
    </row>
    <row r="511" spans="1:61" x14ac:dyDescent="0.35">
      <c r="A511" s="2">
        <v>505</v>
      </c>
      <c r="B511" s="2">
        <v>4</v>
      </c>
      <c r="C511" s="2" t="s">
        <v>28</v>
      </c>
      <c r="D511" s="2">
        <v>95</v>
      </c>
      <c r="E511" s="2" t="s">
        <v>330</v>
      </c>
      <c r="F511" s="2">
        <v>3</v>
      </c>
      <c r="G511" s="2">
        <v>1</v>
      </c>
      <c r="H511" s="2">
        <v>1</v>
      </c>
      <c r="I511" s="2">
        <v>189</v>
      </c>
      <c r="J511" s="2">
        <v>62.1</v>
      </c>
      <c r="K511" s="101">
        <v>0</v>
      </c>
      <c r="L511" s="2">
        <v>1</v>
      </c>
      <c r="M511" s="2">
        <v>0</v>
      </c>
      <c r="N511" s="2">
        <v>0</v>
      </c>
      <c r="O511" s="2">
        <v>0</v>
      </c>
      <c r="P511" s="2">
        <v>1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1</v>
      </c>
      <c r="Z511" s="2">
        <v>0</v>
      </c>
      <c r="AA511" s="2">
        <v>0</v>
      </c>
      <c r="AB511" s="2">
        <v>0</v>
      </c>
      <c r="AC511" s="101">
        <v>0</v>
      </c>
      <c r="AD511" s="2">
        <v>1</v>
      </c>
      <c r="AE511" s="2">
        <v>4</v>
      </c>
      <c r="AF511" s="2">
        <v>1</v>
      </c>
      <c r="AG511" s="2">
        <v>2</v>
      </c>
      <c r="AH511" s="2">
        <v>1</v>
      </c>
      <c r="AI511" s="2">
        <v>0</v>
      </c>
      <c r="AJ511" s="2">
        <v>0</v>
      </c>
      <c r="AK511" s="2">
        <v>1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1</v>
      </c>
      <c r="BB511" s="2">
        <v>0</v>
      </c>
      <c r="BC511" s="101">
        <v>0</v>
      </c>
      <c r="BD511" s="2">
        <v>1</v>
      </c>
      <c r="BE511" s="2">
        <v>3</v>
      </c>
      <c r="BF511" s="2">
        <v>2</v>
      </c>
      <c r="BG511" s="2">
        <v>1</v>
      </c>
      <c r="BH511" s="103">
        <v>3</v>
      </c>
      <c r="BI511" s="2">
        <v>112</v>
      </c>
    </row>
    <row r="512" spans="1:61" x14ac:dyDescent="0.35">
      <c r="A512" s="2">
        <v>506</v>
      </c>
      <c r="B512" s="2">
        <v>4</v>
      </c>
      <c r="C512" s="2" t="s">
        <v>28</v>
      </c>
      <c r="D512" s="2">
        <v>95</v>
      </c>
      <c r="E512" s="2" t="s">
        <v>330</v>
      </c>
      <c r="F512" s="2">
        <v>2</v>
      </c>
      <c r="G512" s="2">
        <v>1</v>
      </c>
      <c r="H512" s="2">
        <v>1</v>
      </c>
      <c r="I512" s="2">
        <v>189</v>
      </c>
      <c r="J512" s="2">
        <v>62.1</v>
      </c>
      <c r="K512" s="101">
        <v>0</v>
      </c>
      <c r="L512" s="2">
        <v>1</v>
      </c>
      <c r="M512" s="2">
        <v>0</v>
      </c>
      <c r="N512" s="2">
        <v>0</v>
      </c>
      <c r="O512" s="2">
        <v>0</v>
      </c>
      <c r="P512" s="2">
        <v>1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1</v>
      </c>
      <c r="Z512" s="2">
        <v>0</v>
      </c>
      <c r="AA512" s="2">
        <v>0</v>
      </c>
      <c r="AB512" s="2">
        <v>0</v>
      </c>
      <c r="AC512" s="101">
        <v>0</v>
      </c>
      <c r="AD512" s="2">
        <v>1</v>
      </c>
      <c r="AE512" s="2">
        <v>6</v>
      </c>
      <c r="AF512" s="2">
        <v>1</v>
      </c>
      <c r="AG512" s="2">
        <v>2</v>
      </c>
      <c r="AH512" s="2">
        <v>1</v>
      </c>
      <c r="AI512" s="2">
        <v>0</v>
      </c>
      <c r="AJ512" s="2">
        <v>0</v>
      </c>
      <c r="AK512" s="2">
        <v>1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1</v>
      </c>
      <c r="BB512" s="2">
        <v>0</v>
      </c>
      <c r="BC512" s="101">
        <v>0</v>
      </c>
      <c r="BD512" s="2">
        <v>1</v>
      </c>
      <c r="BE512" s="2">
        <v>6</v>
      </c>
      <c r="BF512" s="2">
        <v>2</v>
      </c>
      <c r="BG512" s="2">
        <v>1</v>
      </c>
      <c r="BH512" s="103">
        <v>3</v>
      </c>
      <c r="BI512" s="2">
        <v>102</v>
      </c>
    </row>
    <row r="513" spans="1:61" x14ac:dyDescent="0.35">
      <c r="A513" s="2">
        <v>507</v>
      </c>
      <c r="B513" s="2">
        <v>4</v>
      </c>
      <c r="C513" s="2" t="s">
        <v>28</v>
      </c>
      <c r="D513" s="2">
        <v>95</v>
      </c>
      <c r="E513" s="2" t="s">
        <v>326</v>
      </c>
      <c r="F513" s="2">
        <v>2</v>
      </c>
      <c r="G513" s="2">
        <v>1</v>
      </c>
      <c r="H513" s="2">
        <v>1</v>
      </c>
      <c r="I513" s="2">
        <v>168</v>
      </c>
      <c r="J513" s="2">
        <v>10.8</v>
      </c>
      <c r="K513" s="101">
        <v>0</v>
      </c>
      <c r="L513" s="2">
        <v>1</v>
      </c>
      <c r="M513" s="2">
        <v>0</v>
      </c>
      <c r="N513" s="2">
        <v>0</v>
      </c>
      <c r="O513" s="2">
        <v>0</v>
      </c>
      <c r="P513" s="2">
        <v>1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1</v>
      </c>
      <c r="Y513" s="2">
        <v>0</v>
      </c>
      <c r="Z513" s="2">
        <v>0</v>
      </c>
      <c r="AA513" s="2">
        <v>0</v>
      </c>
      <c r="AB513" s="2">
        <v>0</v>
      </c>
      <c r="AC513" s="101">
        <v>0</v>
      </c>
      <c r="AD513" s="2">
        <v>1</v>
      </c>
      <c r="AE513" s="2">
        <v>3</v>
      </c>
      <c r="AF513" s="2">
        <v>1</v>
      </c>
      <c r="AG513" s="2">
        <v>2</v>
      </c>
      <c r="AH513" s="2">
        <v>1</v>
      </c>
      <c r="AI513" s="2">
        <v>0</v>
      </c>
      <c r="AJ513" s="2">
        <v>0</v>
      </c>
      <c r="AK513" s="2">
        <v>1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1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101">
        <v>0</v>
      </c>
      <c r="BD513" s="2">
        <v>1</v>
      </c>
      <c r="BE513" s="2">
        <v>3</v>
      </c>
      <c r="BF513" s="2">
        <v>2</v>
      </c>
      <c r="BG513" s="2">
        <v>1</v>
      </c>
      <c r="BH513" s="103">
        <v>3</v>
      </c>
      <c r="BI513" s="2">
        <v>117</v>
      </c>
    </row>
    <row r="514" spans="1:61" x14ac:dyDescent="0.35">
      <c r="A514" s="2">
        <v>508</v>
      </c>
      <c r="B514" s="2">
        <v>4</v>
      </c>
      <c r="C514" s="2" t="s">
        <v>28</v>
      </c>
      <c r="D514" s="2">
        <v>95</v>
      </c>
      <c r="E514" s="2" t="s">
        <v>330</v>
      </c>
      <c r="F514" s="2">
        <v>4</v>
      </c>
      <c r="G514" s="2">
        <v>1</v>
      </c>
      <c r="H514" s="2">
        <v>1</v>
      </c>
      <c r="I514" s="2">
        <v>189</v>
      </c>
      <c r="J514" s="2">
        <v>85.6</v>
      </c>
      <c r="K514" s="101">
        <v>0</v>
      </c>
      <c r="L514" s="2">
        <v>1</v>
      </c>
      <c r="M514" s="2">
        <v>0</v>
      </c>
      <c r="N514" s="2">
        <v>0</v>
      </c>
      <c r="O514" s="2">
        <v>0</v>
      </c>
      <c r="P514" s="2">
        <v>1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1</v>
      </c>
      <c r="Z514" s="2">
        <v>0</v>
      </c>
      <c r="AA514" s="2">
        <v>0</v>
      </c>
      <c r="AB514" s="2">
        <v>0</v>
      </c>
      <c r="AC514" s="101">
        <v>0</v>
      </c>
      <c r="AD514" s="2">
        <v>1</v>
      </c>
      <c r="AE514" s="2">
        <v>6</v>
      </c>
      <c r="AF514" s="2">
        <v>1</v>
      </c>
      <c r="AG514" s="2">
        <v>2</v>
      </c>
      <c r="AH514" s="2">
        <v>1</v>
      </c>
      <c r="AI514" s="2">
        <v>0</v>
      </c>
      <c r="AJ514" s="2">
        <v>0</v>
      </c>
      <c r="AK514" s="2">
        <v>1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1</v>
      </c>
      <c r="BB514" s="2">
        <v>0</v>
      </c>
      <c r="BC514" s="101">
        <v>0</v>
      </c>
      <c r="BD514" s="2">
        <v>1</v>
      </c>
      <c r="BE514" s="2">
        <v>6</v>
      </c>
      <c r="BF514" s="2">
        <v>1</v>
      </c>
      <c r="BG514" s="2">
        <v>1</v>
      </c>
      <c r="BH514" s="103">
        <v>3</v>
      </c>
      <c r="BI514" s="2">
        <v>105</v>
      </c>
    </row>
    <row r="515" spans="1:61" x14ac:dyDescent="0.35">
      <c r="A515" s="2">
        <v>509</v>
      </c>
      <c r="B515" s="2">
        <v>4</v>
      </c>
      <c r="C515" s="2" t="s">
        <v>28</v>
      </c>
      <c r="D515" s="2">
        <v>95</v>
      </c>
      <c r="E515" s="2" t="s">
        <v>326</v>
      </c>
      <c r="F515" s="2">
        <v>4</v>
      </c>
      <c r="G515" s="2">
        <v>1</v>
      </c>
      <c r="H515" s="2">
        <v>1</v>
      </c>
      <c r="I515" s="2">
        <v>203</v>
      </c>
      <c r="J515" s="2">
        <v>75.400000000000006</v>
      </c>
      <c r="K515" s="101">
        <v>0</v>
      </c>
      <c r="L515" s="2">
        <v>1</v>
      </c>
      <c r="M515" s="2">
        <v>0</v>
      </c>
      <c r="N515" s="2">
        <v>0</v>
      </c>
      <c r="O515" s="2">
        <v>0</v>
      </c>
      <c r="P515" s="2">
        <v>1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1</v>
      </c>
      <c r="Y515" s="2">
        <v>0</v>
      </c>
      <c r="Z515" s="2">
        <v>0</v>
      </c>
      <c r="AA515" s="2">
        <v>0</v>
      </c>
      <c r="AB515" s="2">
        <v>0</v>
      </c>
      <c r="AC515" s="101">
        <v>0</v>
      </c>
      <c r="AD515" s="2">
        <v>1</v>
      </c>
      <c r="AE515" s="2">
        <v>3</v>
      </c>
      <c r="AF515" s="2">
        <v>0</v>
      </c>
      <c r="AG515" s="2">
        <v>2</v>
      </c>
      <c r="AH515" s="2">
        <v>1</v>
      </c>
      <c r="AI515" s="2">
        <v>0</v>
      </c>
      <c r="AJ515" s="2">
        <v>0</v>
      </c>
      <c r="AK515" s="2">
        <v>1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1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101">
        <v>0</v>
      </c>
      <c r="BD515" s="2">
        <v>1</v>
      </c>
      <c r="BE515" s="2">
        <v>3</v>
      </c>
      <c r="BF515" s="2">
        <v>2</v>
      </c>
      <c r="BG515" s="2">
        <v>1</v>
      </c>
      <c r="BH515" s="103">
        <v>3</v>
      </c>
      <c r="BI515" s="2">
        <v>114</v>
      </c>
    </row>
    <row r="516" spans="1:61" x14ac:dyDescent="0.35">
      <c r="A516" s="2">
        <v>510</v>
      </c>
      <c r="B516" s="2">
        <v>4</v>
      </c>
      <c r="C516" s="2" t="s">
        <v>28</v>
      </c>
      <c r="D516" s="2">
        <v>95</v>
      </c>
      <c r="E516" s="2" t="s">
        <v>336</v>
      </c>
      <c r="F516" s="2">
        <v>4</v>
      </c>
      <c r="G516" s="2">
        <v>1</v>
      </c>
      <c r="H516" s="2">
        <v>1</v>
      </c>
      <c r="I516" s="2">
        <v>189</v>
      </c>
      <c r="J516" s="2">
        <v>76.400000000000006</v>
      </c>
      <c r="K516" s="101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101">
        <v>0</v>
      </c>
      <c r="AD516" s="2">
        <v>0</v>
      </c>
      <c r="AE516" s="2">
        <v>2</v>
      </c>
      <c r="AF516" s="2">
        <v>0</v>
      </c>
      <c r="AG516" s="2">
        <v>2</v>
      </c>
      <c r="AH516" s="2">
        <v>1</v>
      </c>
      <c r="AI516" s="2">
        <v>0</v>
      </c>
      <c r="AJ516" s="2">
        <v>0</v>
      </c>
      <c r="AK516" s="2">
        <v>1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1</v>
      </c>
      <c r="BB516" s="2">
        <v>0</v>
      </c>
      <c r="BC516" s="101">
        <v>0</v>
      </c>
      <c r="BD516" s="2">
        <v>1</v>
      </c>
      <c r="BE516" s="2">
        <v>3</v>
      </c>
      <c r="BF516" s="2">
        <v>1</v>
      </c>
      <c r="BG516" s="2">
        <v>0</v>
      </c>
      <c r="BH516" s="103">
        <v>3</v>
      </c>
      <c r="BI516" s="2">
        <v>122</v>
      </c>
    </row>
    <row r="517" spans="1:61" x14ac:dyDescent="0.35">
      <c r="A517" s="2">
        <v>511</v>
      </c>
      <c r="B517" s="2">
        <v>4</v>
      </c>
      <c r="C517" s="2" t="s">
        <v>28</v>
      </c>
      <c r="D517" s="2">
        <v>97</v>
      </c>
      <c r="E517" s="2" t="s">
        <v>330</v>
      </c>
      <c r="F517" s="2">
        <v>3</v>
      </c>
      <c r="G517" s="2">
        <v>1</v>
      </c>
      <c r="H517" s="2">
        <v>1</v>
      </c>
      <c r="I517" s="2">
        <v>179</v>
      </c>
      <c r="J517" s="2">
        <v>74.099999999999994</v>
      </c>
      <c r="K517" s="101">
        <v>0</v>
      </c>
      <c r="L517" s="2">
        <v>1</v>
      </c>
      <c r="M517" s="2">
        <v>0</v>
      </c>
      <c r="N517" s="2">
        <v>0</v>
      </c>
      <c r="O517" s="2">
        <v>0</v>
      </c>
      <c r="P517" s="2">
        <v>1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1</v>
      </c>
      <c r="Z517" s="2">
        <v>0</v>
      </c>
      <c r="AA517" s="2">
        <v>0</v>
      </c>
      <c r="AB517" s="2">
        <v>0</v>
      </c>
      <c r="AC517" s="101">
        <v>0</v>
      </c>
      <c r="AD517" s="2">
        <v>1</v>
      </c>
      <c r="AE517" s="2">
        <v>4</v>
      </c>
      <c r="AF517" s="2">
        <v>0</v>
      </c>
      <c r="AG517" s="2">
        <v>2</v>
      </c>
      <c r="AH517" s="2">
        <v>1</v>
      </c>
      <c r="AI517" s="2">
        <v>0</v>
      </c>
      <c r="AJ517" s="2">
        <v>0</v>
      </c>
      <c r="AK517" s="2">
        <v>1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1</v>
      </c>
      <c r="BB517" s="2">
        <v>0</v>
      </c>
      <c r="BC517" s="101">
        <v>0</v>
      </c>
      <c r="BD517" s="2">
        <v>1</v>
      </c>
      <c r="BE517" s="2">
        <v>4</v>
      </c>
      <c r="BF517" s="2">
        <v>2</v>
      </c>
      <c r="BG517" s="2">
        <v>1</v>
      </c>
      <c r="BH517" s="103">
        <v>3</v>
      </c>
      <c r="BI517" s="2">
        <v>114</v>
      </c>
    </row>
    <row r="518" spans="1:61" x14ac:dyDescent="0.35">
      <c r="A518" s="2">
        <v>512</v>
      </c>
      <c r="B518" s="2">
        <v>4</v>
      </c>
      <c r="C518" s="2" t="s">
        <v>28</v>
      </c>
      <c r="D518" s="2">
        <v>97</v>
      </c>
      <c r="E518" s="2" t="s">
        <v>330</v>
      </c>
      <c r="F518" s="2">
        <v>4</v>
      </c>
      <c r="G518" s="2">
        <v>1</v>
      </c>
      <c r="H518" s="2">
        <v>1</v>
      </c>
      <c r="I518" s="2">
        <v>211</v>
      </c>
      <c r="J518" s="2">
        <v>86</v>
      </c>
      <c r="K518" s="101">
        <v>0</v>
      </c>
      <c r="L518" s="2">
        <v>1</v>
      </c>
      <c r="M518" s="2">
        <v>0</v>
      </c>
      <c r="N518" s="2">
        <v>0</v>
      </c>
      <c r="O518" s="2">
        <v>0</v>
      </c>
      <c r="P518" s="2">
        <v>1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1</v>
      </c>
      <c r="Z518" s="2">
        <v>0</v>
      </c>
      <c r="AA518" s="2">
        <v>0</v>
      </c>
      <c r="AB518" s="2">
        <v>0</v>
      </c>
      <c r="AC518" s="101">
        <v>0</v>
      </c>
      <c r="AD518" s="2">
        <v>1</v>
      </c>
      <c r="AE518" s="2">
        <v>1</v>
      </c>
      <c r="AF518" s="2">
        <v>2</v>
      </c>
      <c r="AG518" s="2">
        <v>2</v>
      </c>
      <c r="AH518" s="2">
        <v>1</v>
      </c>
      <c r="AI518" s="2">
        <v>0</v>
      </c>
      <c r="AJ518" s="2">
        <v>0</v>
      </c>
      <c r="AK518" s="2">
        <v>1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1</v>
      </c>
      <c r="BB518" s="2">
        <v>0</v>
      </c>
      <c r="BC518" s="101">
        <v>0</v>
      </c>
      <c r="BD518" s="2">
        <v>1</v>
      </c>
      <c r="BE518" s="2">
        <v>1</v>
      </c>
      <c r="BF518" s="2">
        <v>2</v>
      </c>
      <c r="BG518" s="2">
        <v>1</v>
      </c>
      <c r="BH518" s="103">
        <v>3</v>
      </c>
      <c r="BI518" s="2">
        <v>120</v>
      </c>
    </row>
    <row r="519" spans="1:61" x14ac:dyDescent="0.35">
      <c r="A519" s="2">
        <v>513</v>
      </c>
      <c r="B519" s="2">
        <v>4</v>
      </c>
      <c r="C519" s="2" t="s">
        <v>28</v>
      </c>
      <c r="D519" s="2">
        <v>97</v>
      </c>
      <c r="E519" s="2" t="s">
        <v>330</v>
      </c>
      <c r="F519" s="2">
        <v>4</v>
      </c>
      <c r="G519" s="2">
        <v>1</v>
      </c>
      <c r="H519" s="2">
        <v>1</v>
      </c>
      <c r="I519" s="2">
        <v>186</v>
      </c>
      <c r="J519" s="2">
        <v>108.9</v>
      </c>
      <c r="K519" s="101">
        <v>0</v>
      </c>
      <c r="L519" s="2">
        <v>1</v>
      </c>
      <c r="M519" s="2">
        <v>0</v>
      </c>
      <c r="N519" s="2">
        <v>0</v>
      </c>
      <c r="O519" s="2">
        <v>0</v>
      </c>
      <c r="P519" s="2">
        <v>1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1</v>
      </c>
      <c r="Z519" s="2">
        <v>0</v>
      </c>
      <c r="AA519" s="2">
        <v>0</v>
      </c>
      <c r="AB519" s="2">
        <v>0</v>
      </c>
      <c r="AC519" s="101">
        <v>0</v>
      </c>
      <c r="AD519" s="2">
        <v>1</v>
      </c>
      <c r="AE519" s="2">
        <v>5</v>
      </c>
      <c r="AF519" s="2">
        <v>1</v>
      </c>
      <c r="AG519" s="2">
        <v>2</v>
      </c>
      <c r="AH519" s="2">
        <v>1</v>
      </c>
      <c r="AI519" s="2">
        <v>0</v>
      </c>
      <c r="AJ519" s="2">
        <v>0</v>
      </c>
      <c r="AK519" s="2">
        <v>1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1</v>
      </c>
      <c r="BA519" s="2">
        <v>0</v>
      </c>
      <c r="BB519" s="2">
        <v>0</v>
      </c>
      <c r="BC519" s="101">
        <v>0</v>
      </c>
      <c r="BD519" s="2">
        <v>1</v>
      </c>
      <c r="BE519" s="2">
        <v>5</v>
      </c>
      <c r="BF519" s="2">
        <v>2</v>
      </c>
      <c r="BG519" s="2">
        <v>1</v>
      </c>
      <c r="BH519" s="103">
        <v>3</v>
      </c>
      <c r="BI519" s="2">
        <v>110</v>
      </c>
    </row>
    <row r="520" spans="1:61" x14ac:dyDescent="0.35">
      <c r="A520" s="2">
        <v>514</v>
      </c>
      <c r="B520" s="2">
        <v>4</v>
      </c>
      <c r="C520" s="2" t="s">
        <v>28</v>
      </c>
      <c r="D520" s="2">
        <v>97</v>
      </c>
      <c r="E520" s="2" t="s">
        <v>330</v>
      </c>
      <c r="F520" s="2">
        <v>4</v>
      </c>
      <c r="G520" s="2">
        <v>1</v>
      </c>
      <c r="H520" s="2">
        <v>1</v>
      </c>
      <c r="I520" s="2">
        <v>186</v>
      </c>
      <c r="J520" s="2">
        <v>31</v>
      </c>
      <c r="K520" s="101">
        <v>0</v>
      </c>
      <c r="L520" s="2">
        <v>1</v>
      </c>
      <c r="M520" s="2">
        <v>0</v>
      </c>
      <c r="N520" s="2">
        <v>0</v>
      </c>
      <c r="O520" s="2">
        <v>0</v>
      </c>
      <c r="P520" s="2">
        <v>1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1</v>
      </c>
      <c r="Z520" s="2">
        <v>0</v>
      </c>
      <c r="AA520" s="2">
        <v>0</v>
      </c>
      <c r="AB520" s="2">
        <v>0</v>
      </c>
      <c r="AC520" s="101">
        <v>0</v>
      </c>
      <c r="AD520" s="2">
        <v>1</v>
      </c>
      <c r="AE520" s="2">
        <v>5</v>
      </c>
      <c r="AF520" s="2">
        <v>0</v>
      </c>
      <c r="AG520" s="2">
        <v>2</v>
      </c>
      <c r="AH520" s="2">
        <v>1</v>
      </c>
      <c r="AI520" s="2">
        <v>0</v>
      </c>
      <c r="AJ520" s="2">
        <v>0</v>
      </c>
      <c r="AK520" s="2">
        <v>1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1</v>
      </c>
      <c r="BB520" s="2">
        <v>0</v>
      </c>
      <c r="BC520" s="101">
        <v>0</v>
      </c>
      <c r="BD520" s="2">
        <v>1</v>
      </c>
      <c r="BE520" s="2">
        <v>5</v>
      </c>
      <c r="BF520" s="2">
        <v>2</v>
      </c>
      <c r="BG520" s="2">
        <v>0</v>
      </c>
      <c r="BH520" s="103">
        <v>3</v>
      </c>
      <c r="BI520" s="2">
        <v>110</v>
      </c>
    </row>
    <row r="521" spans="1:61" x14ac:dyDescent="0.35">
      <c r="A521" s="2">
        <v>515</v>
      </c>
      <c r="B521" s="2">
        <v>4</v>
      </c>
      <c r="C521" s="2" t="s">
        <v>28</v>
      </c>
      <c r="D521" s="2">
        <v>97</v>
      </c>
      <c r="E521" s="2" t="s">
        <v>330</v>
      </c>
      <c r="F521" s="2">
        <v>4</v>
      </c>
      <c r="G521" s="2">
        <v>1</v>
      </c>
      <c r="H521" s="2">
        <v>1</v>
      </c>
      <c r="I521" s="2">
        <v>186</v>
      </c>
      <c r="J521" s="2">
        <v>31</v>
      </c>
      <c r="K521" s="101">
        <v>0</v>
      </c>
      <c r="L521" s="2">
        <v>1</v>
      </c>
      <c r="M521" s="2">
        <v>0</v>
      </c>
      <c r="N521" s="2">
        <v>0</v>
      </c>
      <c r="O521" s="2">
        <v>0</v>
      </c>
      <c r="P521" s="2">
        <v>1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1</v>
      </c>
      <c r="Z521" s="2">
        <v>0</v>
      </c>
      <c r="AA521" s="2">
        <v>0</v>
      </c>
      <c r="AB521" s="2">
        <v>0</v>
      </c>
      <c r="AC521" s="101">
        <v>0</v>
      </c>
      <c r="AD521" s="2">
        <v>1</v>
      </c>
      <c r="AE521" s="2">
        <v>4</v>
      </c>
      <c r="AF521" s="2">
        <v>2</v>
      </c>
      <c r="AG521" s="2">
        <v>2</v>
      </c>
      <c r="AH521" s="2">
        <v>1</v>
      </c>
      <c r="AI521" s="2">
        <v>0</v>
      </c>
      <c r="AJ521" s="2">
        <v>0</v>
      </c>
      <c r="AK521" s="2">
        <v>1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1</v>
      </c>
      <c r="BB521" s="2">
        <v>0</v>
      </c>
      <c r="BC521" s="101">
        <v>0</v>
      </c>
      <c r="BD521" s="2">
        <v>1</v>
      </c>
      <c r="BE521" s="2">
        <v>5</v>
      </c>
      <c r="BF521" s="2">
        <v>2</v>
      </c>
      <c r="BG521" s="2">
        <v>0</v>
      </c>
      <c r="BH521" s="103">
        <v>3</v>
      </c>
      <c r="BI521" s="2">
        <v>107</v>
      </c>
    </row>
    <row r="522" spans="1:61" x14ac:dyDescent="0.35">
      <c r="A522" s="2">
        <v>516</v>
      </c>
      <c r="B522" s="2">
        <v>4</v>
      </c>
      <c r="C522" s="2" t="s">
        <v>28</v>
      </c>
      <c r="D522" s="2">
        <v>97</v>
      </c>
      <c r="E522" s="2" t="s">
        <v>328</v>
      </c>
      <c r="F522" s="2">
        <v>4</v>
      </c>
      <c r="G522" s="2">
        <v>1</v>
      </c>
      <c r="H522" s="2">
        <v>0</v>
      </c>
      <c r="I522" s="2">
        <v>186</v>
      </c>
      <c r="J522" s="2">
        <v>171.4</v>
      </c>
      <c r="K522" s="101">
        <v>0</v>
      </c>
      <c r="L522" s="2">
        <v>1</v>
      </c>
      <c r="M522" s="2">
        <v>0</v>
      </c>
      <c r="N522" s="2">
        <v>0</v>
      </c>
      <c r="O522" s="2">
        <v>0</v>
      </c>
      <c r="P522" s="2">
        <v>1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1</v>
      </c>
      <c r="Z522" s="2">
        <v>0</v>
      </c>
      <c r="AA522" s="2">
        <v>0</v>
      </c>
      <c r="AB522" s="2">
        <v>0</v>
      </c>
      <c r="AC522" s="101">
        <v>0</v>
      </c>
      <c r="AD522" s="2">
        <v>1</v>
      </c>
      <c r="AE522" s="2">
        <v>6</v>
      </c>
      <c r="AF522" s="2">
        <v>0</v>
      </c>
      <c r="AG522" s="2">
        <v>2</v>
      </c>
      <c r="AH522" s="2">
        <v>0</v>
      </c>
      <c r="AI522" s="2">
        <v>1</v>
      </c>
      <c r="AJ522" s="2">
        <v>0</v>
      </c>
      <c r="AK522" s="2">
        <v>0</v>
      </c>
      <c r="AL522" s="2">
        <v>0</v>
      </c>
      <c r="AM522" s="2">
        <v>1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1</v>
      </c>
      <c r="AY522" s="2">
        <v>0</v>
      </c>
      <c r="AZ522" s="2">
        <v>0</v>
      </c>
      <c r="BA522" s="2">
        <v>0</v>
      </c>
      <c r="BB522" s="2">
        <v>0</v>
      </c>
      <c r="BC522" s="101">
        <v>0</v>
      </c>
      <c r="BD522" s="2">
        <v>1</v>
      </c>
      <c r="BE522" s="2">
        <v>7</v>
      </c>
      <c r="BF522" s="2">
        <v>2</v>
      </c>
      <c r="BG522" s="2">
        <v>0</v>
      </c>
      <c r="BH522" s="103">
        <v>3</v>
      </c>
      <c r="BI522" s="2">
        <v>109</v>
      </c>
    </row>
    <row r="523" spans="1:61" x14ac:dyDescent="0.35">
      <c r="A523" s="2">
        <v>517</v>
      </c>
      <c r="B523" s="2">
        <v>4</v>
      </c>
      <c r="C523" s="2" t="s">
        <v>28</v>
      </c>
      <c r="D523" s="2">
        <v>97</v>
      </c>
      <c r="E523" s="2" t="s">
        <v>330</v>
      </c>
      <c r="F523" s="2">
        <v>3</v>
      </c>
      <c r="G523" s="2">
        <v>1</v>
      </c>
      <c r="H523" s="2">
        <v>0</v>
      </c>
      <c r="I523" s="2">
        <v>186</v>
      </c>
      <c r="J523" s="2">
        <v>53.5</v>
      </c>
      <c r="K523" s="101">
        <v>0</v>
      </c>
      <c r="L523" s="2">
        <v>1</v>
      </c>
      <c r="M523" s="2">
        <v>0</v>
      </c>
      <c r="N523" s="2">
        <v>0</v>
      </c>
      <c r="O523" s="2">
        <v>1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1</v>
      </c>
      <c r="Z523" s="2">
        <v>0</v>
      </c>
      <c r="AA523" s="2">
        <v>0</v>
      </c>
      <c r="AB523" s="2">
        <v>0</v>
      </c>
      <c r="AC523" s="101">
        <v>0</v>
      </c>
      <c r="AD523" s="2">
        <v>1</v>
      </c>
      <c r="AE523" s="2">
        <v>3</v>
      </c>
      <c r="AF523" s="2">
        <v>1</v>
      </c>
      <c r="AG523" s="2">
        <v>2</v>
      </c>
      <c r="AH523" s="2">
        <v>1</v>
      </c>
      <c r="AI523" s="2">
        <v>0</v>
      </c>
      <c r="AJ523" s="2">
        <v>0</v>
      </c>
      <c r="AK523" s="2">
        <v>1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1</v>
      </c>
      <c r="BB523" s="2">
        <v>0</v>
      </c>
      <c r="BC523" s="101">
        <v>0</v>
      </c>
      <c r="BD523" s="2">
        <v>1</v>
      </c>
      <c r="BE523" s="2">
        <v>4</v>
      </c>
      <c r="BF523" s="2">
        <v>1</v>
      </c>
      <c r="BG523" s="2">
        <v>1</v>
      </c>
      <c r="BH523" s="103">
        <v>3</v>
      </c>
      <c r="BI523" s="2">
        <v>114</v>
      </c>
    </row>
    <row r="524" spans="1:61" x14ac:dyDescent="0.35">
      <c r="A524" s="2">
        <v>518</v>
      </c>
      <c r="B524" s="2">
        <v>4</v>
      </c>
      <c r="C524" s="2" t="s">
        <v>28</v>
      </c>
      <c r="D524" s="2">
        <v>97</v>
      </c>
      <c r="E524" s="2" t="s">
        <v>330</v>
      </c>
      <c r="F524" s="2">
        <v>4</v>
      </c>
      <c r="G524" s="2">
        <v>1</v>
      </c>
      <c r="H524" s="2">
        <v>1</v>
      </c>
      <c r="I524" s="2">
        <v>186</v>
      </c>
      <c r="J524" s="2">
        <v>53.5</v>
      </c>
      <c r="K524" s="101">
        <v>0</v>
      </c>
      <c r="L524" s="2">
        <v>1</v>
      </c>
      <c r="M524" s="2">
        <v>0</v>
      </c>
      <c r="N524" s="2">
        <v>0</v>
      </c>
      <c r="O524" s="2">
        <v>0</v>
      </c>
      <c r="P524" s="2">
        <v>1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1</v>
      </c>
      <c r="Z524" s="2">
        <v>0</v>
      </c>
      <c r="AA524" s="2">
        <v>0</v>
      </c>
      <c r="AB524" s="2">
        <v>0</v>
      </c>
      <c r="AC524" s="101">
        <v>0</v>
      </c>
      <c r="AD524" s="2">
        <v>1</v>
      </c>
      <c r="AE524" s="2">
        <v>3</v>
      </c>
      <c r="AF524" s="2">
        <v>2</v>
      </c>
      <c r="AG524" s="2">
        <v>2</v>
      </c>
      <c r="AH524" s="2">
        <v>1</v>
      </c>
      <c r="AI524" s="2">
        <v>0</v>
      </c>
      <c r="AJ524" s="2">
        <v>0</v>
      </c>
      <c r="AK524" s="2">
        <v>1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1</v>
      </c>
      <c r="BB524" s="2">
        <v>0</v>
      </c>
      <c r="BC524" s="101">
        <v>0</v>
      </c>
      <c r="BD524" s="2">
        <v>1</v>
      </c>
      <c r="BE524" s="2">
        <v>4</v>
      </c>
      <c r="BF524" s="2">
        <v>2</v>
      </c>
      <c r="BG524" s="2">
        <v>0</v>
      </c>
      <c r="BH524" s="103">
        <v>3</v>
      </c>
      <c r="BI524" s="2">
        <v>121</v>
      </c>
    </row>
    <row r="525" spans="1:61" x14ac:dyDescent="0.35">
      <c r="A525" s="2">
        <v>519</v>
      </c>
      <c r="B525" s="2">
        <v>4</v>
      </c>
      <c r="C525" s="2" t="s">
        <v>28</v>
      </c>
      <c r="D525" s="2">
        <v>97</v>
      </c>
      <c r="E525" s="2" t="s">
        <v>330</v>
      </c>
      <c r="F525" s="2">
        <v>4</v>
      </c>
      <c r="G525" s="2">
        <v>1</v>
      </c>
      <c r="H525" s="2">
        <v>1</v>
      </c>
      <c r="I525" s="2">
        <v>186</v>
      </c>
      <c r="J525" s="2">
        <v>53.5</v>
      </c>
      <c r="K525" s="101">
        <v>0</v>
      </c>
      <c r="L525" s="2">
        <v>1</v>
      </c>
      <c r="M525" s="2">
        <v>0</v>
      </c>
      <c r="N525" s="2">
        <v>0</v>
      </c>
      <c r="O525" s="2">
        <v>0</v>
      </c>
      <c r="P525" s="2">
        <v>1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1</v>
      </c>
      <c r="Z525" s="2">
        <v>0</v>
      </c>
      <c r="AA525" s="2">
        <v>0</v>
      </c>
      <c r="AB525" s="2">
        <v>0</v>
      </c>
      <c r="AC525" s="101">
        <v>0</v>
      </c>
      <c r="AD525" s="2">
        <v>1</v>
      </c>
      <c r="AE525" s="2">
        <v>1</v>
      </c>
      <c r="AF525" s="2">
        <v>3</v>
      </c>
      <c r="AG525" s="2">
        <v>2</v>
      </c>
      <c r="AH525" s="2">
        <v>1</v>
      </c>
      <c r="AI525" s="2">
        <v>0</v>
      </c>
      <c r="AJ525" s="2">
        <v>0</v>
      </c>
      <c r="AK525" s="2">
        <v>1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1</v>
      </c>
      <c r="BB525" s="2">
        <v>0</v>
      </c>
      <c r="BC525" s="101">
        <v>0</v>
      </c>
      <c r="BD525" s="2">
        <v>1</v>
      </c>
      <c r="BE525" s="2">
        <v>2</v>
      </c>
      <c r="BF525" s="2">
        <v>1</v>
      </c>
      <c r="BG525" s="2">
        <v>1</v>
      </c>
      <c r="BH525" s="103">
        <v>3</v>
      </c>
      <c r="BI525" s="2">
        <v>121</v>
      </c>
    </row>
    <row r="526" spans="1:61" x14ac:dyDescent="0.35">
      <c r="A526" s="2">
        <v>520</v>
      </c>
      <c r="B526" s="2">
        <v>4</v>
      </c>
      <c r="C526" s="2" t="s">
        <v>28</v>
      </c>
      <c r="D526" s="2">
        <v>97</v>
      </c>
      <c r="E526" s="2" t="s">
        <v>338</v>
      </c>
      <c r="F526" s="2">
        <v>3</v>
      </c>
      <c r="G526" s="2">
        <v>1</v>
      </c>
      <c r="H526" s="2">
        <v>0</v>
      </c>
      <c r="I526" s="2">
        <v>179</v>
      </c>
      <c r="J526" s="2">
        <v>27</v>
      </c>
      <c r="K526" s="101">
        <v>0</v>
      </c>
      <c r="L526" s="2">
        <v>1</v>
      </c>
      <c r="M526" s="2">
        <v>0</v>
      </c>
      <c r="N526" s="2">
        <v>0</v>
      </c>
      <c r="O526" s="2">
        <v>0</v>
      </c>
      <c r="P526" s="2">
        <v>1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1</v>
      </c>
      <c r="Z526" s="2">
        <v>0</v>
      </c>
      <c r="AA526" s="2">
        <v>0</v>
      </c>
      <c r="AB526" s="2">
        <v>0</v>
      </c>
      <c r="AC526" s="101">
        <v>0</v>
      </c>
      <c r="AD526" s="2">
        <v>1</v>
      </c>
      <c r="AE526" s="2">
        <v>4</v>
      </c>
      <c r="AF526" s="2">
        <v>1</v>
      </c>
      <c r="AG526" s="2">
        <v>2</v>
      </c>
      <c r="AH526" s="2">
        <v>1</v>
      </c>
      <c r="AI526" s="2">
        <v>0</v>
      </c>
      <c r="AJ526" s="2">
        <v>0</v>
      </c>
      <c r="AK526" s="2">
        <v>1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1</v>
      </c>
      <c r="BB526" s="2">
        <v>0</v>
      </c>
      <c r="BC526" s="101">
        <v>0</v>
      </c>
      <c r="BD526" s="2">
        <v>1</v>
      </c>
      <c r="BE526" s="2">
        <v>3</v>
      </c>
      <c r="BF526" s="2">
        <v>2</v>
      </c>
      <c r="BG526" s="2">
        <v>1</v>
      </c>
      <c r="BH526" s="103">
        <v>3</v>
      </c>
      <c r="BI526" s="2">
        <v>114</v>
      </c>
    </row>
    <row r="527" spans="1:61" x14ac:dyDescent="0.35">
      <c r="A527" s="2">
        <v>521</v>
      </c>
      <c r="B527" s="2">
        <v>4</v>
      </c>
      <c r="C527" s="2" t="s">
        <v>28</v>
      </c>
      <c r="D527" s="2">
        <v>97</v>
      </c>
      <c r="E527" s="2" t="s">
        <v>328</v>
      </c>
      <c r="F527" s="2">
        <v>4</v>
      </c>
      <c r="G527" s="2">
        <v>1</v>
      </c>
      <c r="H527" s="2">
        <v>1</v>
      </c>
      <c r="I527" s="2">
        <v>203</v>
      </c>
      <c r="J527" s="2">
        <v>134.1</v>
      </c>
      <c r="K527" s="101">
        <v>0</v>
      </c>
      <c r="L527" s="2">
        <v>1</v>
      </c>
      <c r="M527" s="2">
        <v>0</v>
      </c>
      <c r="N527" s="2">
        <v>0</v>
      </c>
      <c r="O527" s="2">
        <v>0</v>
      </c>
      <c r="P527" s="2">
        <v>1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1</v>
      </c>
      <c r="Z527" s="2">
        <v>0</v>
      </c>
      <c r="AA527" s="2">
        <v>0</v>
      </c>
      <c r="AB527" s="2">
        <v>0</v>
      </c>
      <c r="AC527" s="101">
        <v>0</v>
      </c>
      <c r="AD527" s="2">
        <v>1</v>
      </c>
      <c r="AE527" s="2">
        <v>5</v>
      </c>
      <c r="AF527" s="2">
        <v>1</v>
      </c>
      <c r="AG527" s="2">
        <v>2</v>
      </c>
      <c r="AH527" s="2">
        <v>0</v>
      </c>
      <c r="AI527" s="2">
        <v>1</v>
      </c>
      <c r="AJ527" s="2">
        <v>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>
        <v>0</v>
      </c>
      <c r="AQ527" s="2">
        <v>0</v>
      </c>
      <c r="AR527" s="2">
        <v>1</v>
      </c>
      <c r="AS527" s="2">
        <v>0</v>
      </c>
      <c r="AT527" s="2">
        <v>0</v>
      </c>
      <c r="AU527" s="2">
        <v>1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101">
        <v>0</v>
      </c>
      <c r="BD527" s="2">
        <v>1</v>
      </c>
      <c r="BE527" s="2">
        <v>5</v>
      </c>
      <c r="BF527" s="2">
        <v>2</v>
      </c>
      <c r="BG527" s="2">
        <v>1</v>
      </c>
      <c r="BH527" s="103">
        <v>3</v>
      </c>
      <c r="BI527" s="2">
        <v>109</v>
      </c>
    </row>
    <row r="528" spans="1:61" x14ac:dyDescent="0.35">
      <c r="A528" s="2">
        <v>522</v>
      </c>
      <c r="B528" s="2">
        <v>4</v>
      </c>
      <c r="C528" s="2" t="s">
        <v>28</v>
      </c>
      <c r="D528" s="2">
        <v>97</v>
      </c>
      <c r="E528" s="2" t="s">
        <v>330</v>
      </c>
      <c r="F528" s="2">
        <v>4</v>
      </c>
      <c r="G528" s="2">
        <v>1</v>
      </c>
      <c r="H528" s="2">
        <v>1</v>
      </c>
      <c r="I528" s="2">
        <v>218</v>
      </c>
      <c r="J528" s="2">
        <v>189.5</v>
      </c>
      <c r="K528" s="101">
        <v>0</v>
      </c>
      <c r="L528" s="2">
        <v>1</v>
      </c>
      <c r="M528" s="2">
        <v>0</v>
      </c>
      <c r="N528" s="2">
        <v>0</v>
      </c>
      <c r="O528" s="2">
        <v>0</v>
      </c>
      <c r="P528" s="2">
        <v>1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1</v>
      </c>
      <c r="Z528" s="2">
        <v>0</v>
      </c>
      <c r="AA528" s="2">
        <v>0</v>
      </c>
      <c r="AB528" s="2">
        <v>0</v>
      </c>
      <c r="AC528" s="101">
        <v>0</v>
      </c>
      <c r="AD528" s="2">
        <v>1</v>
      </c>
      <c r="AE528" s="2">
        <v>4</v>
      </c>
      <c r="AF528" s="2">
        <v>1</v>
      </c>
      <c r="AG528" s="2">
        <v>2</v>
      </c>
      <c r="AH528" s="2">
        <v>1</v>
      </c>
      <c r="AI528" s="2">
        <v>0</v>
      </c>
      <c r="AJ528" s="2">
        <v>0</v>
      </c>
      <c r="AK528" s="2">
        <v>1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1</v>
      </c>
      <c r="BB528" s="2">
        <v>0</v>
      </c>
      <c r="BC528" s="101">
        <v>0</v>
      </c>
      <c r="BD528" s="2">
        <v>1</v>
      </c>
      <c r="BE528" s="2">
        <v>5</v>
      </c>
      <c r="BF528" s="2">
        <v>2</v>
      </c>
      <c r="BG528" s="2">
        <v>1</v>
      </c>
      <c r="BH528" s="103">
        <v>3</v>
      </c>
      <c r="BI528" s="2">
        <v>117</v>
      </c>
    </row>
    <row r="529" spans="1:61" x14ac:dyDescent="0.35">
      <c r="A529" s="2">
        <v>523</v>
      </c>
      <c r="B529" s="2">
        <v>4</v>
      </c>
      <c r="C529" s="2" t="s">
        <v>28</v>
      </c>
      <c r="D529" s="2">
        <v>97</v>
      </c>
      <c r="E529" s="2" t="s">
        <v>326</v>
      </c>
      <c r="F529" s="2">
        <v>4</v>
      </c>
      <c r="G529" s="2">
        <v>1</v>
      </c>
      <c r="H529" s="2">
        <v>1</v>
      </c>
      <c r="I529" s="2">
        <v>186</v>
      </c>
      <c r="J529" s="2">
        <v>160.9</v>
      </c>
      <c r="K529" s="101">
        <v>0</v>
      </c>
      <c r="L529" s="2">
        <v>1</v>
      </c>
      <c r="M529" s="2">
        <v>0</v>
      </c>
      <c r="N529" s="2">
        <v>0</v>
      </c>
      <c r="O529" s="2">
        <v>0</v>
      </c>
      <c r="P529" s="2">
        <v>1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1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101">
        <v>0</v>
      </c>
      <c r="AD529" s="2">
        <v>1</v>
      </c>
      <c r="AE529" s="2">
        <v>5</v>
      </c>
      <c r="AF529" s="2">
        <v>0</v>
      </c>
      <c r="AG529" s="2">
        <v>3</v>
      </c>
      <c r="AH529" s="2">
        <v>1</v>
      </c>
      <c r="AI529" s="2">
        <v>0</v>
      </c>
      <c r="AJ529" s="2">
        <v>0</v>
      </c>
      <c r="AK529" s="2">
        <v>1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1</v>
      </c>
      <c r="BA529" s="2">
        <v>0</v>
      </c>
      <c r="BB529" s="2">
        <v>0</v>
      </c>
      <c r="BC529" s="101">
        <v>0</v>
      </c>
      <c r="BD529" s="2">
        <v>1</v>
      </c>
      <c r="BE529" s="2">
        <v>6</v>
      </c>
      <c r="BF529" s="2">
        <v>2</v>
      </c>
      <c r="BG529" s="2">
        <v>0</v>
      </c>
      <c r="BH529" s="103">
        <v>3</v>
      </c>
      <c r="BI529" s="2">
        <v>112</v>
      </c>
    </row>
    <row r="530" spans="1:61" x14ac:dyDescent="0.35">
      <c r="A530" s="2">
        <v>524</v>
      </c>
      <c r="B530" s="2">
        <v>4</v>
      </c>
      <c r="C530" s="2" t="s">
        <v>28</v>
      </c>
      <c r="D530" s="2">
        <v>97</v>
      </c>
      <c r="E530" s="2" t="s">
        <v>330</v>
      </c>
      <c r="F530" s="2">
        <v>3</v>
      </c>
      <c r="G530" s="2">
        <v>1</v>
      </c>
      <c r="H530" s="2">
        <v>1</v>
      </c>
      <c r="I530" s="2">
        <v>186</v>
      </c>
      <c r="J530" s="2">
        <v>33.700000000000003</v>
      </c>
      <c r="K530" s="101">
        <v>0</v>
      </c>
      <c r="L530" s="2">
        <v>1</v>
      </c>
      <c r="M530" s="2">
        <v>0</v>
      </c>
      <c r="N530" s="2">
        <v>0</v>
      </c>
      <c r="O530" s="2">
        <v>0</v>
      </c>
      <c r="P530" s="2">
        <v>1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1</v>
      </c>
      <c r="Z530" s="2">
        <v>0</v>
      </c>
      <c r="AA530" s="2">
        <v>0</v>
      </c>
      <c r="AB530" s="2">
        <v>0</v>
      </c>
      <c r="AC530" s="101">
        <v>0</v>
      </c>
      <c r="AD530" s="2">
        <v>1</v>
      </c>
      <c r="AE530" s="2">
        <v>5</v>
      </c>
      <c r="AF530" s="2">
        <v>1</v>
      </c>
      <c r="AG530" s="2">
        <v>2</v>
      </c>
      <c r="AH530" s="2">
        <v>1</v>
      </c>
      <c r="AI530" s="2">
        <v>0</v>
      </c>
      <c r="AJ530" s="2">
        <v>0</v>
      </c>
      <c r="AK530" s="2">
        <v>1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1</v>
      </c>
      <c r="BB530" s="2">
        <v>0</v>
      </c>
      <c r="BC530" s="101">
        <v>0</v>
      </c>
      <c r="BD530" s="2">
        <v>1</v>
      </c>
      <c r="BE530" s="2">
        <v>5</v>
      </c>
      <c r="BF530" s="2">
        <v>2</v>
      </c>
      <c r="BG530" s="2">
        <v>0</v>
      </c>
      <c r="BH530" s="103">
        <v>3</v>
      </c>
      <c r="BI530" s="2">
        <v>109</v>
      </c>
    </row>
    <row r="531" spans="1:61" x14ac:dyDescent="0.35">
      <c r="A531" s="2">
        <v>525</v>
      </c>
      <c r="B531" s="2">
        <v>4</v>
      </c>
      <c r="C531" s="2" t="s">
        <v>28</v>
      </c>
      <c r="D531" s="2">
        <v>97</v>
      </c>
      <c r="E531" s="2" t="s">
        <v>330</v>
      </c>
      <c r="F531" s="2">
        <v>3</v>
      </c>
      <c r="G531" s="2">
        <v>1</v>
      </c>
      <c r="H531" s="2">
        <v>1</v>
      </c>
      <c r="I531" s="2">
        <v>186</v>
      </c>
      <c r="J531" s="2">
        <v>33.700000000000003</v>
      </c>
      <c r="K531" s="101">
        <v>0</v>
      </c>
      <c r="L531" s="2">
        <v>1</v>
      </c>
      <c r="M531" s="2">
        <v>0</v>
      </c>
      <c r="N531" s="2">
        <v>0</v>
      </c>
      <c r="O531" s="2">
        <v>0</v>
      </c>
      <c r="P531" s="2">
        <v>1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1</v>
      </c>
      <c r="Z531" s="2">
        <v>0</v>
      </c>
      <c r="AA531" s="2">
        <v>0</v>
      </c>
      <c r="AB531" s="2">
        <v>0</v>
      </c>
      <c r="AC531" s="101">
        <v>0</v>
      </c>
      <c r="AD531" s="2">
        <v>1</v>
      </c>
      <c r="AE531" s="2">
        <v>6</v>
      </c>
      <c r="AF531" s="2">
        <v>1</v>
      </c>
      <c r="AG531" s="2">
        <v>2</v>
      </c>
      <c r="AH531" s="2">
        <v>1</v>
      </c>
      <c r="AI531" s="2">
        <v>0</v>
      </c>
      <c r="AJ531" s="2">
        <v>0</v>
      </c>
      <c r="AK531" s="2">
        <v>1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1</v>
      </c>
      <c r="BB531" s="2">
        <v>0</v>
      </c>
      <c r="BC531" s="101">
        <v>0</v>
      </c>
      <c r="BD531" s="2">
        <v>1</v>
      </c>
      <c r="BE531" s="2">
        <v>8</v>
      </c>
      <c r="BF531" s="2">
        <v>2</v>
      </c>
      <c r="BG531" s="2">
        <v>1</v>
      </c>
      <c r="BH531" s="103">
        <v>3</v>
      </c>
      <c r="BI531" s="2">
        <v>110</v>
      </c>
    </row>
    <row r="532" spans="1:61" x14ac:dyDescent="0.35">
      <c r="A532" s="2">
        <v>526</v>
      </c>
      <c r="B532" s="2">
        <v>4</v>
      </c>
      <c r="C532" s="2" t="s">
        <v>28</v>
      </c>
      <c r="D532" s="2">
        <v>97</v>
      </c>
      <c r="E532" s="2" t="s">
        <v>330</v>
      </c>
      <c r="F532" s="2">
        <v>2</v>
      </c>
      <c r="G532" s="2">
        <v>1</v>
      </c>
      <c r="H532" s="2">
        <v>1</v>
      </c>
      <c r="I532" s="2">
        <v>186</v>
      </c>
      <c r="J532" s="2">
        <v>33.700000000000003</v>
      </c>
      <c r="K532" s="101">
        <v>0</v>
      </c>
      <c r="L532" s="2">
        <v>1</v>
      </c>
      <c r="M532" s="2">
        <v>0</v>
      </c>
      <c r="N532" s="2">
        <v>0</v>
      </c>
      <c r="O532" s="2">
        <v>0</v>
      </c>
      <c r="P532" s="2">
        <v>1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1</v>
      </c>
      <c r="Z532" s="2">
        <v>0</v>
      </c>
      <c r="AA532" s="2">
        <v>0</v>
      </c>
      <c r="AB532" s="2">
        <v>0</v>
      </c>
      <c r="AC532" s="101">
        <v>0</v>
      </c>
      <c r="AD532" s="2">
        <v>1</v>
      </c>
      <c r="AE532" s="2">
        <v>5</v>
      </c>
      <c r="AF532" s="2">
        <v>1</v>
      </c>
      <c r="AG532" s="2">
        <v>2</v>
      </c>
      <c r="AH532" s="2">
        <v>1</v>
      </c>
      <c r="AI532" s="2">
        <v>0</v>
      </c>
      <c r="AJ532" s="2">
        <v>0</v>
      </c>
      <c r="AK532" s="2">
        <v>1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1</v>
      </c>
      <c r="BB532" s="2">
        <v>0</v>
      </c>
      <c r="BC532" s="101">
        <v>0</v>
      </c>
      <c r="BD532" s="2">
        <v>1</v>
      </c>
      <c r="BE532" s="2">
        <v>5</v>
      </c>
      <c r="BF532" s="2">
        <v>1</v>
      </c>
      <c r="BG532" s="2">
        <v>1</v>
      </c>
      <c r="BH532" s="103">
        <v>3</v>
      </c>
      <c r="BI532" s="2">
        <v>109</v>
      </c>
    </row>
    <row r="533" spans="1:61" x14ac:dyDescent="0.35">
      <c r="A533" s="2">
        <v>527</v>
      </c>
      <c r="B533" s="2">
        <v>4</v>
      </c>
      <c r="C533" s="2" t="s">
        <v>28</v>
      </c>
      <c r="D533" s="2">
        <v>97</v>
      </c>
      <c r="E533" s="2" t="s">
        <v>328</v>
      </c>
      <c r="F533" s="2">
        <v>3</v>
      </c>
      <c r="G533" s="2">
        <v>1</v>
      </c>
      <c r="H533" s="2">
        <v>1</v>
      </c>
      <c r="I533" s="2">
        <v>186</v>
      </c>
      <c r="J533" s="2">
        <v>44.3</v>
      </c>
      <c r="K533" s="101">
        <v>0</v>
      </c>
      <c r="L533" s="2">
        <v>1</v>
      </c>
      <c r="M533" s="2">
        <v>0</v>
      </c>
      <c r="N533" s="2">
        <v>0</v>
      </c>
      <c r="O533" s="2">
        <v>0</v>
      </c>
      <c r="P533" s="2">
        <v>1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1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101">
        <v>0</v>
      </c>
      <c r="AD533" s="2">
        <v>1</v>
      </c>
      <c r="AE533" s="2">
        <v>4</v>
      </c>
      <c r="AF533" s="2">
        <v>0</v>
      </c>
      <c r="AG533" s="2">
        <v>2</v>
      </c>
      <c r="AH533" s="2">
        <v>0</v>
      </c>
      <c r="AI533" s="2">
        <v>1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1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1</v>
      </c>
      <c r="AZ533" s="2">
        <v>0</v>
      </c>
      <c r="BA533" s="2">
        <v>0</v>
      </c>
      <c r="BB533" s="2">
        <v>0</v>
      </c>
      <c r="BC533" s="101">
        <v>0</v>
      </c>
      <c r="BD533" s="2">
        <v>1</v>
      </c>
      <c r="BE533" s="2">
        <v>4</v>
      </c>
      <c r="BF533" s="2">
        <v>2</v>
      </c>
      <c r="BG533" s="2">
        <v>0</v>
      </c>
      <c r="BH533" s="103">
        <v>3</v>
      </c>
      <c r="BI533" s="2">
        <v>111</v>
      </c>
    </row>
    <row r="534" spans="1:61" x14ac:dyDescent="0.35">
      <c r="A534" s="2">
        <v>528</v>
      </c>
      <c r="B534" s="2">
        <v>4</v>
      </c>
      <c r="C534" s="2" t="s">
        <v>28</v>
      </c>
      <c r="D534" s="2">
        <v>97</v>
      </c>
      <c r="E534" s="2" t="s">
        <v>330</v>
      </c>
      <c r="F534" s="2">
        <v>4</v>
      </c>
      <c r="G534" s="2">
        <v>1</v>
      </c>
      <c r="H534" s="2">
        <v>1</v>
      </c>
      <c r="I534" s="2">
        <v>186</v>
      </c>
      <c r="J534" s="2">
        <v>70.5</v>
      </c>
      <c r="K534" s="101">
        <v>0</v>
      </c>
      <c r="L534" s="2">
        <v>1</v>
      </c>
      <c r="M534" s="2">
        <v>0</v>
      </c>
      <c r="N534" s="2">
        <v>0</v>
      </c>
      <c r="O534" s="2">
        <v>0</v>
      </c>
      <c r="P534" s="2">
        <v>1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1</v>
      </c>
      <c r="Z534" s="2">
        <v>0</v>
      </c>
      <c r="AA534" s="2">
        <v>0</v>
      </c>
      <c r="AB534" s="2">
        <v>0</v>
      </c>
      <c r="AC534" s="101">
        <v>0</v>
      </c>
      <c r="AD534" s="2">
        <v>1</v>
      </c>
      <c r="AE534" s="2">
        <v>3</v>
      </c>
      <c r="AF534" s="2">
        <v>2</v>
      </c>
      <c r="AG534" s="2">
        <v>2</v>
      </c>
      <c r="AH534" s="2">
        <v>1</v>
      </c>
      <c r="AI534" s="2">
        <v>0</v>
      </c>
      <c r="AJ534" s="2">
        <v>0</v>
      </c>
      <c r="AK534" s="2">
        <v>1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1</v>
      </c>
      <c r="BB534" s="2">
        <v>0</v>
      </c>
      <c r="BC534" s="101">
        <v>0</v>
      </c>
      <c r="BD534" s="2">
        <v>1</v>
      </c>
      <c r="BE534" s="2">
        <v>5</v>
      </c>
      <c r="BF534" s="2">
        <v>1</v>
      </c>
      <c r="BG534" s="2">
        <v>1</v>
      </c>
      <c r="BH534" s="103">
        <v>3</v>
      </c>
      <c r="BI534" s="2">
        <v>112</v>
      </c>
    </row>
    <row r="535" spans="1:61" x14ac:dyDescent="0.35">
      <c r="A535" s="2">
        <v>529</v>
      </c>
      <c r="B535" s="2">
        <v>4</v>
      </c>
      <c r="C535" s="2" t="s">
        <v>28</v>
      </c>
      <c r="D535" s="2">
        <v>97</v>
      </c>
      <c r="E535" s="2" t="s">
        <v>334</v>
      </c>
      <c r="F535" s="2">
        <v>4</v>
      </c>
      <c r="G535" s="2">
        <v>1</v>
      </c>
      <c r="H535" s="2">
        <v>1</v>
      </c>
      <c r="I535" s="2">
        <v>218</v>
      </c>
      <c r="J535" s="2">
        <v>188.9</v>
      </c>
      <c r="K535" s="101">
        <v>1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101">
        <v>0</v>
      </c>
      <c r="AD535" s="2">
        <v>0</v>
      </c>
      <c r="AE535" s="2">
        <v>3</v>
      </c>
      <c r="AF535" s="2">
        <v>1</v>
      </c>
      <c r="AG535" s="2">
        <v>2</v>
      </c>
      <c r="AH535" s="2">
        <v>0</v>
      </c>
      <c r="AI535" s="2">
        <v>1</v>
      </c>
      <c r="AJ535" s="2">
        <v>0</v>
      </c>
      <c r="AK535" s="2">
        <v>0</v>
      </c>
      <c r="AL535" s="2">
        <v>0</v>
      </c>
      <c r="AM535" s="2">
        <v>0</v>
      </c>
      <c r="AN535" s="2">
        <v>1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1</v>
      </c>
      <c r="AY535" s="2">
        <v>0</v>
      </c>
      <c r="AZ535" s="2">
        <v>0</v>
      </c>
      <c r="BA535" s="2">
        <v>0</v>
      </c>
      <c r="BB535" s="2">
        <v>0</v>
      </c>
      <c r="BC535" s="101">
        <v>0</v>
      </c>
      <c r="BD535" s="2">
        <v>1</v>
      </c>
      <c r="BE535" s="2">
        <v>3</v>
      </c>
      <c r="BF535" s="2">
        <v>2</v>
      </c>
      <c r="BG535" s="2">
        <v>1</v>
      </c>
      <c r="BH535" s="103">
        <v>3</v>
      </c>
      <c r="BI535" s="2">
        <v>114</v>
      </c>
    </row>
    <row r="536" spans="1:61" x14ac:dyDescent="0.35">
      <c r="A536" s="2">
        <v>530</v>
      </c>
      <c r="B536" s="2">
        <v>4</v>
      </c>
      <c r="C536" s="2" t="s">
        <v>28</v>
      </c>
      <c r="D536" s="2">
        <v>98</v>
      </c>
      <c r="E536" s="2" t="s">
        <v>338</v>
      </c>
      <c r="F536" s="2">
        <v>3</v>
      </c>
      <c r="G536" s="2">
        <v>0</v>
      </c>
      <c r="H536" s="2">
        <v>0</v>
      </c>
      <c r="I536" s="2">
        <v>186</v>
      </c>
      <c r="J536" s="2">
        <v>27.2</v>
      </c>
      <c r="K536" s="101">
        <v>0</v>
      </c>
      <c r="L536" s="2">
        <v>1</v>
      </c>
      <c r="M536" s="2">
        <v>0</v>
      </c>
      <c r="N536" s="2">
        <v>0</v>
      </c>
      <c r="O536" s="2">
        <v>1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1</v>
      </c>
      <c r="Z536" s="2">
        <v>0</v>
      </c>
      <c r="AA536" s="2">
        <v>0</v>
      </c>
      <c r="AB536" s="2">
        <v>0</v>
      </c>
      <c r="AC536" s="101">
        <v>0</v>
      </c>
      <c r="AD536" s="2">
        <v>1</v>
      </c>
      <c r="AE536" s="2">
        <v>1</v>
      </c>
      <c r="AF536" s="2">
        <v>3</v>
      </c>
      <c r="AG536" s="2">
        <v>2</v>
      </c>
      <c r="AH536" s="2">
        <v>1</v>
      </c>
      <c r="AI536" s="2">
        <v>0</v>
      </c>
      <c r="AJ536" s="2">
        <v>1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1</v>
      </c>
      <c r="BB536" s="2">
        <v>0</v>
      </c>
      <c r="BC536" s="101">
        <v>0</v>
      </c>
      <c r="BD536" s="2">
        <v>1</v>
      </c>
      <c r="BE536" s="2">
        <v>2</v>
      </c>
      <c r="BF536" s="2">
        <v>1</v>
      </c>
      <c r="BG536" s="2">
        <v>0</v>
      </c>
      <c r="BH536" s="103">
        <v>2</v>
      </c>
      <c r="BI536" s="2">
        <v>114</v>
      </c>
    </row>
    <row r="537" spans="1:61" x14ac:dyDescent="0.35">
      <c r="A537" s="2">
        <v>531</v>
      </c>
      <c r="B537" s="2">
        <v>4</v>
      </c>
      <c r="C537" s="2" t="s">
        <v>28</v>
      </c>
      <c r="D537" s="2">
        <v>98</v>
      </c>
      <c r="E537" s="2" t="s">
        <v>342</v>
      </c>
      <c r="F537" s="2">
        <v>3</v>
      </c>
      <c r="G537" s="2">
        <v>1</v>
      </c>
      <c r="H537" s="2">
        <v>0</v>
      </c>
      <c r="I537" s="2">
        <v>186</v>
      </c>
      <c r="J537" s="2">
        <v>31.2</v>
      </c>
      <c r="K537" s="101">
        <v>0</v>
      </c>
      <c r="L537" s="2">
        <v>1</v>
      </c>
      <c r="M537" s="2">
        <v>0</v>
      </c>
      <c r="N537" s="2">
        <v>0</v>
      </c>
      <c r="O537" s="2">
        <v>0</v>
      </c>
      <c r="P537" s="2">
        <v>1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1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101">
        <v>0</v>
      </c>
      <c r="AD537" s="2">
        <v>1</v>
      </c>
      <c r="AE537" s="2">
        <v>3</v>
      </c>
      <c r="AF537" s="2">
        <v>3</v>
      </c>
      <c r="AG537" s="2">
        <v>2</v>
      </c>
      <c r="AH537" s="2">
        <v>1</v>
      </c>
      <c r="AI537" s="2">
        <v>0</v>
      </c>
      <c r="AJ537" s="2">
        <v>0</v>
      </c>
      <c r="AK537" s="2">
        <v>1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1</v>
      </c>
      <c r="BA537" s="2">
        <v>0</v>
      </c>
      <c r="BB537" s="2">
        <v>0</v>
      </c>
      <c r="BC537" s="101">
        <v>0</v>
      </c>
      <c r="BD537" s="2">
        <v>1</v>
      </c>
      <c r="BE537" s="2">
        <v>4</v>
      </c>
      <c r="BF537" s="2">
        <v>3</v>
      </c>
      <c r="BG537" s="2">
        <v>1</v>
      </c>
      <c r="BH537" s="103">
        <v>2</v>
      </c>
      <c r="BI537" s="2">
        <v>78</v>
      </c>
    </row>
    <row r="538" spans="1:61" x14ac:dyDescent="0.35">
      <c r="A538" s="2">
        <v>532</v>
      </c>
      <c r="B538" s="2">
        <v>4</v>
      </c>
      <c r="C538" s="2" t="s">
        <v>28</v>
      </c>
      <c r="D538" s="2">
        <v>98</v>
      </c>
      <c r="E538" s="2" t="s">
        <v>310</v>
      </c>
      <c r="F538" s="2">
        <v>4</v>
      </c>
      <c r="G538" s="2">
        <v>1</v>
      </c>
      <c r="H538" s="2">
        <v>0</v>
      </c>
      <c r="I538" s="2">
        <v>203</v>
      </c>
      <c r="J538" s="2">
        <v>193.6</v>
      </c>
      <c r="K538" s="101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101">
        <v>0</v>
      </c>
      <c r="AD538" s="2">
        <v>0</v>
      </c>
      <c r="AE538" s="2">
        <v>3</v>
      </c>
      <c r="AF538" s="2">
        <v>3</v>
      </c>
      <c r="AG538" s="2">
        <v>2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101">
        <v>0</v>
      </c>
      <c r="BD538" s="2">
        <v>0</v>
      </c>
      <c r="BE538" s="2">
        <v>4</v>
      </c>
      <c r="BF538" s="2">
        <v>3</v>
      </c>
      <c r="BG538" s="2">
        <v>1</v>
      </c>
      <c r="BH538" s="103">
        <v>2</v>
      </c>
      <c r="BI538" s="2">
        <v>109</v>
      </c>
    </row>
    <row r="539" spans="1:61" x14ac:dyDescent="0.35">
      <c r="A539" s="2">
        <v>533</v>
      </c>
      <c r="B539" s="2">
        <v>4</v>
      </c>
      <c r="C539" s="2" t="s">
        <v>28</v>
      </c>
      <c r="D539" s="2">
        <v>98</v>
      </c>
      <c r="E539" s="2" t="s">
        <v>330</v>
      </c>
      <c r="F539" s="2">
        <v>4</v>
      </c>
      <c r="G539" s="2">
        <v>1</v>
      </c>
      <c r="H539" s="2">
        <v>1</v>
      </c>
      <c r="I539" s="2">
        <v>186</v>
      </c>
      <c r="J539" s="2">
        <v>94</v>
      </c>
      <c r="K539" s="101">
        <v>0</v>
      </c>
      <c r="L539" s="2">
        <v>1</v>
      </c>
      <c r="M539" s="2">
        <v>0</v>
      </c>
      <c r="N539" s="2">
        <v>0</v>
      </c>
      <c r="O539" s="2">
        <v>0</v>
      </c>
      <c r="P539" s="2">
        <v>1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1</v>
      </c>
      <c r="Z539" s="2">
        <v>0</v>
      </c>
      <c r="AA539" s="2">
        <v>0</v>
      </c>
      <c r="AB539" s="2">
        <v>0</v>
      </c>
      <c r="AC539" s="101">
        <v>0</v>
      </c>
      <c r="AD539" s="2">
        <v>1</v>
      </c>
      <c r="AE539" s="2">
        <v>3</v>
      </c>
      <c r="AF539" s="2">
        <v>2</v>
      </c>
      <c r="AG539" s="2">
        <v>2</v>
      </c>
      <c r="AH539" s="2">
        <v>1</v>
      </c>
      <c r="AI539" s="2">
        <v>0</v>
      </c>
      <c r="AJ539" s="2">
        <v>0</v>
      </c>
      <c r="AK539" s="2">
        <v>1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1</v>
      </c>
      <c r="BB539" s="2">
        <v>0</v>
      </c>
      <c r="BC539" s="101">
        <v>0</v>
      </c>
      <c r="BD539" s="2">
        <v>1</v>
      </c>
      <c r="BE539" s="2">
        <v>3</v>
      </c>
      <c r="BF539" s="2">
        <v>2</v>
      </c>
      <c r="BG539" s="2">
        <v>1</v>
      </c>
      <c r="BH539" s="103">
        <v>3</v>
      </c>
      <c r="BI539" s="2">
        <v>121</v>
      </c>
    </row>
    <row r="540" spans="1:61" x14ac:dyDescent="0.35">
      <c r="A540" s="2">
        <v>534</v>
      </c>
      <c r="B540" s="2">
        <v>4</v>
      </c>
      <c r="C540" s="2" t="s">
        <v>28</v>
      </c>
      <c r="D540" s="2">
        <v>98</v>
      </c>
      <c r="E540" s="2" t="s">
        <v>338</v>
      </c>
      <c r="F540" s="2">
        <v>4</v>
      </c>
      <c r="G540" s="2">
        <v>1</v>
      </c>
      <c r="H540" s="2">
        <v>0</v>
      </c>
      <c r="I540" s="2">
        <v>186</v>
      </c>
      <c r="J540" s="2">
        <v>64.900000000000006</v>
      </c>
      <c r="K540" s="101">
        <v>0</v>
      </c>
      <c r="L540" s="2">
        <v>1</v>
      </c>
      <c r="M540" s="2">
        <v>0</v>
      </c>
      <c r="N540" s="2">
        <v>0</v>
      </c>
      <c r="O540" s="2">
        <v>0</v>
      </c>
      <c r="P540" s="2">
        <v>1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1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101">
        <v>0</v>
      </c>
      <c r="AD540" s="2">
        <v>1</v>
      </c>
      <c r="AE540" s="2">
        <v>4</v>
      </c>
      <c r="AF540" s="2">
        <v>2</v>
      </c>
      <c r="AG540" s="2">
        <v>2</v>
      </c>
      <c r="AH540" s="2">
        <v>1</v>
      </c>
      <c r="AI540" s="2">
        <v>0</v>
      </c>
      <c r="AJ540" s="2">
        <v>0</v>
      </c>
      <c r="AK540" s="2">
        <v>1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1</v>
      </c>
      <c r="BB540" s="2">
        <v>0</v>
      </c>
      <c r="BC540" s="101">
        <v>0</v>
      </c>
      <c r="BD540" s="2">
        <v>1</v>
      </c>
      <c r="BE540" s="2">
        <v>6</v>
      </c>
      <c r="BF540" s="2">
        <v>3</v>
      </c>
      <c r="BG540" s="2">
        <v>1</v>
      </c>
      <c r="BH540" s="103">
        <v>2</v>
      </c>
      <c r="BI540" s="2">
        <v>103</v>
      </c>
    </row>
    <row r="541" spans="1:61" x14ac:dyDescent="0.35">
      <c r="A541" s="2">
        <v>535</v>
      </c>
      <c r="B541" s="2">
        <v>4</v>
      </c>
      <c r="C541" s="2" t="s">
        <v>28</v>
      </c>
      <c r="D541" s="2">
        <v>98</v>
      </c>
      <c r="E541" s="2" t="s">
        <v>328</v>
      </c>
      <c r="F541" s="2">
        <v>3</v>
      </c>
      <c r="G541" s="2">
        <v>1</v>
      </c>
      <c r="H541" s="2">
        <v>1</v>
      </c>
      <c r="I541" s="2">
        <v>179</v>
      </c>
      <c r="J541" s="2">
        <v>38.6</v>
      </c>
      <c r="K541" s="101">
        <v>0</v>
      </c>
      <c r="L541" s="2">
        <v>1</v>
      </c>
      <c r="M541" s="2">
        <v>0</v>
      </c>
      <c r="N541" s="2">
        <v>0</v>
      </c>
      <c r="O541" s="2">
        <v>0</v>
      </c>
      <c r="P541" s="2">
        <v>1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1</v>
      </c>
      <c r="Z541" s="2">
        <v>0</v>
      </c>
      <c r="AA541" s="2">
        <v>0</v>
      </c>
      <c r="AB541" s="2">
        <v>0</v>
      </c>
      <c r="AC541" s="101">
        <v>0</v>
      </c>
      <c r="AD541" s="2">
        <v>1</v>
      </c>
      <c r="AE541" s="2">
        <v>3</v>
      </c>
      <c r="AF541" s="2">
        <v>2</v>
      </c>
      <c r="AG541" s="2">
        <v>2</v>
      </c>
      <c r="AH541" s="2">
        <v>0</v>
      </c>
      <c r="AI541" s="2">
        <v>1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1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1</v>
      </c>
      <c r="AY541" s="2">
        <v>0</v>
      </c>
      <c r="AZ541" s="2">
        <v>0</v>
      </c>
      <c r="BA541" s="2">
        <v>0</v>
      </c>
      <c r="BB541" s="2">
        <v>0</v>
      </c>
      <c r="BC541" s="101">
        <v>0</v>
      </c>
      <c r="BD541" s="2">
        <v>1</v>
      </c>
      <c r="BE541" s="2">
        <v>3</v>
      </c>
      <c r="BF541" s="2">
        <v>2</v>
      </c>
      <c r="BG541" s="2">
        <v>1</v>
      </c>
      <c r="BH541" s="103">
        <v>3</v>
      </c>
      <c r="BI541" s="2">
        <v>120</v>
      </c>
    </row>
    <row r="542" spans="1:61" x14ac:dyDescent="0.35">
      <c r="A542" s="2">
        <v>536</v>
      </c>
      <c r="B542" s="2">
        <v>4</v>
      </c>
      <c r="C542" s="2" t="s">
        <v>28</v>
      </c>
      <c r="D542" s="2">
        <v>98</v>
      </c>
      <c r="E542" s="2" t="s">
        <v>338</v>
      </c>
      <c r="F542" s="2">
        <v>4</v>
      </c>
      <c r="G542" s="2">
        <v>1</v>
      </c>
      <c r="H542" s="2">
        <v>0</v>
      </c>
      <c r="I542" s="2">
        <v>203</v>
      </c>
      <c r="J542" s="2">
        <v>88.6</v>
      </c>
      <c r="K542" s="101">
        <v>0</v>
      </c>
      <c r="L542" s="2">
        <v>1</v>
      </c>
      <c r="M542" s="2">
        <v>0</v>
      </c>
      <c r="N542" s="2">
        <v>0</v>
      </c>
      <c r="O542" s="2">
        <v>0</v>
      </c>
      <c r="P542" s="2">
        <v>1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1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101">
        <v>0</v>
      </c>
      <c r="AD542" s="2">
        <v>1</v>
      </c>
      <c r="AE542" s="2">
        <v>2</v>
      </c>
      <c r="AF542" s="2">
        <v>3</v>
      </c>
      <c r="AG542" s="2">
        <v>2</v>
      </c>
      <c r="AH542" s="2">
        <v>1</v>
      </c>
      <c r="AI542" s="2">
        <v>0</v>
      </c>
      <c r="AJ542" s="2">
        <v>1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1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101">
        <v>0</v>
      </c>
      <c r="BD542" s="2">
        <v>1</v>
      </c>
      <c r="BE542" s="2">
        <v>3</v>
      </c>
      <c r="BF542" s="2">
        <v>3</v>
      </c>
      <c r="BG542" s="2">
        <v>1</v>
      </c>
      <c r="BH542" s="103">
        <v>2</v>
      </c>
      <c r="BI542" s="2">
        <v>114</v>
      </c>
    </row>
    <row r="543" spans="1:61" x14ac:dyDescent="0.35">
      <c r="A543" s="2">
        <v>537</v>
      </c>
      <c r="B543" s="2">
        <v>4</v>
      </c>
      <c r="C543" s="2" t="s">
        <v>28</v>
      </c>
      <c r="D543" s="2">
        <v>104</v>
      </c>
      <c r="E543" s="2" t="s">
        <v>326</v>
      </c>
      <c r="F543" s="2">
        <v>4</v>
      </c>
      <c r="G543" s="2">
        <v>1</v>
      </c>
      <c r="H543" s="2">
        <v>1</v>
      </c>
      <c r="I543" s="2">
        <v>211</v>
      </c>
      <c r="J543" s="2">
        <v>207.6</v>
      </c>
      <c r="K543" s="101">
        <v>0</v>
      </c>
      <c r="L543" s="2">
        <v>1</v>
      </c>
      <c r="M543" s="2">
        <v>0</v>
      </c>
      <c r="N543" s="2">
        <v>0</v>
      </c>
      <c r="O543" s="2">
        <v>0</v>
      </c>
      <c r="P543" s="2">
        <v>1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1</v>
      </c>
      <c r="Z543" s="2">
        <v>0</v>
      </c>
      <c r="AA543" s="2">
        <v>0</v>
      </c>
      <c r="AB543" s="2">
        <v>0</v>
      </c>
      <c r="AC543" s="101">
        <v>0</v>
      </c>
      <c r="AD543" s="2">
        <v>1</v>
      </c>
      <c r="AE543" s="2">
        <v>6</v>
      </c>
      <c r="AF543" s="2">
        <v>1</v>
      </c>
      <c r="AG543" s="2">
        <v>2</v>
      </c>
      <c r="AH543" s="2">
        <v>1</v>
      </c>
      <c r="AI543" s="2">
        <v>0</v>
      </c>
      <c r="AJ543" s="2">
        <v>0</v>
      </c>
      <c r="AK543" s="2">
        <v>1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1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101">
        <v>0</v>
      </c>
      <c r="BD543" s="2">
        <v>1</v>
      </c>
      <c r="BE543" s="2">
        <v>5</v>
      </c>
      <c r="BF543" s="2">
        <v>2</v>
      </c>
      <c r="BG543" s="2">
        <v>1</v>
      </c>
      <c r="BH543" s="103">
        <v>3</v>
      </c>
      <c r="BI543" s="2">
        <v>92</v>
      </c>
    </row>
    <row r="544" spans="1:61" x14ac:dyDescent="0.35">
      <c r="A544" s="2">
        <v>538</v>
      </c>
      <c r="B544" s="2">
        <v>4</v>
      </c>
      <c r="C544" s="2" t="s">
        <v>28</v>
      </c>
      <c r="D544" s="2">
        <v>104</v>
      </c>
      <c r="E544" s="2" t="s">
        <v>330</v>
      </c>
      <c r="F544" s="2">
        <v>4</v>
      </c>
      <c r="G544" s="2">
        <v>1</v>
      </c>
      <c r="H544" s="2">
        <v>1</v>
      </c>
      <c r="I544" s="2">
        <v>189</v>
      </c>
      <c r="J544" s="2">
        <v>73.599999999999994</v>
      </c>
      <c r="K544" s="101">
        <v>0</v>
      </c>
      <c r="L544" s="2">
        <v>1</v>
      </c>
      <c r="M544" s="2">
        <v>0</v>
      </c>
      <c r="N544" s="2">
        <v>0</v>
      </c>
      <c r="O544" s="2">
        <v>0</v>
      </c>
      <c r="P544" s="2">
        <v>1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1</v>
      </c>
      <c r="Z544" s="2">
        <v>0</v>
      </c>
      <c r="AA544" s="2">
        <v>0</v>
      </c>
      <c r="AB544" s="2">
        <v>0</v>
      </c>
      <c r="AC544" s="101">
        <v>0</v>
      </c>
      <c r="AD544" s="2">
        <v>1</v>
      </c>
      <c r="AE544" s="2">
        <v>2</v>
      </c>
      <c r="AF544" s="2">
        <v>1</v>
      </c>
      <c r="AG544" s="2">
        <v>2</v>
      </c>
      <c r="AH544" s="2">
        <v>1</v>
      </c>
      <c r="AI544" s="2">
        <v>0</v>
      </c>
      <c r="AJ544" s="2">
        <v>0</v>
      </c>
      <c r="AK544" s="2">
        <v>1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1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101">
        <v>0</v>
      </c>
      <c r="BD544" s="2">
        <v>1</v>
      </c>
      <c r="BE544" s="2">
        <v>2</v>
      </c>
      <c r="BF544" s="2">
        <v>2</v>
      </c>
      <c r="BG544" s="2">
        <v>1</v>
      </c>
      <c r="BH544" s="103">
        <v>3</v>
      </c>
      <c r="BI544" s="2">
        <v>123</v>
      </c>
    </row>
    <row r="545" spans="1:61" x14ac:dyDescent="0.35">
      <c r="A545" s="2">
        <v>539</v>
      </c>
      <c r="B545" s="2">
        <v>4</v>
      </c>
      <c r="C545" s="2" t="s">
        <v>28</v>
      </c>
      <c r="D545" s="2">
        <v>104</v>
      </c>
      <c r="E545" s="2" t="s">
        <v>338</v>
      </c>
      <c r="F545" s="2">
        <v>4</v>
      </c>
      <c r="G545" s="2">
        <v>1</v>
      </c>
      <c r="H545" s="2">
        <v>1</v>
      </c>
      <c r="I545" s="2">
        <v>184</v>
      </c>
      <c r="J545" s="2">
        <v>54.2</v>
      </c>
      <c r="K545" s="101">
        <v>0</v>
      </c>
      <c r="L545" s="2">
        <v>1</v>
      </c>
      <c r="M545" s="2">
        <v>0</v>
      </c>
      <c r="N545" s="2">
        <v>0</v>
      </c>
      <c r="O545" s="2">
        <v>1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1</v>
      </c>
      <c r="Z545" s="2">
        <v>0</v>
      </c>
      <c r="AA545" s="2">
        <v>0</v>
      </c>
      <c r="AB545" s="2">
        <v>0</v>
      </c>
      <c r="AC545" s="101">
        <v>0</v>
      </c>
      <c r="AD545" s="2">
        <v>1</v>
      </c>
      <c r="AE545" s="2">
        <v>3</v>
      </c>
      <c r="AF545" s="2">
        <v>1</v>
      </c>
      <c r="AG545" s="2">
        <v>2</v>
      </c>
      <c r="AH545" s="2">
        <v>1</v>
      </c>
      <c r="AI545" s="2">
        <v>0</v>
      </c>
      <c r="AJ545" s="2">
        <v>1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1</v>
      </c>
      <c r="BB545" s="2">
        <v>0</v>
      </c>
      <c r="BC545" s="101">
        <v>0</v>
      </c>
      <c r="BD545" s="2">
        <v>1</v>
      </c>
      <c r="BE545" s="2">
        <v>3</v>
      </c>
      <c r="BF545" s="2">
        <v>2</v>
      </c>
      <c r="BG545" s="2">
        <v>1</v>
      </c>
      <c r="BH545" s="103">
        <v>3</v>
      </c>
      <c r="BI545" s="2">
        <v>117</v>
      </c>
    </row>
    <row r="546" spans="1:61" x14ac:dyDescent="0.35">
      <c r="A546" s="2">
        <v>540</v>
      </c>
      <c r="B546" s="2">
        <v>4</v>
      </c>
      <c r="C546" s="2" t="s">
        <v>28</v>
      </c>
      <c r="D546" s="2">
        <v>104</v>
      </c>
      <c r="E546" s="2" t="s">
        <v>330</v>
      </c>
      <c r="F546" s="2">
        <v>4</v>
      </c>
      <c r="G546" s="2">
        <v>1</v>
      </c>
      <c r="H546" s="2">
        <v>1</v>
      </c>
      <c r="I546" s="2">
        <v>211</v>
      </c>
      <c r="J546" s="2">
        <v>123.7</v>
      </c>
      <c r="K546" s="101">
        <v>0</v>
      </c>
      <c r="L546" s="2">
        <v>1</v>
      </c>
      <c r="M546" s="2">
        <v>0</v>
      </c>
      <c r="N546" s="2">
        <v>0</v>
      </c>
      <c r="O546" s="2">
        <v>0</v>
      </c>
      <c r="P546" s="2">
        <v>1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1</v>
      </c>
      <c r="Z546" s="2">
        <v>0</v>
      </c>
      <c r="AA546" s="2">
        <v>0</v>
      </c>
      <c r="AB546" s="2">
        <v>0</v>
      </c>
      <c r="AC546" s="101">
        <v>0</v>
      </c>
      <c r="AD546" s="2">
        <v>1</v>
      </c>
      <c r="AE546" s="2">
        <v>4</v>
      </c>
      <c r="AF546" s="2">
        <v>1</v>
      </c>
      <c r="AG546" s="2">
        <v>2</v>
      </c>
      <c r="AH546" s="2">
        <v>1</v>
      </c>
      <c r="AI546" s="2">
        <v>0</v>
      </c>
      <c r="AJ546" s="2">
        <v>1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1</v>
      </c>
      <c r="BB546" s="2">
        <v>0</v>
      </c>
      <c r="BC546" s="101">
        <v>0</v>
      </c>
      <c r="BD546" s="2">
        <v>1</v>
      </c>
      <c r="BE546" s="2">
        <v>4</v>
      </c>
      <c r="BF546" s="2">
        <v>2</v>
      </c>
      <c r="BG546" s="2">
        <v>1</v>
      </c>
      <c r="BH546" s="103">
        <v>3</v>
      </c>
      <c r="BI546" s="2">
        <v>109</v>
      </c>
    </row>
    <row r="547" spans="1:61" x14ac:dyDescent="0.35">
      <c r="A547" s="2">
        <v>541</v>
      </c>
      <c r="B547" s="2">
        <v>4</v>
      </c>
      <c r="C547" s="2" t="s">
        <v>28</v>
      </c>
      <c r="D547" s="2">
        <v>104</v>
      </c>
      <c r="E547" s="2" t="s">
        <v>330</v>
      </c>
      <c r="F547" s="2">
        <v>4</v>
      </c>
      <c r="G547" s="2">
        <v>1</v>
      </c>
      <c r="H547" s="2">
        <v>1</v>
      </c>
      <c r="I547" s="2">
        <v>211</v>
      </c>
      <c r="J547" s="2">
        <v>123.7</v>
      </c>
      <c r="K547" s="101">
        <v>0</v>
      </c>
      <c r="L547" s="2">
        <v>1</v>
      </c>
      <c r="M547" s="2">
        <v>0</v>
      </c>
      <c r="N547" s="2">
        <v>0</v>
      </c>
      <c r="O547" s="2">
        <v>0</v>
      </c>
      <c r="P547" s="2">
        <v>1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1</v>
      </c>
      <c r="Z547" s="2">
        <v>0</v>
      </c>
      <c r="AA547" s="2">
        <v>0</v>
      </c>
      <c r="AB547" s="2">
        <v>0</v>
      </c>
      <c r="AC547" s="101">
        <v>0</v>
      </c>
      <c r="AD547" s="2">
        <v>1</v>
      </c>
      <c r="AE547" s="2">
        <v>3</v>
      </c>
      <c r="AF547" s="2">
        <v>1</v>
      </c>
      <c r="AG547" s="2">
        <v>2</v>
      </c>
      <c r="AH547" s="2">
        <v>1</v>
      </c>
      <c r="AI547" s="2">
        <v>0</v>
      </c>
      <c r="AJ547" s="2">
        <v>0</v>
      </c>
      <c r="AK547" s="2">
        <v>1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1</v>
      </c>
      <c r="BB547" s="2">
        <v>0</v>
      </c>
      <c r="BC547" s="101">
        <v>0</v>
      </c>
      <c r="BD547" s="2">
        <v>1</v>
      </c>
      <c r="BE547" s="2">
        <v>3</v>
      </c>
      <c r="BF547" s="2">
        <v>3</v>
      </c>
      <c r="BG547" s="2">
        <v>1</v>
      </c>
      <c r="BH547" s="103">
        <v>3</v>
      </c>
      <c r="BI547" s="2">
        <v>124</v>
      </c>
    </row>
    <row r="548" spans="1:61" x14ac:dyDescent="0.35">
      <c r="A548" s="2">
        <v>542</v>
      </c>
      <c r="B548" s="2">
        <v>4</v>
      </c>
      <c r="C548" s="2" t="s">
        <v>28</v>
      </c>
      <c r="D548" s="2">
        <v>104</v>
      </c>
      <c r="E548" s="2" t="s">
        <v>330</v>
      </c>
      <c r="F548" s="2">
        <v>3</v>
      </c>
      <c r="G548" s="2">
        <v>1</v>
      </c>
      <c r="H548" s="2">
        <v>1</v>
      </c>
      <c r="I548" s="2">
        <v>189</v>
      </c>
      <c r="J548" s="2">
        <v>80.400000000000006</v>
      </c>
      <c r="K548" s="101">
        <v>0</v>
      </c>
      <c r="L548" s="2">
        <v>1</v>
      </c>
      <c r="M548" s="2">
        <v>0</v>
      </c>
      <c r="N548" s="2">
        <v>0</v>
      </c>
      <c r="O548" s="2">
        <v>0</v>
      </c>
      <c r="P548" s="2">
        <v>1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1</v>
      </c>
      <c r="Z548" s="2">
        <v>0</v>
      </c>
      <c r="AA548" s="2">
        <v>0</v>
      </c>
      <c r="AB548" s="2">
        <v>0</v>
      </c>
      <c r="AC548" s="101">
        <v>0</v>
      </c>
      <c r="AD548" s="2">
        <v>1</v>
      </c>
      <c r="AE548" s="2">
        <v>4</v>
      </c>
      <c r="AF548" s="2">
        <v>0</v>
      </c>
      <c r="AG548" s="2">
        <v>2</v>
      </c>
      <c r="AH548" s="2">
        <v>1</v>
      </c>
      <c r="AI548" s="2">
        <v>0</v>
      </c>
      <c r="AJ548" s="2">
        <v>1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1</v>
      </c>
      <c r="BB548" s="2">
        <v>0</v>
      </c>
      <c r="BC548" s="101">
        <v>0</v>
      </c>
      <c r="BD548" s="2">
        <v>1</v>
      </c>
      <c r="BE548" s="2">
        <v>4</v>
      </c>
      <c r="BF548" s="2">
        <v>1</v>
      </c>
      <c r="BG548" s="2">
        <v>1</v>
      </c>
      <c r="BH548" s="103">
        <v>3</v>
      </c>
      <c r="BI548" s="2">
        <v>111</v>
      </c>
    </row>
    <row r="549" spans="1:61" x14ac:dyDescent="0.35">
      <c r="A549" s="2">
        <v>543</v>
      </c>
      <c r="B549" s="2">
        <v>4</v>
      </c>
      <c r="C549" s="2" t="s">
        <v>28</v>
      </c>
      <c r="D549" s="2">
        <v>104</v>
      </c>
      <c r="E549" s="2" t="s">
        <v>330</v>
      </c>
      <c r="F549" s="2">
        <v>3</v>
      </c>
      <c r="G549" s="2">
        <v>1</v>
      </c>
      <c r="H549" s="2">
        <v>1</v>
      </c>
      <c r="I549" s="2">
        <v>189</v>
      </c>
      <c r="J549" s="2">
        <v>80.400000000000006</v>
      </c>
      <c r="K549" s="101">
        <v>0</v>
      </c>
      <c r="L549" s="2">
        <v>1</v>
      </c>
      <c r="M549" s="2">
        <v>0</v>
      </c>
      <c r="N549" s="2">
        <v>0</v>
      </c>
      <c r="O549" s="2">
        <v>0</v>
      </c>
      <c r="P549" s="2">
        <v>1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1</v>
      </c>
      <c r="Z549" s="2">
        <v>0</v>
      </c>
      <c r="AA549" s="2">
        <v>0</v>
      </c>
      <c r="AB549" s="2">
        <v>0</v>
      </c>
      <c r="AC549" s="101">
        <v>0</v>
      </c>
      <c r="AD549" s="2">
        <v>1</v>
      </c>
      <c r="AE549" s="2">
        <v>5</v>
      </c>
      <c r="AF549" s="2">
        <v>0</v>
      </c>
      <c r="AG549" s="2">
        <v>2</v>
      </c>
      <c r="AH549" s="2">
        <v>1</v>
      </c>
      <c r="AI549" s="2">
        <v>0</v>
      </c>
      <c r="AJ549" s="2">
        <v>1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1</v>
      </c>
      <c r="BB549" s="2">
        <v>0</v>
      </c>
      <c r="BC549" s="101">
        <v>0</v>
      </c>
      <c r="BD549" s="2">
        <v>1</v>
      </c>
      <c r="BE549" s="2">
        <v>5</v>
      </c>
      <c r="BF549" s="2">
        <v>2</v>
      </c>
      <c r="BG549" s="2">
        <v>1</v>
      </c>
      <c r="BH549" s="103">
        <v>3</v>
      </c>
      <c r="BI549" s="2">
        <v>114</v>
      </c>
    </row>
    <row r="550" spans="1:61" x14ac:dyDescent="0.35">
      <c r="A550" s="2">
        <v>544</v>
      </c>
      <c r="B550" s="2">
        <v>4</v>
      </c>
      <c r="C550" s="2" t="s">
        <v>28</v>
      </c>
      <c r="D550" s="2">
        <v>104</v>
      </c>
      <c r="E550" s="2" t="s">
        <v>330</v>
      </c>
      <c r="F550" s="2">
        <v>3</v>
      </c>
      <c r="G550" s="2">
        <v>1</v>
      </c>
      <c r="H550" s="2">
        <v>1</v>
      </c>
      <c r="I550" s="2">
        <v>189</v>
      </c>
      <c r="J550" s="2">
        <v>80.400000000000006</v>
      </c>
      <c r="K550" s="101">
        <v>0</v>
      </c>
      <c r="L550" s="2">
        <v>1</v>
      </c>
      <c r="M550" s="2">
        <v>0</v>
      </c>
      <c r="N550" s="2">
        <v>0</v>
      </c>
      <c r="O550" s="2">
        <v>0</v>
      </c>
      <c r="P550" s="2">
        <v>1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1</v>
      </c>
      <c r="Z550" s="2">
        <v>0</v>
      </c>
      <c r="AA550" s="2">
        <v>0</v>
      </c>
      <c r="AB550" s="2">
        <v>0</v>
      </c>
      <c r="AC550" s="101">
        <v>0</v>
      </c>
      <c r="AD550" s="2">
        <v>1</v>
      </c>
      <c r="AE550" s="2">
        <v>5</v>
      </c>
      <c r="AF550" s="2">
        <v>1</v>
      </c>
      <c r="AG550" s="2">
        <v>2</v>
      </c>
      <c r="AH550" s="2">
        <v>1</v>
      </c>
      <c r="AI550" s="2">
        <v>0</v>
      </c>
      <c r="AJ550" s="2">
        <v>1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1</v>
      </c>
      <c r="BB550" s="2">
        <v>0</v>
      </c>
      <c r="BC550" s="101">
        <v>0</v>
      </c>
      <c r="BD550" s="2">
        <v>1</v>
      </c>
      <c r="BE550" s="2">
        <v>5</v>
      </c>
      <c r="BF550" s="2">
        <v>2</v>
      </c>
      <c r="BG550" s="2">
        <v>1</v>
      </c>
      <c r="BH550" s="103">
        <v>3</v>
      </c>
      <c r="BI550" s="2">
        <v>119</v>
      </c>
    </row>
    <row r="551" spans="1:61" x14ac:dyDescent="0.35">
      <c r="A551" s="2">
        <v>545</v>
      </c>
      <c r="B551" s="2">
        <v>4</v>
      </c>
      <c r="C551" s="2" t="s">
        <v>28</v>
      </c>
      <c r="D551" s="2">
        <v>104</v>
      </c>
      <c r="E551" s="2" t="s">
        <v>330</v>
      </c>
      <c r="F551" s="2">
        <v>4</v>
      </c>
      <c r="G551" s="2">
        <v>1</v>
      </c>
      <c r="H551" s="2">
        <v>1</v>
      </c>
      <c r="I551" s="2">
        <v>184</v>
      </c>
      <c r="J551" s="2">
        <v>75.7</v>
      </c>
      <c r="K551" s="101">
        <v>0</v>
      </c>
      <c r="L551" s="2">
        <v>1</v>
      </c>
      <c r="M551" s="2">
        <v>0</v>
      </c>
      <c r="N551" s="2">
        <v>0</v>
      </c>
      <c r="O551" s="2">
        <v>0</v>
      </c>
      <c r="P551" s="2">
        <v>1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1</v>
      </c>
      <c r="Z551" s="2">
        <v>0</v>
      </c>
      <c r="AA551" s="2">
        <v>0</v>
      </c>
      <c r="AB551" s="2">
        <v>0</v>
      </c>
      <c r="AC551" s="101">
        <v>0</v>
      </c>
      <c r="AD551" s="2">
        <v>1</v>
      </c>
      <c r="AE551" s="2">
        <v>3</v>
      </c>
      <c r="AF551" s="2">
        <v>0</v>
      </c>
      <c r="AG551" s="2">
        <v>2</v>
      </c>
      <c r="AH551" s="2">
        <v>1</v>
      </c>
      <c r="AI551" s="2">
        <v>0</v>
      </c>
      <c r="AJ551" s="2">
        <v>0</v>
      </c>
      <c r="AK551" s="2">
        <v>1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1</v>
      </c>
      <c r="BB551" s="2">
        <v>0</v>
      </c>
      <c r="BC551" s="101">
        <v>0</v>
      </c>
      <c r="BD551" s="2">
        <v>1</v>
      </c>
      <c r="BE551" s="2">
        <v>4</v>
      </c>
      <c r="BF551" s="2">
        <v>2</v>
      </c>
      <c r="BG551" s="2">
        <v>1</v>
      </c>
      <c r="BH551" s="103">
        <v>3</v>
      </c>
      <c r="BI551" s="2">
        <v>114</v>
      </c>
    </row>
    <row r="552" spans="1:61" x14ac:dyDescent="0.35">
      <c r="A552" s="2">
        <v>546</v>
      </c>
      <c r="B552" s="2">
        <v>4</v>
      </c>
      <c r="C552" s="2" t="s">
        <v>28</v>
      </c>
      <c r="D552" s="2">
        <v>104</v>
      </c>
      <c r="E552" s="2" t="s">
        <v>330</v>
      </c>
      <c r="F552" s="2">
        <v>4</v>
      </c>
      <c r="G552" s="2">
        <v>1</v>
      </c>
      <c r="H552" s="2">
        <v>1</v>
      </c>
      <c r="I552" s="2">
        <v>211</v>
      </c>
      <c r="J552" s="2">
        <v>134.19999999999999</v>
      </c>
      <c r="K552" s="101">
        <v>0</v>
      </c>
      <c r="L552" s="2">
        <v>1</v>
      </c>
      <c r="M552" s="2">
        <v>0</v>
      </c>
      <c r="N552" s="2">
        <v>0</v>
      </c>
      <c r="O552" s="2">
        <v>1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1</v>
      </c>
      <c r="Z552" s="2">
        <v>0</v>
      </c>
      <c r="AA552" s="2">
        <v>0</v>
      </c>
      <c r="AB552" s="2">
        <v>0</v>
      </c>
      <c r="AC552" s="101">
        <v>0</v>
      </c>
      <c r="AD552" s="2">
        <v>1</v>
      </c>
      <c r="AE552" s="2">
        <v>2</v>
      </c>
      <c r="AF552" s="2">
        <v>1</v>
      </c>
      <c r="AG552" s="2">
        <v>2</v>
      </c>
      <c r="AH552" s="2">
        <v>1</v>
      </c>
      <c r="AI552" s="2">
        <v>0</v>
      </c>
      <c r="AJ552" s="2">
        <v>0</v>
      </c>
      <c r="AK552" s="2">
        <v>1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1</v>
      </c>
      <c r="BA552" s="2">
        <v>0</v>
      </c>
      <c r="BB552" s="2">
        <v>0</v>
      </c>
      <c r="BC552" s="101">
        <v>0</v>
      </c>
      <c r="BD552" s="2">
        <v>1</v>
      </c>
      <c r="BE552" s="2">
        <v>3</v>
      </c>
      <c r="BF552" s="2">
        <v>2</v>
      </c>
      <c r="BG552" s="2">
        <v>1</v>
      </c>
      <c r="BH552" s="103">
        <v>3</v>
      </c>
      <c r="BI552" s="2">
        <v>118</v>
      </c>
    </row>
    <row r="553" spans="1:61" x14ac:dyDescent="0.35">
      <c r="A553" s="2">
        <v>547</v>
      </c>
      <c r="B553" s="2">
        <v>4</v>
      </c>
      <c r="C553" s="2" t="s">
        <v>28</v>
      </c>
      <c r="D553" s="2">
        <v>104</v>
      </c>
      <c r="E553" s="2" t="s">
        <v>336</v>
      </c>
      <c r="F553" s="2">
        <v>3</v>
      </c>
      <c r="G553" s="2">
        <v>1</v>
      </c>
      <c r="H553" s="2">
        <v>1</v>
      </c>
      <c r="I553" s="2">
        <v>189</v>
      </c>
      <c r="J553" s="2">
        <v>62.5</v>
      </c>
      <c r="K553" s="101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101">
        <v>0</v>
      </c>
      <c r="AD553" s="2">
        <v>0</v>
      </c>
      <c r="AE553" s="2">
        <v>2</v>
      </c>
      <c r="AF553" s="2">
        <v>1</v>
      </c>
      <c r="AG553" s="2">
        <v>2</v>
      </c>
      <c r="AH553" s="2">
        <v>1</v>
      </c>
      <c r="AI553" s="2">
        <v>0</v>
      </c>
      <c r="AJ553" s="2">
        <v>0</v>
      </c>
      <c r="AK553" s="2">
        <v>1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1</v>
      </c>
      <c r="BA553" s="2">
        <v>0</v>
      </c>
      <c r="BB553" s="2">
        <v>0</v>
      </c>
      <c r="BC553" s="101">
        <v>0</v>
      </c>
      <c r="BD553" s="2">
        <v>1</v>
      </c>
      <c r="BE553" s="2">
        <v>3</v>
      </c>
      <c r="BF553" s="2">
        <v>1</v>
      </c>
      <c r="BG553" s="2">
        <v>1</v>
      </c>
      <c r="BH553" s="103">
        <v>3</v>
      </c>
      <c r="BI553" s="2">
        <v>116</v>
      </c>
    </row>
    <row r="554" spans="1:61" x14ac:dyDescent="0.35">
      <c r="A554" s="2">
        <v>548</v>
      </c>
      <c r="B554" s="2">
        <v>4</v>
      </c>
      <c r="C554" s="2" t="s">
        <v>28</v>
      </c>
      <c r="D554" s="2">
        <v>104</v>
      </c>
      <c r="E554" s="2" t="s">
        <v>330</v>
      </c>
      <c r="F554" s="2">
        <v>3</v>
      </c>
      <c r="G554" s="2">
        <v>1</v>
      </c>
      <c r="H554" s="2">
        <v>1</v>
      </c>
      <c r="I554" s="2">
        <v>189</v>
      </c>
      <c r="J554" s="2">
        <v>72.099999999999994</v>
      </c>
      <c r="K554" s="101">
        <v>0</v>
      </c>
      <c r="L554" s="2">
        <v>1</v>
      </c>
      <c r="M554" s="2">
        <v>0</v>
      </c>
      <c r="N554" s="2">
        <v>0</v>
      </c>
      <c r="O554" s="2">
        <v>1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1</v>
      </c>
      <c r="Z554" s="2">
        <v>0</v>
      </c>
      <c r="AA554" s="2">
        <v>0</v>
      </c>
      <c r="AB554" s="2">
        <v>0</v>
      </c>
      <c r="AC554" s="101">
        <v>0</v>
      </c>
      <c r="AD554" s="2">
        <v>1</v>
      </c>
      <c r="AE554" s="2">
        <v>2</v>
      </c>
      <c r="AF554" s="2">
        <v>2</v>
      </c>
      <c r="AG554" s="2">
        <v>2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101">
        <v>0</v>
      </c>
      <c r="BD554" s="2">
        <v>0</v>
      </c>
      <c r="BE554" s="2">
        <v>1</v>
      </c>
      <c r="BF554" s="2">
        <v>3</v>
      </c>
      <c r="BG554" s="2">
        <v>1</v>
      </c>
      <c r="BH554" s="103">
        <v>3</v>
      </c>
      <c r="BI554" s="2">
        <v>120</v>
      </c>
    </row>
    <row r="555" spans="1:61" x14ac:dyDescent="0.35">
      <c r="A555" s="2">
        <v>549</v>
      </c>
      <c r="B555" s="2">
        <v>4</v>
      </c>
      <c r="C555" s="2" t="s">
        <v>28</v>
      </c>
      <c r="D555" s="2">
        <v>104</v>
      </c>
      <c r="E555" s="2" t="s">
        <v>326</v>
      </c>
      <c r="F555" s="2">
        <v>2</v>
      </c>
      <c r="G555" s="2">
        <v>1</v>
      </c>
      <c r="H555" s="2">
        <v>1</v>
      </c>
      <c r="I555" s="2">
        <v>189</v>
      </c>
      <c r="J555" s="2">
        <v>72.099999999999994</v>
      </c>
      <c r="K555" s="101">
        <v>0</v>
      </c>
      <c r="L555" s="2">
        <v>1</v>
      </c>
      <c r="M555" s="2">
        <v>0</v>
      </c>
      <c r="N555" s="2">
        <v>0</v>
      </c>
      <c r="O555" s="2">
        <v>0</v>
      </c>
      <c r="P555" s="2">
        <v>1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1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101">
        <v>0</v>
      </c>
      <c r="AD555" s="2">
        <v>1</v>
      </c>
      <c r="AE555" s="2">
        <v>6</v>
      </c>
      <c r="AF555" s="2">
        <v>1</v>
      </c>
      <c r="AG555" s="2">
        <v>2</v>
      </c>
      <c r="AH555" s="2">
        <v>1</v>
      </c>
      <c r="AI555" s="2">
        <v>0</v>
      </c>
      <c r="AJ555" s="2">
        <v>0</v>
      </c>
      <c r="AK555" s="2">
        <v>1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1</v>
      </c>
      <c r="BB555" s="2">
        <v>0</v>
      </c>
      <c r="BC555" s="101">
        <v>0</v>
      </c>
      <c r="BD555" s="2">
        <v>1</v>
      </c>
      <c r="BE555" s="2">
        <v>5</v>
      </c>
      <c r="BF555" s="2">
        <v>1</v>
      </c>
      <c r="BG555" s="2">
        <v>1</v>
      </c>
      <c r="BH555" s="103">
        <v>3</v>
      </c>
      <c r="BI555" s="2">
        <v>94</v>
      </c>
    </row>
    <row r="556" spans="1:61" x14ac:dyDescent="0.35">
      <c r="A556" s="2">
        <v>550</v>
      </c>
      <c r="B556" s="2">
        <v>4</v>
      </c>
      <c r="C556" s="2" t="s">
        <v>28</v>
      </c>
      <c r="D556" s="2">
        <v>104</v>
      </c>
      <c r="E556" s="2" t="s">
        <v>330</v>
      </c>
      <c r="F556" s="2">
        <v>3</v>
      </c>
      <c r="G556" s="2">
        <v>1</v>
      </c>
      <c r="H556" s="2">
        <v>1</v>
      </c>
      <c r="I556" s="2">
        <v>189</v>
      </c>
      <c r="J556" s="2">
        <v>72.099999999999994</v>
      </c>
      <c r="K556" s="101">
        <v>0</v>
      </c>
      <c r="L556" s="2">
        <v>1</v>
      </c>
      <c r="M556" s="2">
        <v>0</v>
      </c>
      <c r="N556" s="2">
        <v>0</v>
      </c>
      <c r="O556" s="2">
        <v>1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1</v>
      </c>
      <c r="Z556" s="2">
        <v>0</v>
      </c>
      <c r="AA556" s="2">
        <v>0</v>
      </c>
      <c r="AB556" s="2">
        <v>0</v>
      </c>
      <c r="AC556" s="101">
        <v>0</v>
      </c>
      <c r="AD556" s="2">
        <v>1</v>
      </c>
      <c r="AE556" s="2">
        <v>3</v>
      </c>
      <c r="AF556" s="2">
        <v>0</v>
      </c>
      <c r="AG556" s="2">
        <v>2</v>
      </c>
      <c r="AH556" s="2">
        <v>1</v>
      </c>
      <c r="AI556" s="2">
        <v>0</v>
      </c>
      <c r="AJ556" s="2">
        <v>0</v>
      </c>
      <c r="AK556" s="2">
        <v>1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1</v>
      </c>
      <c r="BB556" s="2">
        <v>0</v>
      </c>
      <c r="BC556" s="101">
        <v>0</v>
      </c>
      <c r="BD556" s="2">
        <v>1</v>
      </c>
      <c r="BE556" s="2">
        <v>3</v>
      </c>
      <c r="BF556" s="2">
        <v>2</v>
      </c>
      <c r="BG556" s="2">
        <v>1</v>
      </c>
      <c r="BH556" s="103">
        <v>3</v>
      </c>
      <c r="BI556" s="2">
        <v>116</v>
      </c>
    </row>
    <row r="557" spans="1:61" x14ac:dyDescent="0.35">
      <c r="A557" s="2">
        <v>551</v>
      </c>
      <c r="B557" s="2">
        <v>4</v>
      </c>
      <c r="C557" s="2" t="s">
        <v>28</v>
      </c>
      <c r="D557" s="2">
        <v>104</v>
      </c>
      <c r="E557" s="2" t="s">
        <v>330</v>
      </c>
      <c r="F557" s="2">
        <v>3</v>
      </c>
      <c r="G557" s="2">
        <v>1</v>
      </c>
      <c r="H557" s="2">
        <v>1</v>
      </c>
      <c r="I557" s="2">
        <v>189</v>
      </c>
      <c r="J557" s="2">
        <v>72.099999999999994</v>
      </c>
      <c r="K557" s="101">
        <v>0</v>
      </c>
      <c r="L557" s="2">
        <v>1</v>
      </c>
      <c r="M557" s="2">
        <v>0</v>
      </c>
      <c r="N557" s="2">
        <v>0</v>
      </c>
      <c r="O557" s="2">
        <v>0</v>
      </c>
      <c r="P557" s="2">
        <v>1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1</v>
      </c>
      <c r="Z557" s="2">
        <v>0</v>
      </c>
      <c r="AA557" s="2">
        <v>0</v>
      </c>
      <c r="AB557" s="2">
        <v>0</v>
      </c>
      <c r="AC557" s="101">
        <v>0</v>
      </c>
      <c r="AD557" s="2">
        <v>1</v>
      </c>
      <c r="AE557" s="2">
        <v>4</v>
      </c>
      <c r="AF557" s="2">
        <v>0</v>
      </c>
      <c r="AG557" s="2">
        <v>2</v>
      </c>
      <c r="AH557" s="2">
        <v>1</v>
      </c>
      <c r="AI557" s="2">
        <v>0</v>
      </c>
      <c r="AJ557" s="2">
        <v>0</v>
      </c>
      <c r="AK557" s="2">
        <v>1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1</v>
      </c>
      <c r="BB557" s="2">
        <v>0</v>
      </c>
      <c r="BC557" s="101">
        <v>0</v>
      </c>
      <c r="BD557" s="2">
        <v>1</v>
      </c>
      <c r="BE557" s="2">
        <v>4</v>
      </c>
      <c r="BF557" s="2">
        <v>1</v>
      </c>
      <c r="BG557" s="2">
        <v>1</v>
      </c>
      <c r="BH557" s="103">
        <v>3</v>
      </c>
      <c r="BI557" s="2">
        <v>114</v>
      </c>
    </row>
    <row r="558" spans="1:61" x14ac:dyDescent="0.35">
      <c r="A558" s="2">
        <v>552</v>
      </c>
      <c r="B558" s="2">
        <v>4</v>
      </c>
      <c r="C558" s="2" t="s">
        <v>28</v>
      </c>
      <c r="D558" s="2">
        <v>104</v>
      </c>
      <c r="E558" s="2" t="s">
        <v>330</v>
      </c>
      <c r="F558" s="2">
        <v>3</v>
      </c>
      <c r="G558" s="2">
        <v>1</v>
      </c>
      <c r="H558" s="2">
        <v>1</v>
      </c>
      <c r="I558" s="2">
        <v>189</v>
      </c>
      <c r="J558" s="2">
        <v>72.099999999999994</v>
      </c>
      <c r="K558" s="101">
        <v>0</v>
      </c>
      <c r="L558" s="2">
        <v>1</v>
      </c>
      <c r="M558" s="2">
        <v>0</v>
      </c>
      <c r="N558" s="2">
        <v>0</v>
      </c>
      <c r="O558" s="2">
        <v>1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1</v>
      </c>
      <c r="Z558" s="2">
        <v>0</v>
      </c>
      <c r="AA558" s="2">
        <v>0</v>
      </c>
      <c r="AB558" s="2">
        <v>0</v>
      </c>
      <c r="AC558" s="101">
        <v>0</v>
      </c>
      <c r="AD558" s="2">
        <v>1</v>
      </c>
      <c r="AE558" s="2">
        <v>3</v>
      </c>
      <c r="AF558" s="2">
        <v>1</v>
      </c>
      <c r="AG558" s="2">
        <v>2</v>
      </c>
      <c r="AH558" s="2">
        <v>1</v>
      </c>
      <c r="AI558" s="2">
        <v>0</v>
      </c>
      <c r="AJ558" s="2">
        <v>0</v>
      </c>
      <c r="AK558" s="2">
        <v>1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1</v>
      </c>
      <c r="BB558" s="2">
        <v>0</v>
      </c>
      <c r="BC558" s="101">
        <v>0</v>
      </c>
      <c r="BD558" s="2">
        <v>1</v>
      </c>
      <c r="BE558" s="2">
        <v>3</v>
      </c>
      <c r="BF558" s="2">
        <v>1</v>
      </c>
      <c r="BG558" s="2">
        <v>1</v>
      </c>
      <c r="BH558" s="103">
        <v>3</v>
      </c>
      <c r="BI558" s="2">
        <v>112</v>
      </c>
    </row>
    <row r="559" spans="1:61" x14ac:dyDescent="0.35">
      <c r="A559" s="2">
        <v>553</v>
      </c>
      <c r="B559" s="2">
        <v>4</v>
      </c>
      <c r="C559" s="2" t="s">
        <v>28</v>
      </c>
      <c r="D559" s="2">
        <v>104</v>
      </c>
      <c r="E559" s="2" t="s">
        <v>330</v>
      </c>
      <c r="F559" s="2">
        <v>3</v>
      </c>
      <c r="G559" s="2">
        <v>1</v>
      </c>
      <c r="H559" s="2">
        <v>1</v>
      </c>
      <c r="I559" s="2">
        <v>203</v>
      </c>
      <c r="J559" s="2">
        <v>120</v>
      </c>
      <c r="K559" s="101">
        <v>0</v>
      </c>
      <c r="L559" s="2">
        <v>1</v>
      </c>
      <c r="M559" s="2">
        <v>0</v>
      </c>
      <c r="N559" s="2">
        <v>0</v>
      </c>
      <c r="O559" s="2">
        <v>0</v>
      </c>
      <c r="P559" s="2">
        <v>1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1</v>
      </c>
      <c r="Z559" s="2">
        <v>0</v>
      </c>
      <c r="AA559" s="2">
        <v>0</v>
      </c>
      <c r="AB559" s="2">
        <v>0</v>
      </c>
      <c r="AC559" s="101">
        <v>0</v>
      </c>
      <c r="AD559" s="2">
        <v>1</v>
      </c>
      <c r="AE559" s="2">
        <v>5</v>
      </c>
      <c r="AF559" s="2">
        <v>1</v>
      </c>
      <c r="AG559" s="2">
        <v>2</v>
      </c>
      <c r="AH559" s="2">
        <v>1</v>
      </c>
      <c r="AI559" s="2">
        <v>0</v>
      </c>
      <c r="AJ559" s="2">
        <v>0</v>
      </c>
      <c r="AK559" s="2">
        <v>1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1</v>
      </c>
      <c r="BB559" s="2">
        <v>0</v>
      </c>
      <c r="BC559" s="101">
        <v>0</v>
      </c>
      <c r="BD559" s="2">
        <v>1</v>
      </c>
      <c r="BE559" s="2">
        <v>6</v>
      </c>
      <c r="BF559" s="2">
        <v>2</v>
      </c>
      <c r="BG559" s="2">
        <v>1</v>
      </c>
      <c r="BH559" s="103">
        <v>3</v>
      </c>
      <c r="BI559" s="2">
        <v>110</v>
      </c>
    </row>
    <row r="560" spans="1:61" x14ac:dyDescent="0.35">
      <c r="A560" s="2">
        <v>554</v>
      </c>
      <c r="B560" s="2">
        <v>4</v>
      </c>
      <c r="C560" s="2" t="s">
        <v>28</v>
      </c>
      <c r="D560" s="2">
        <v>104</v>
      </c>
      <c r="E560" s="2" t="s">
        <v>330</v>
      </c>
      <c r="F560" s="2">
        <v>3</v>
      </c>
      <c r="G560" s="2">
        <v>1</v>
      </c>
      <c r="H560" s="2">
        <v>1</v>
      </c>
      <c r="I560" s="2">
        <v>203</v>
      </c>
      <c r="J560" s="2">
        <v>120</v>
      </c>
      <c r="K560" s="101">
        <v>0</v>
      </c>
      <c r="L560" s="2">
        <v>1</v>
      </c>
      <c r="M560" s="2">
        <v>0</v>
      </c>
      <c r="N560" s="2">
        <v>0</v>
      </c>
      <c r="O560" s="2">
        <v>0</v>
      </c>
      <c r="P560" s="2">
        <v>1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1</v>
      </c>
      <c r="Z560" s="2">
        <v>0</v>
      </c>
      <c r="AA560" s="2">
        <v>0</v>
      </c>
      <c r="AB560" s="2">
        <v>0</v>
      </c>
      <c r="AC560" s="101">
        <v>0</v>
      </c>
      <c r="AD560" s="2">
        <v>1</v>
      </c>
      <c r="AE560" s="2">
        <v>4</v>
      </c>
      <c r="AF560" s="2">
        <v>1</v>
      </c>
      <c r="AG560" s="2">
        <v>2</v>
      </c>
      <c r="AH560" s="2">
        <v>1</v>
      </c>
      <c r="AI560" s="2">
        <v>0</v>
      </c>
      <c r="AJ560" s="2">
        <v>0</v>
      </c>
      <c r="AK560" s="2">
        <v>1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1</v>
      </c>
      <c r="BB560" s="2">
        <v>0</v>
      </c>
      <c r="BC560" s="101">
        <v>0</v>
      </c>
      <c r="BD560" s="2">
        <v>1</v>
      </c>
      <c r="BE560" s="2">
        <v>4</v>
      </c>
      <c r="BF560" s="2">
        <v>1</v>
      </c>
      <c r="BG560" s="2">
        <v>1</v>
      </c>
      <c r="BH560" s="103">
        <v>3</v>
      </c>
      <c r="BI560" s="2">
        <v>109</v>
      </c>
    </row>
    <row r="561" spans="1:61" x14ac:dyDescent="0.35">
      <c r="A561" s="2">
        <v>555</v>
      </c>
      <c r="B561" s="2">
        <v>4</v>
      </c>
      <c r="C561" s="2" t="s">
        <v>28</v>
      </c>
      <c r="D561" s="2">
        <v>104</v>
      </c>
      <c r="E561" s="2" t="s">
        <v>330</v>
      </c>
      <c r="F561" s="2">
        <v>3</v>
      </c>
      <c r="G561" s="2">
        <v>1</v>
      </c>
      <c r="H561" s="2">
        <v>1</v>
      </c>
      <c r="I561" s="2">
        <v>203</v>
      </c>
      <c r="J561" s="2">
        <v>120</v>
      </c>
      <c r="K561" s="101">
        <v>0</v>
      </c>
      <c r="L561" s="2">
        <v>1</v>
      </c>
      <c r="M561" s="2">
        <v>0</v>
      </c>
      <c r="N561" s="2">
        <v>0</v>
      </c>
      <c r="O561" s="2">
        <v>0</v>
      </c>
      <c r="P561" s="2">
        <v>1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1</v>
      </c>
      <c r="Z561" s="2">
        <v>0</v>
      </c>
      <c r="AA561" s="2">
        <v>0</v>
      </c>
      <c r="AB561" s="2">
        <v>0</v>
      </c>
      <c r="AC561" s="101">
        <v>0</v>
      </c>
      <c r="AD561" s="2">
        <v>1</v>
      </c>
      <c r="AE561" s="2">
        <v>5</v>
      </c>
      <c r="AF561" s="2">
        <v>0</v>
      </c>
      <c r="AG561" s="2">
        <v>2</v>
      </c>
      <c r="AH561" s="2">
        <v>1</v>
      </c>
      <c r="AI561" s="2">
        <v>0</v>
      </c>
      <c r="AJ561" s="2">
        <v>0</v>
      </c>
      <c r="AK561" s="2">
        <v>1</v>
      </c>
      <c r="AL561" s="2">
        <v>0</v>
      </c>
      <c r="AM561" s="2">
        <v>0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1</v>
      </c>
      <c r="BB561" s="2">
        <v>0</v>
      </c>
      <c r="BC561" s="101">
        <v>0</v>
      </c>
      <c r="BD561" s="2">
        <v>1</v>
      </c>
      <c r="BE561" s="2">
        <v>5</v>
      </c>
      <c r="BF561" s="2">
        <v>2</v>
      </c>
      <c r="BG561" s="2">
        <v>1</v>
      </c>
      <c r="BH561" s="103">
        <v>3</v>
      </c>
      <c r="BI561" s="2">
        <v>105</v>
      </c>
    </row>
    <row r="562" spans="1:61" x14ac:dyDescent="0.35">
      <c r="A562" s="2">
        <v>556</v>
      </c>
      <c r="B562" s="2">
        <v>4</v>
      </c>
      <c r="C562" s="2" t="s">
        <v>28</v>
      </c>
      <c r="D562" s="2">
        <v>104</v>
      </c>
      <c r="E562" s="2" t="s">
        <v>330</v>
      </c>
      <c r="F562" s="2">
        <v>3</v>
      </c>
      <c r="G562" s="2">
        <v>1</v>
      </c>
      <c r="H562" s="2">
        <v>1</v>
      </c>
      <c r="I562" s="2">
        <v>203</v>
      </c>
      <c r="J562" s="2">
        <v>120</v>
      </c>
      <c r="K562" s="101">
        <v>0</v>
      </c>
      <c r="L562" s="2">
        <v>1</v>
      </c>
      <c r="M562" s="2">
        <v>0</v>
      </c>
      <c r="N562" s="2">
        <v>0</v>
      </c>
      <c r="O562" s="2">
        <v>0</v>
      </c>
      <c r="P562" s="2">
        <v>1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1</v>
      </c>
      <c r="Z562" s="2">
        <v>0</v>
      </c>
      <c r="AA562" s="2">
        <v>0</v>
      </c>
      <c r="AB562" s="2">
        <v>0</v>
      </c>
      <c r="AC562" s="101">
        <v>0</v>
      </c>
      <c r="AD562" s="2">
        <v>1</v>
      </c>
      <c r="AE562" s="2">
        <v>4</v>
      </c>
      <c r="AF562" s="2">
        <v>1</v>
      </c>
      <c r="AG562" s="2">
        <v>2</v>
      </c>
      <c r="AH562" s="2">
        <v>1</v>
      </c>
      <c r="AI562" s="2">
        <v>0</v>
      </c>
      <c r="AJ562" s="2">
        <v>0</v>
      </c>
      <c r="AK562" s="2">
        <v>1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1</v>
      </c>
      <c r="BB562" s="2">
        <v>0</v>
      </c>
      <c r="BC562" s="101">
        <v>0</v>
      </c>
      <c r="BD562" s="2">
        <v>1</v>
      </c>
      <c r="BE562" s="2">
        <v>4</v>
      </c>
      <c r="BF562" s="2">
        <v>2</v>
      </c>
      <c r="BG562" s="2">
        <v>1</v>
      </c>
      <c r="BH562" s="103">
        <v>3</v>
      </c>
      <c r="BI562" s="2">
        <v>112</v>
      </c>
    </row>
    <row r="563" spans="1:61" x14ac:dyDescent="0.35">
      <c r="A563" s="2">
        <v>557</v>
      </c>
      <c r="B563" s="2">
        <v>4</v>
      </c>
      <c r="C563" s="2" t="s">
        <v>28</v>
      </c>
      <c r="D563" s="2">
        <v>104</v>
      </c>
      <c r="E563" s="2" t="s">
        <v>330</v>
      </c>
      <c r="F563" s="2">
        <v>3</v>
      </c>
      <c r="G563" s="2">
        <v>1</v>
      </c>
      <c r="H563" s="2">
        <v>1</v>
      </c>
      <c r="I563" s="2">
        <v>203</v>
      </c>
      <c r="J563" s="2">
        <v>120</v>
      </c>
      <c r="K563" s="101">
        <v>0</v>
      </c>
      <c r="L563" s="2">
        <v>1</v>
      </c>
      <c r="M563" s="2">
        <v>0</v>
      </c>
      <c r="N563" s="2">
        <v>0</v>
      </c>
      <c r="O563" s="2">
        <v>0</v>
      </c>
      <c r="P563" s="2">
        <v>1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1</v>
      </c>
      <c r="Z563" s="2">
        <v>0</v>
      </c>
      <c r="AA563" s="2">
        <v>0</v>
      </c>
      <c r="AB563" s="2">
        <v>0</v>
      </c>
      <c r="AC563" s="101">
        <v>0</v>
      </c>
      <c r="AD563" s="2">
        <v>1</v>
      </c>
      <c r="AE563" s="2">
        <v>3</v>
      </c>
      <c r="AF563" s="2">
        <v>2</v>
      </c>
      <c r="AG563" s="2">
        <v>2</v>
      </c>
      <c r="AH563" s="2">
        <v>1</v>
      </c>
      <c r="AI563" s="2">
        <v>0</v>
      </c>
      <c r="AJ563" s="2">
        <v>0</v>
      </c>
      <c r="AK563" s="2">
        <v>1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1</v>
      </c>
      <c r="BB563" s="2">
        <v>0</v>
      </c>
      <c r="BC563" s="101">
        <v>0</v>
      </c>
      <c r="BD563" s="2">
        <v>1</v>
      </c>
      <c r="BE563" s="2">
        <v>4</v>
      </c>
      <c r="BF563" s="2">
        <v>2</v>
      </c>
      <c r="BG563" s="2">
        <v>1</v>
      </c>
      <c r="BH563" s="103">
        <v>3</v>
      </c>
      <c r="BI563" s="2">
        <v>114</v>
      </c>
    </row>
    <row r="564" spans="1:61" x14ac:dyDescent="0.35">
      <c r="A564" s="2">
        <v>558</v>
      </c>
      <c r="B564" s="2">
        <v>5</v>
      </c>
      <c r="C564" s="2" t="s">
        <v>29</v>
      </c>
      <c r="D564" s="2">
        <v>28</v>
      </c>
      <c r="E564" s="2" t="s">
        <v>344</v>
      </c>
      <c r="F564" s="2">
        <v>3</v>
      </c>
      <c r="G564" s="2">
        <v>0</v>
      </c>
      <c r="H564" s="2">
        <v>1</v>
      </c>
      <c r="I564" s="2">
        <v>198</v>
      </c>
      <c r="J564" s="2">
        <v>110</v>
      </c>
      <c r="K564" s="101">
        <v>0</v>
      </c>
      <c r="L564" s="2">
        <v>0</v>
      </c>
      <c r="M564" s="2">
        <v>0</v>
      </c>
      <c r="N564" s="2">
        <v>1</v>
      </c>
      <c r="O564" s="2">
        <v>0</v>
      </c>
      <c r="P564" s="2">
        <v>0</v>
      </c>
      <c r="Q564" s="2">
        <v>0</v>
      </c>
      <c r="R564" s="2">
        <v>1</v>
      </c>
      <c r="S564" s="2">
        <v>0</v>
      </c>
      <c r="T564" s="2">
        <v>0</v>
      </c>
      <c r="U564" s="2">
        <v>0</v>
      </c>
      <c r="V564" s="2">
        <v>1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101">
        <v>0</v>
      </c>
      <c r="AD564" s="2">
        <v>1</v>
      </c>
      <c r="AE564" s="2">
        <v>2</v>
      </c>
      <c r="AF564" s="2">
        <v>1</v>
      </c>
      <c r="AG564" s="2">
        <v>2</v>
      </c>
      <c r="AH564" s="2">
        <v>0</v>
      </c>
      <c r="AI564" s="2">
        <v>1</v>
      </c>
      <c r="AJ564" s="2">
        <v>0</v>
      </c>
      <c r="AK564" s="2">
        <v>1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1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101">
        <v>0</v>
      </c>
      <c r="BD564" s="2">
        <v>1</v>
      </c>
      <c r="BE564" s="2">
        <v>2</v>
      </c>
      <c r="BF564" s="2">
        <v>1</v>
      </c>
      <c r="BG564" s="2">
        <v>1</v>
      </c>
      <c r="BH564" s="103">
        <v>2</v>
      </c>
      <c r="BI564" s="2">
        <v>101</v>
      </c>
    </row>
    <row r="565" spans="1:61" x14ac:dyDescent="0.35">
      <c r="A565" s="2">
        <v>559</v>
      </c>
      <c r="B565" s="2">
        <v>5</v>
      </c>
      <c r="C565" s="2" t="s">
        <v>29</v>
      </c>
      <c r="D565" s="2">
        <v>28</v>
      </c>
      <c r="E565" s="2" t="s">
        <v>336</v>
      </c>
      <c r="F565" s="2">
        <v>2</v>
      </c>
      <c r="G565" s="2">
        <v>0</v>
      </c>
      <c r="H565" s="2">
        <v>1</v>
      </c>
      <c r="I565" s="2">
        <v>198</v>
      </c>
      <c r="J565" s="2">
        <v>40.799999999999997</v>
      </c>
      <c r="K565" s="101">
        <v>0</v>
      </c>
      <c r="L565" s="2">
        <v>1</v>
      </c>
      <c r="M565" s="2">
        <v>0</v>
      </c>
      <c r="N565" s="2">
        <v>0</v>
      </c>
      <c r="O565" s="2">
        <v>0</v>
      </c>
      <c r="P565" s="2">
        <v>1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1</v>
      </c>
      <c r="Z565" s="2">
        <v>0</v>
      </c>
      <c r="AA565" s="2">
        <v>0</v>
      </c>
      <c r="AB565" s="2">
        <v>0</v>
      </c>
      <c r="AC565" s="101">
        <v>0</v>
      </c>
      <c r="AD565" s="2">
        <v>1</v>
      </c>
      <c r="AE565" s="2">
        <v>4</v>
      </c>
      <c r="AF565" s="2">
        <v>2</v>
      </c>
      <c r="AG565" s="2">
        <v>2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101">
        <v>0</v>
      </c>
      <c r="BD565" s="2">
        <v>0</v>
      </c>
      <c r="BE565" s="2">
        <v>5</v>
      </c>
      <c r="BF565" s="2">
        <v>1</v>
      </c>
      <c r="BG565" s="2">
        <v>1</v>
      </c>
      <c r="BH565" s="103">
        <v>2</v>
      </c>
      <c r="BI565" s="2">
        <v>99</v>
      </c>
    </row>
    <row r="566" spans="1:61" x14ac:dyDescent="0.35">
      <c r="A566" s="2">
        <v>560</v>
      </c>
      <c r="B566" s="2">
        <v>5</v>
      </c>
      <c r="C566" s="2" t="s">
        <v>29</v>
      </c>
      <c r="D566" s="2">
        <v>28</v>
      </c>
      <c r="E566" s="2" t="s">
        <v>342</v>
      </c>
      <c r="F566" s="2">
        <v>2</v>
      </c>
      <c r="G566" s="2">
        <v>0</v>
      </c>
      <c r="H566" s="2">
        <v>0</v>
      </c>
      <c r="I566" s="2">
        <v>198</v>
      </c>
      <c r="J566" s="2">
        <v>34.6</v>
      </c>
      <c r="K566" s="101">
        <v>0</v>
      </c>
      <c r="L566" s="2">
        <v>1</v>
      </c>
      <c r="M566" s="2">
        <v>0</v>
      </c>
      <c r="N566" s="2">
        <v>0</v>
      </c>
      <c r="O566" s="2">
        <v>0</v>
      </c>
      <c r="P566" s="2">
        <v>1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1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101">
        <v>0</v>
      </c>
      <c r="AD566" s="2">
        <v>1</v>
      </c>
      <c r="AE566" s="2">
        <v>2</v>
      </c>
      <c r="AF566" s="2">
        <v>0</v>
      </c>
      <c r="AG566" s="2">
        <v>2</v>
      </c>
      <c r="AH566" s="2">
        <v>1</v>
      </c>
      <c r="AI566" s="2">
        <v>0</v>
      </c>
      <c r="AJ566" s="2">
        <v>0</v>
      </c>
      <c r="AK566" s="2">
        <v>1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1</v>
      </c>
      <c r="BA566" s="2">
        <v>0</v>
      </c>
      <c r="BB566" s="2">
        <v>0</v>
      </c>
      <c r="BC566" s="101">
        <v>0</v>
      </c>
      <c r="BD566" s="2">
        <v>1</v>
      </c>
      <c r="BE566" s="2">
        <v>3</v>
      </c>
      <c r="BF566" s="2">
        <v>1</v>
      </c>
      <c r="BG566" s="2">
        <v>0</v>
      </c>
      <c r="BH566" s="103">
        <v>3</v>
      </c>
      <c r="BI566" s="2">
        <v>109</v>
      </c>
    </row>
    <row r="567" spans="1:61" x14ac:dyDescent="0.35">
      <c r="A567" s="2">
        <v>561</v>
      </c>
      <c r="B567" s="2">
        <v>5</v>
      </c>
      <c r="C567" s="2" t="s">
        <v>29</v>
      </c>
      <c r="D567" s="2">
        <v>28</v>
      </c>
      <c r="E567" s="2" t="s">
        <v>330</v>
      </c>
      <c r="F567" s="2">
        <v>3</v>
      </c>
      <c r="G567" s="2">
        <v>1</v>
      </c>
      <c r="H567" s="2">
        <v>1</v>
      </c>
      <c r="I567" s="2">
        <v>198</v>
      </c>
      <c r="J567" s="2">
        <v>29.6</v>
      </c>
      <c r="K567" s="101">
        <v>0</v>
      </c>
      <c r="L567" s="2">
        <v>1</v>
      </c>
      <c r="M567" s="2">
        <v>0</v>
      </c>
      <c r="N567" s="2">
        <v>0</v>
      </c>
      <c r="O567" s="2">
        <v>0</v>
      </c>
      <c r="P567" s="2">
        <v>1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1</v>
      </c>
      <c r="Z567" s="2">
        <v>0</v>
      </c>
      <c r="AA567" s="2">
        <v>0</v>
      </c>
      <c r="AB567" s="2">
        <v>0</v>
      </c>
      <c r="AC567" s="101">
        <v>0</v>
      </c>
      <c r="AD567" s="2">
        <v>1</v>
      </c>
      <c r="AE567" s="2">
        <v>3</v>
      </c>
      <c r="AF567" s="2">
        <v>0</v>
      </c>
      <c r="AG567" s="2">
        <v>2</v>
      </c>
      <c r="AH567" s="2">
        <v>1</v>
      </c>
      <c r="AI567" s="2">
        <v>0</v>
      </c>
      <c r="AJ567" s="2">
        <v>0</v>
      </c>
      <c r="AK567" s="2">
        <v>1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1</v>
      </c>
      <c r="BB567" s="2">
        <v>0</v>
      </c>
      <c r="BC567" s="101">
        <v>0</v>
      </c>
      <c r="BD567" s="2">
        <v>1</v>
      </c>
      <c r="BE567" s="2">
        <v>5</v>
      </c>
      <c r="BF567" s="2">
        <v>2</v>
      </c>
      <c r="BG567" s="2">
        <v>1</v>
      </c>
      <c r="BH567" s="103">
        <v>3</v>
      </c>
      <c r="BI567" s="2">
        <v>108</v>
      </c>
    </row>
    <row r="568" spans="1:61" x14ac:dyDescent="0.35">
      <c r="A568" s="2">
        <v>562</v>
      </c>
      <c r="B568" s="2">
        <v>5</v>
      </c>
      <c r="C568" s="2" t="s">
        <v>29</v>
      </c>
      <c r="D568" s="2">
        <v>28</v>
      </c>
      <c r="E568" s="2" t="s">
        <v>332</v>
      </c>
      <c r="F568" s="2">
        <v>2</v>
      </c>
      <c r="G568" s="2">
        <v>0</v>
      </c>
      <c r="H568" s="2">
        <v>1</v>
      </c>
      <c r="I568" s="2">
        <v>198</v>
      </c>
      <c r="J568" s="2">
        <v>18.2</v>
      </c>
      <c r="K568" s="101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101">
        <v>0</v>
      </c>
      <c r="AD568" s="2">
        <v>0</v>
      </c>
      <c r="AE568" s="2">
        <v>2</v>
      </c>
      <c r="AF568" s="2">
        <v>2</v>
      </c>
      <c r="AG568" s="2">
        <v>2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101">
        <v>0</v>
      </c>
      <c r="BD568" s="2">
        <v>0</v>
      </c>
      <c r="BE568" s="2">
        <v>3</v>
      </c>
      <c r="BF568" s="2">
        <v>1</v>
      </c>
      <c r="BG568" s="2">
        <v>0</v>
      </c>
      <c r="BH568" s="103">
        <v>2</v>
      </c>
      <c r="BI568" s="2">
        <v>78</v>
      </c>
    </row>
    <row r="569" spans="1:61" x14ac:dyDescent="0.35">
      <c r="A569" s="2">
        <v>563</v>
      </c>
      <c r="B569" s="2">
        <v>5</v>
      </c>
      <c r="C569" s="2" t="s">
        <v>29</v>
      </c>
      <c r="D569" s="2">
        <v>28</v>
      </c>
      <c r="E569" s="2" t="s">
        <v>326</v>
      </c>
      <c r="F569" s="2">
        <v>3</v>
      </c>
      <c r="G569" s="2">
        <v>0</v>
      </c>
      <c r="H569" s="2">
        <v>1</v>
      </c>
      <c r="I569" s="2">
        <v>210</v>
      </c>
      <c r="J569" s="2">
        <v>28.1</v>
      </c>
      <c r="K569" s="101">
        <v>0</v>
      </c>
      <c r="L569" s="2">
        <v>1</v>
      </c>
      <c r="M569" s="2">
        <v>0</v>
      </c>
      <c r="N569" s="2">
        <v>0</v>
      </c>
      <c r="O569" s="2">
        <v>0</v>
      </c>
      <c r="P569" s="2">
        <v>1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1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101">
        <v>0</v>
      </c>
      <c r="AD569" s="2">
        <v>1</v>
      </c>
      <c r="AE569" s="2">
        <v>5</v>
      </c>
      <c r="AF569" s="2">
        <v>0</v>
      </c>
      <c r="AG569" s="2">
        <v>2</v>
      </c>
      <c r="AH569" s="2">
        <v>1</v>
      </c>
      <c r="AI569" s="2">
        <v>0</v>
      </c>
      <c r="AJ569" s="2">
        <v>1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1</v>
      </c>
      <c r="BB569" s="2">
        <v>0</v>
      </c>
      <c r="BC569" s="101">
        <v>0</v>
      </c>
      <c r="BD569" s="2">
        <v>1</v>
      </c>
      <c r="BE569" s="2">
        <v>5</v>
      </c>
      <c r="BF569" s="2">
        <v>3</v>
      </c>
      <c r="BG569" s="2">
        <v>1</v>
      </c>
      <c r="BH569" s="103">
        <v>3</v>
      </c>
      <c r="BI569" s="2">
        <v>99</v>
      </c>
    </row>
    <row r="570" spans="1:61" x14ac:dyDescent="0.35">
      <c r="A570" s="2">
        <v>564</v>
      </c>
      <c r="B570" s="2">
        <v>5</v>
      </c>
      <c r="C570" s="2" t="s">
        <v>29</v>
      </c>
      <c r="D570" s="2">
        <v>28</v>
      </c>
      <c r="E570" s="2" t="s">
        <v>336</v>
      </c>
      <c r="F570" s="2">
        <v>3</v>
      </c>
      <c r="G570" s="2">
        <v>0</v>
      </c>
      <c r="H570" s="2">
        <v>1</v>
      </c>
      <c r="I570" s="2">
        <v>210</v>
      </c>
      <c r="J570" s="2">
        <v>21.4</v>
      </c>
      <c r="K570" s="101">
        <v>0</v>
      </c>
      <c r="L570" s="2">
        <v>1</v>
      </c>
      <c r="M570" s="2">
        <v>0</v>
      </c>
      <c r="N570" s="2">
        <v>0</v>
      </c>
      <c r="O570" s="2">
        <v>0</v>
      </c>
      <c r="P570" s="2">
        <v>1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1</v>
      </c>
      <c r="Z570" s="2">
        <v>0</v>
      </c>
      <c r="AA570" s="2">
        <v>0</v>
      </c>
      <c r="AB570" s="2">
        <v>0</v>
      </c>
      <c r="AC570" s="101">
        <v>0</v>
      </c>
      <c r="AD570" s="2">
        <v>1</v>
      </c>
      <c r="AE570" s="2">
        <v>3</v>
      </c>
      <c r="AF570" s="2">
        <v>2</v>
      </c>
      <c r="AG570" s="2">
        <v>2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101">
        <v>0</v>
      </c>
      <c r="BD570" s="2">
        <v>0</v>
      </c>
      <c r="BE570" s="2">
        <v>3</v>
      </c>
      <c r="BF570" s="2">
        <v>1</v>
      </c>
      <c r="BG570" s="2">
        <v>1</v>
      </c>
      <c r="BH570" s="103">
        <v>2</v>
      </c>
      <c r="BI570" s="2">
        <v>101</v>
      </c>
    </row>
    <row r="571" spans="1:61" x14ac:dyDescent="0.35">
      <c r="A571" s="2">
        <v>565</v>
      </c>
      <c r="B571" s="2">
        <v>5</v>
      </c>
      <c r="C571" s="2" t="s">
        <v>29</v>
      </c>
      <c r="D571" s="2">
        <v>28</v>
      </c>
      <c r="E571" s="2" t="s">
        <v>336</v>
      </c>
      <c r="F571" s="2">
        <v>1</v>
      </c>
      <c r="G571" s="2">
        <v>0</v>
      </c>
      <c r="H571" s="2">
        <v>1</v>
      </c>
      <c r="I571" s="2">
        <v>198</v>
      </c>
      <c r="J571" s="2">
        <v>66.099999999999994</v>
      </c>
      <c r="K571" s="101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101">
        <v>0</v>
      </c>
      <c r="AD571" s="2">
        <v>0</v>
      </c>
      <c r="AE571" s="2">
        <v>6</v>
      </c>
      <c r="AF571" s="2">
        <v>0</v>
      </c>
      <c r="AG571" s="2">
        <v>2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101">
        <v>0</v>
      </c>
      <c r="BD571" s="2">
        <v>0</v>
      </c>
      <c r="BE571" s="2">
        <v>6</v>
      </c>
      <c r="BF571" s="2">
        <v>1</v>
      </c>
      <c r="BG571" s="2">
        <v>1</v>
      </c>
      <c r="BH571" s="103">
        <v>2</v>
      </c>
      <c r="BI571" s="2">
        <v>92</v>
      </c>
    </row>
    <row r="572" spans="1:61" x14ac:dyDescent="0.35">
      <c r="A572" s="2">
        <v>566</v>
      </c>
      <c r="B572" s="2">
        <v>5</v>
      </c>
      <c r="C572" s="2" t="s">
        <v>29</v>
      </c>
      <c r="D572" s="2">
        <v>28</v>
      </c>
      <c r="E572" s="2" t="s">
        <v>336</v>
      </c>
      <c r="F572" s="2">
        <v>2</v>
      </c>
      <c r="G572" s="2">
        <v>0</v>
      </c>
      <c r="H572" s="2">
        <v>1</v>
      </c>
      <c r="I572" s="2">
        <v>210</v>
      </c>
      <c r="J572" s="2">
        <v>34.4</v>
      </c>
      <c r="K572" s="101">
        <v>0</v>
      </c>
      <c r="L572" s="2">
        <v>1</v>
      </c>
      <c r="M572" s="2">
        <v>0</v>
      </c>
      <c r="N572" s="2">
        <v>0</v>
      </c>
      <c r="O572" s="2">
        <v>0</v>
      </c>
      <c r="P572" s="2">
        <v>1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1</v>
      </c>
      <c r="Z572" s="2">
        <v>0</v>
      </c>
      <c r="AA572" s="2">
        <v>0</v>
      </c>
      <c r="AB572" s="2">
        <v>0</v>
      </c>
      <c r="AC572" s="101">
        <v>0</v>
      </c>
      <c r="AD572" s="2">
        <v>1</v>
      </c>
      <c r="AE572" s="2">
        <v>4</v>
      </c>
      <c r="AF572" s="2">
        <v>2</v>
      </c>
      <c r="AG572" s="2">
        <v>2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101">
        <v>0</v>
      </c>
      <c r="BD572" s="2">
        <v>0</v>
      </c>
      <c r="BE572" s="2">
        <v>5</v>
      </c>
      <c r="BF572" s="2">
        <v>1</v>
      </c>
      <c r="BG572" s="2">
        <v>1</v>
      </c>
      <c r="BH572" s="103">
        <v>2</v>
      </c>
      <c r="BI572" s="2">
        <v>100</v>
      </c>
    </row>
    <row r="573" spans="1:61" x14ac:dyDescent="0.35">
      <c r="A573" s="2">
        <v>567</v>
      </c>
      <c r="B573" s="2">
        <v>5</v>
      </c>
      <c r="C573" s="2" t="s">
        <v>29</v>
      </c>
      <c r="D573" s="2">
        <v>28</v>
      </c>
      <c r="E573" s="2" t="s">
        <v>336</v>
      </c>
      <c r="F573" s="2">
        <v>1</v>
      </c>
      <c r="G573" s="2">
        <v>0</v>
      </c>
      <c r="H573" s="2">
        <v>1</v>
      </c>
      <c r="I573" s="2">
        <v>210</v>
      </c>
      <c r="J573" s="2">
        <v>34.4</v>
      </c>
      <c r="K573" s="101">
        <v>0</v>
      </c>
      <c r="L573" s="2">
        <v>1</v>
      </c>
      <c r="M573" s="2">
        <v>0</v>
      </c>
      <c r="N573" s="2">
        <v>0</v>
      </c>
      <c r="O573" s="2">
        <v>0</v>
      </c>
      <c r="P573" s="2">
        <v>1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1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101">
        <v>0</v>
      </c>
      <c r="AD573" s="2">
        <v>1</v>
      </c>
      <c r="AE573" s="2">
        <v>3</v>
      </c>
      <c r="AF573" s="2">
        <v>0</v>
      </c>
      <c r="AG573" s="2">
        <v>2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101">
        <v>0</v>
      </c>
      <c r="BD573" s="2">
        <v>0</v>
      </c>
      <c r="BE573" s="2">
        <v>3</v>
      </c>
      <c r="BF573" s="2">
        <v>1</v>
      </c>
      <c r="BG573" s="2">
        <v>1</v>
      </c>
      <c r="BH573" s="103">
        <v>2</v>
      </c>
      <c r="BI573" s="2">
        <v>101</v>
      </c>
    </row>
    <row r="574" spans="1:61" x14ac:dyDescent="0.35">
      <c r="A574" s="2">
        <v>568</v>
      </c>
      <c r="B574" s="2">
        <v>5</v>
      </c>
      <c r="C574" s="2" t="s">
        <v>29</v>
      </c>
      <c r="D574" s="2">
        <v>28</v>
      </c>
      <c r="E574" s="2" t="s">
        <v>336</v>
      </c>
      <c r="F574" s="2">
        <v>1</v>
      </c>
      <c r="G574" s="2">
        <v>0</v>
      </c>
      <c r="H574" s="2">
        <v>1</v>
      </c>
      <c r="I574" s="2">
        <v>210</v>
      </c>
      <c r="J574" s="2">
        <v>34.4</v>
      </c>
      <c r="K574" s="101">
        <v>0</v>
      </c>
      <c r="L574" s="2">
        <v>1</v>
      </c>
      <c r="M574" s="2">
        <v>0</v>
      </c>
      <c r="N574" s="2">
        <v>0</v>
      </c>
      <c r="O574" s="2">
        <v>0</v>
      </c>
      <c r="P574" s="2">
        <v>1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1</v>
      </c>
      <c r="Z574" s="2">
        <v>0</v>
      </c>
      <c r="AA574" s="2">
        <v>0</v>
      </c>
      <c r="AB574" s="2">
        <v>0</v>
      </c>
      <c r="AC574" s="101">
        <v>0</v>
      </c>
      <c r="AD574" s="2">
        <v>1</v>
      </c>
      <c r="AE574" s="2">
        <v>4</v>
      </c>
      <c r="AF574" s="2">
        <v>2</v>
      </c>
      <c r="AG574" s="2">
        <v>2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101">
        <v>0</v>
      </c>
      <c r="BD574" s="2">
        <v>0</v>
      </c>
      <c r="BE574" s="2">
        <v>4</v>
      </c>
      <c r="BF574" s="2">
        <v>1</v>
      </c>
      <c r="BG574" s="2">
        <v>1</v>
      </c>
      <c r="BH574" s="103">
        <v>2</v>
      </c>
      <c r="BI574" s="2">
        <v>94</v>
      </c>
    </row>
    <row r="575" spans="1:61" x14ac:dyDescent="0.35">
      <c r="A575" s="2">
        <v>569</v>
      </c>
      <c r="B575" s="2">
        <v>5</v>
      </c>
      <c r="C575" s="2" t="s">
        <v>29</v>
      </c>
      <c r="D575" s="2">
        <v>28</v>
      </c>
      <c r="E575" s="2" t="s">
        <v>336</v>
      </c>
      <c r="F575" s="2">
        <v>1</v>
      </c>
      <c r="G575" s="2">
        <v>0</v>
      </c>
      <c r="H575" s="2">
        <v>1</v>
      </c>
      <c r="I575" s="2">
        <v>210</v>
      </c>
      <c r="J575" s="2">
        <v>57.2</v>
      </c>
      <c r="K575" s="101">
        <v>0</v>
      </c>
      <c r="L575" s="2">
        <v>1</v>
      </c>
      <c r="M575" s="2">
        <v>0</v>
      </c>
      <c r="N575" s="2">
        <v>0</v>
      </c>
      <c r="O575" s="2">
        <v>0</v>
      </c>
      <c r="P575" s="2">
        <v>1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1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101">
        <v>0</v>
      </c>
      <c r="AD575" s="2">
        <v>1</v>
      </c>
      <c r="AE575" s="2">
        <v>4</v>
      </c>
      <c r="AF575" s="2">
        <v>0</v>
      </c>
      <c r="AG575" s="2">
        <v>2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101">
        <v>0</v>
      </c>
      <c r="BD575" s="2">
        <v>0</v>
      </c>
      <c r="BE575" s="2">
        <v>4</v>
      </c>
      <c r="BF575" s="2">
        <v>1</v>
      </c>
      <c r="BG575" s="2">
        <v>1</v>
      </c>
      <c r="BH575" s="103">
        <v>2</v>
      </c>
      <c r="BI575" s="2">
        <v>92</v>
      </c>
    </row>
    <row r="576" spans="1:61" x14ac:dyDescent="0.35">
      <c r="A576" s="2">
        <v>570</v>
      </c>
      <c r="B576" s="2">
        <v>5</v>
      </c>
      <c r="C576" s="2" t="s">
        <v>29</v>
      </c>
      <c r="D576" s="2">
        <v>28</v>
      </c>
      <c r="E576" s="2" t="s">
        <v>336</v>
      </c>
      <c r="F576" s="2">
        <v>1</v>
      </c>
      <c r="G576" s="2">
        <v>0</v>
      </c>
      <c r="H576" s="2">
        <v>1</v>
      </c>
      <c r="I576" s="2">
        <v>210</v>
      </c>
      <c r="J576" s="2">
        <v>57.2</v>
      </c>
      <c r="K576" s="101">
        <v>0</v>
      </c>
      <c r="L576" s="2">
        <v>1</v>
      </c>
      <c r="M576" s="2">
        <v>0</v>
      </c>
      <c r="N576" s="2">
        <v>0</v>
      </c>
      <c r="O576" s="2">
        <v>0</v>
      </c>
      <c r="P576" s="2">
        <v>1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1</v>
      </c>
      <c r="Z576" s="2">
        <v>0</v>
      </c>
      <c r="AA576" s="2">
        <v>0</v>
      </c>
      <c r="AB576" s="2">
        <v>0</v>
      </c>
      <c r="AC576" s="101">
        <v>0</v>
      </c>
      <c r="AD576" s="2">
        <v>1</v>
      </c>
      <c r="AE576" s="2">
        <v>6</v>
      </c>
      <c r="AF576" s="2">
        <v>1</v>
      </c>
      <c r="AG576" s="2">
        <v>2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101">
        <v>0</v>
      </c>
      <c r="BD576" s="2">
        <v>0</v>
      </c>
      <c r="BE576" s="2">
        <v>5</v>
      </c>
      <c r="BF576" s="2">
        <v>2</v>
      </c>
      <c r="BG576" s="2">
        <v>1</v>
      </c>
      <c r="BH576" s="103">
        <v>2</v>
      </c>
      <c r="BI576" s="2">
        <v>94</v>
      </c>
    </row>
    <row r="577" spans="1:61" x14ac:dyDescent="0.35">
      <c r="A577" s="2">
        <v>571</v>
      </c>
      <c r="B577" s="2">
        <v>5</v>
      </c>
      <c r="C577" s="2" t="s">
        <v>29</v>
      </c>
      <c r="D577" s="2">
        <v>28</v>
      </c>
      <c r="E577" s="2" t="s">
        <v>336</v>
      </c>
      <c r="F577" s="2">
        <v>2</v>
      </c>
      <c r="G577" s="2">
        <v>0</v>
      </c>
      <c r="H577" s="2">
        <v>1</v>
      </c>
      <c r="I577" s="2">
        <v>210</v>
      </c>
      <c r="J577" s="2">
        <v>57.2</v>
      </c>
      <c r="K577" s="101">
        <v>0</v>
      </c>
      <c r="L577" s="2">
        <v>1</v>
      </c>
      <c r="M577" s="2">
        <v>0</v>
      </c>
      <c r="N577" s="2">
        <v>0</v>
      </c>
      <c r="O577" s="2">
        <v>0</v>
      </c>
      <c r="P577" s="2">
        <v>1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1</v>
      </c>
      <c r="Z577" s="2">
        <v>0</v>
      </c>
      <c r="AA577" s="2">
        <v>0</v>
      </c>
      <c r="AB577" s="2">
        <v>0</v>
      </c>
      <c r="AC577" s="101">
        <v>0</v>
      </c>
      <c r="AD577" s="2">
        <v>1</v>
      </c>
      <c r="AE577" s="2">
        <v>5</v>
      </c>
      <c r="AF577" s="2">
        <v>1</v>
      </c>
      <c r="AG577" s="2">
        <v>2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101">
        <v>0</v>
      </c>
      <c r="BD577" s="2">
        <v>0</v>
      </c>
      <c r="BE577" s="2">
        <v>5</v>
      </c>
      <c r="BF577" s="2">
        <v>2</v>
      </c>
      <c r="BG577" s="2">
        <v>1</v>
      </c>
      <c r="BH577" s="103">
        <v>2</v>
      </c>
      <c r="BI577" s="2">
        <v>92</v>
      </c>
    </row>
    <row r="578" spans="1:61" x14ac:dyDescent="0.35">
      <c r="A578" s="2">
        <v>572</v>
      </c>
      <c r="B578" s="2">
        <v>5</v>
      </c>
      <c r="C578" s="2" t="s">
        <v>29</v>
      </c>
      <c r="D578" s="2">
        <v>28</v>
      </c>
      <c r="E578" s="2" t="s">
        <v>310</v>
      </c>
      <c r="F578" s="2">
        <v>2</v>
      </c>
      <c r="G578" s="2">
        <v>0</v>
      </c>
      <c r="H578" s="2">
        <v>0</v>
      </c>
      <c r="I578" s="2">
        <v>210</v>
      </c>
      <c r="J578" s="2">
        <v>51.7</v>
      </c>
      <c r="K578" s="101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101">
        <v>0</v>
      </c>
      <c r="AD578" s="2">
        <v>0</v>
      </c>
      <c r="AE578" s="2">
        <v>2</v>
      </c>
      <c r="AF578" s="2">
        <v>3</v>
      </c>
      <c r="AG578" s="2">
        <v>2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101">
        <v>0</v>
      </c>
      <c r="BD578" s="2">
        <v>0</v>
      </c>
      <c r="BE578" s="2">
        <v>3</v>
      </c>
      <c r="BF578" s="2">
        <v>3</v>
      </c>
      <c r="BG578" s="2">
        <v>1</v>
      </c>
      <c r="BH578" s="103">
        <v>2</v>
      </c>
      <c r="BI578" s="2">
        <v>110</v>
      </c>
    </row>
    <row r="579" spans="1:61" x14ac:dyDescent="0.35">
      <c r="A579" s="2">
        <v>573</v>
      </c>
      <c r="B579" s="2">
        <v>5</v>
      </c>
      <c r="C579" s="2" t="s">
        <v>29</v>
      </c>
      <c r="D579" s="2">
        <v>28</v>
      </c>
      <c r="E579" s="2" t="s">
        <v>336</v>
      </c>
      <c r="F579" s="2">
        <v>2</v>
      </c>
      <c r="G579" s="2">
        <v>0</v>
      </c>
      <c r="H579" s="2">
        <v>0</v>
      </c>
      <c r="I579" s="2">
        <v>210</v>
      </c>
      <c r="J579" s="2">
        <v>51.7</v>
      </c>
      <c r="K579" s="101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101">
        <v>0</v>
      </c>
      <c r="AD579" s="2">
        <v>0</v>
      </c>
      <c r="AE579" s="2">
        <v>3</v>
      </c>
      <c r="AF579" s="2">
        <v>1</v>
      </c>
      <c r="AG579" s="2">
        <v>2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101">
        <v>0</v>
      </c>
      <c r="BD579" s="2">
        <v>0</v>
      </c>
      <c r="BE579" s="2">
        <v>3</v>
      </c>
      <c r="BF579" s="2">
        <v>1</v>
      </c>
      <c r="BG579" s="2">
        <v>1</v>
      </c>
      <c r="BH579" s="103">
        <v>2</v>
      </c>
      <c r="BI579" s="2">
        <v>95</v>
      </c>
    </row>
    <row r="580" spans="1:61" x14ac:dyDescent="0.35">
      <c r="A580" s="2">
        <v>574</v>
      </c>
      <c r="B580" s="2">
        <v>5</v>
      </c>
      <c r="C580" s="2" t="s">
        <v>29</v>
      </c>
      <c r="D580" s="2">
        <v>28</v>
      </c>
      <c r="E580" s="2" t="s">
        <v>336</v>
      </c>
      <c r="F580" s="2">
        <v>3</v>
      </c>
      <c r="G580" s="2">
        <v>0</v>
      </c>
      <c r="H580" s="2">
        <v>1</v>
      </c>
      <c r="I580" s="2">
        <v>218</v>
      </c>
      <c r="J580" s="2">
        <v>40.799999999999997</v>
      </c>
      <c r="K580" s="101">
        <v>0</v>
      </c>
      <c r="L580" s="2">
        <v>1</v>
      </c>
      <c r="M580" s="2">
        <v>0</v>
      </c>
      <c r="N580" s="2">
        <v>0</v>
      </c>
      <c r="O580" s="2">
        <v>0</v>
      </c>
      <c r="P580" s="2">
        <v>1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1</v>
      </c>
      <c r="Z580" s="2">
        <v>0</v>
      </c>
      <c r="AA580" s="2">
        <v>0</v>
      </c>
      <c r="AB580" s="2">
        <v>0</v>
      </c>
      <c r="AC580" s="101">
        <v>0</v>
      </c>
      <c r="AD580" s="2">
        <v>1</v>
      </c>
      <c r="AE580" s="2">
        <v>1</v>
      </c>
      <c r="AF580" s="2">
        <v>3</v>
      </c>
      <c r="AG580" s="2">
        <v>2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101">
        <v>0</v>
      </c>
      <c r="BD580" s="2">
        <v>0</v>
      </c>
      <c r="BE580" s="2">
        <v>2</v>
      </c>
      <c r="BF580" s="2">
        <v>1</v>
      </c>
      <c r="BG580" s="2">
        <v>1</v>
      </c>
      <c r="BH580" s="103">
        <v>2</v>
      </c>
      <c r="BI580" s="2">
        <v>100</v>
      </c>
    </row>
    <row r="581" spans="1:61" x14ac:dyDescent="0.35">
      <c r="A581" s="2">
        <v>575</v>
      </c>
      <c r="B581" s="2">
        <v>5</v>
      </c>
      <c r="C581" s="2" t="s">
        <v>29</v>
      </c>
      <c r="D581" s="2">
        <v>28</v>
      </c>
      <c r="E581" s="2" t="s">
        <v>336</v>
      </c>
      <c r="F581" s="2">
        <v>3</v>
      </c>
      <c r="G581" s="2">
        <v>0</v>
      </c>
      <c r="H581" s="2">
        <v>1</v>
      </c>
      <c r="I581" s="2">
        <v>218</v>
      </c>
      <c r="J581" s="2">
        <v>60.1</v>
      </c>
      <c r="K581" s="101">
        <v>0</v>
      </c>
      <c r="L581" s="2">
        <v>1</v>
      </c>
      <c r="M581" s="2">
        <v>0</v>
      </c>
      <c r="N581" s="2">
        <v>0</v>
      </c>
      <c r="O581" s="2">
        <v>0</v>
      </c>
      <c r="P581" s="2">
        <v>1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1</v>
      </c>
      <c r="Z581" s="2">
        <v>0</v>
      </c>
      <c r="AA581" s="2">
        <v>0</v>
      </c>
      <c r="AB581" s="2">
        <v>0</v>
      </c>
      <c r="AC581" s="101">
        <v>0</v>
      </c>
      <c r="AD581" s="2">
        <v>1</v>
      </c>
      <c r="AE581" s="2">
        <v>2</v>
      </c>
      <c r="AF581" s="2">
        <v>2</v>
      </c>
      <c r="AG581" s="2">
        <v>2</v>
      </c>
      <c r="AH581" s="2">
        <v>1</v>
      </c>
      <c r="AI581" s="2">
        <v>0</v>
      </c>
      <c r="AJ581" s="2">
        <v>0</v>
      </c>
      <c r="AK581" s="2">
        <v>1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1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101">
        <v>0</v>
      </c>
      <c r="BD581" s="2">
        <v>1</v>
      </c>
      <c r="BE581" s="2">
        <v>3</v>
      </c>
      <c r="BF581" s="2">
        <v>1</v>
      </c>
      <c r="BG581" s="2">
        <v>1</v>
      </c>
      <c r="BH581" s="103">
        <v>2</v>
      </c>
      <c r="BI581" s="2">
        <v>110</v>
      </c>
    </row>
    <row r="582" spans="1:61" x14ac:dyDescent="0.35">
      <c r="A582" s="2">
        <v>576</v>
      </c>
      <c r="B582" s="2">
        <v>5</v>
      </c>
      <c r="C582" s="2" t="s">
        <v>29</v>
      </c>
      <c r="D582" s="2">
        <v>29</v>
      </c>
      <c r="E582" s="2" t="s">
        <v>326</v>
      </c>
      <c r="F582" s="2">
        <v>3</v>
      </c>
      <c r="G582" s="2">
        <v>1</v>
      </c>
      <c r="H582" s="2">
        <v>1</v>
      </c>
      <c r="I582" s="2">
        <v>210</v>
      </c>
      <c r="J582" s="2">
        <v>119.8</v>
      </c>
      <c r="K582" s="101">
        <v>0</v>
      </c>
      <c r="L582" s="2">
        <v>1</v>
      </c>
      <c r="M582" s="2">
        <v>0</v>
      </c>
      <c r="N582" s="2">
        <v>0</v>
      </c>
      <c r="O582" s="2">
        <v>0</v>
      </c>
      <c r="P582" s="2">
        <v>1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1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101">
        <v>0</v>
      </c>
      <c r="AD582" s="2">
        <v>1</v>
      </c>
      <c r="AE582" s="2">
        <v>3</v>
      </c>
      <c r="AF582" s="2">
        <v>1</v>
      </c>
      <c r="AG582" s="2">
        <v>2</v>
      </c>
      <c r="AH582" s="2">
        <v>1</v>
      </c>
      <c r="AI582" s="2">
        <v>0</v>
      </c>
      <c r="AJ582" s="2">
        <v>0</v>
      </c>
      <c r="AK582" s="2">
        <v>1</v>
      </c>
      <c r="AL582" s="2">
        <v>0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1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101">
        <v>0</v>
      </c>
      <c r="BD582" s="2">
        <v>1</v>
      </c>
      <c r="BE582" s="2">
        <v>4</v>
      </c>
      <c r="BF582" s="2">
        <v>1</v>
      </c>
      <c r="BG582" s="2">
        <v>1</v>
      </c>
      <c r="BH582" s="103">
        <v>2</v>
      </c>
      <c r="BI582" s="2">
        <v>99</v>
      </c>
    </row>
    <row r="583" spans="1:61" x14ac:dyDescent="0.35">
      <c r="A583" s="2">
        <v>577</v>
      </c>
      <c r="B583" s="2">
        <v>5</v>
      </c>
      <c r="C583" s="2" t="s">
        <v>29</v>
      </c>
      <c r="D583" s="2">
        <v>29</v>
      </c>
      <c r="E583" s="2" t="s">
        <v>332</v>
      </c>
      <c r="F583" s="2">
        <v>2</v>
      </c>
      <c r="G583" s="2">
        <v>1</v>
      </c>
      <c r="H583" s="2">
        <v>1</v>
      </c>
      <c r="I583" s="2">
        <v>170</v>
      </c>
      <c r="J583" s="2">
        <v>6.7</v>
      </c>
      <c r="K583" s="101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101">
        <v>0</v>
      </c>
      <c r="AD583" s="2">
        <v>0</v>
      </c>
      <c r="AE583" s="2">
        <v>1</v>
      </c>
      <c r="AF583" s="2">
        <v>2</v>
      </c>
      <c r="AG583" s="2">
        <v>1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101">
        <v>0</v>
      </c>
      <c r="BD583" s="2">
        <v>0</v>
      </c>
      <c r="BE583" s="2">
        <v>1</v>
      </c>
      <c r="BF583" s="2">
        <v>3</v>
      </c>
      <c r="BG583" s="2">
        <v>1</v>
      </c>
      <c r="BH583" s="103">
        <v>2</v>
      </c>
      <c r="BI583" s="2">
        <v>113</v>
      </c>
    </row>
    <row r="584" spans="1:61" x14ac:dyDescent="0.35">
      <c r="A584" s="2">
        <v>578</v>
      </c>
      <c r="B584" s="2">
        <v>5</v>
      </c>
      <c r="C584" s="2" t="s">
        <v>29</v>
      </c>
      <c r="D584" s="2">
        <v>29</v>
      </c>
      <c r="E584" s="2" t="s">
        <v>328</v>
      </c>
      <c r="F584" s="2">
        <v>3</v>
      </c>
      <c r="G584" s="2">
        <v>1</v>
      </c>
      <c r="H584" s="2">
        <v>1</v>
      </c>
      <c r="I584" s="2">
        <v>198</v>
      </c>
      <c r="J584" s="2">
        <v>112</v>
      </c>
      <c r="K584" s="101">
        <v>0</v>
      </c>
      <c r="L584" s="2">
        <v>1</v>
      </c>
      <c r="M584" s="2">
        <v>0</v>
      </c>
      <c r="N584" s="2">
        <v>0</v>
      </c>
      <c r="O584" s="2">
        <v>0</v>
      </c>
      <c r="P584" s="2">
        <v>1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1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101">
        <v>0</v>
      </c>
      <c r="AD584" s="2">
        <v>1</v>
      </c>
      <c r="AE584" s="2">
        <v>5</v>
      </c>
      <c r="AF584" s="2">
        <v>2</v>
      </c>
      <c r="AG584" s="2">
        <v>2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101">
        <v>0</v>
      </c>
      <c r="BD584" s="2">
        <v>0</v>
      </c>
      <c r="BE584" s="2">
        <v>8</v>
      </c>
      <c r="BF584" s="2">
        <v>2</v>
      </c>
      <c r="BG584" s="2">
        <v>1</v>
      </c>
      <c r="BH584" s="103">
        <v>2</v>
      </c>
      <c r="BI584" s="2">
        <v>88</v>
      </c>
    </row>
    <row r="585" spans="1:61" x14ac:dyDescent="0.35">
      <c r="A585" s="2">
        <v>579</v>
      </c>
      <c r="B585" s="2">
        <v>5</v>
      </c>
      <c r="C585" s="2" t="s">
        <v>29</v>
      </c>
      <c r="D585" s="2">
        <v>29</v>
      </c>
      <c r="E585" s="2" t="s">
        <v>328</v>
      </c>
      <c r="F585" s="2">
        <v>4</v>
      </c>
      <c r="G585" s="2">
        <v>1</v>
      </c>
      <c r="H585" s="2">
        <v>1</v>
      </c>
      <c r="I585" s="2">
        <v>210</v>
      </c>
      <c r="J585" s="2">
        <v>65</v>
      </c>
      <c r="K585" s="101">
        <v>0</v>
      </c>
      <c r="L585" s="2">
        <v>1</v>
      </c>
      <c r="M585" s="2">
        <v>0</v>
      </c>
      <c r="N585" s="2">
        <v>0</v>
      </c>
      <c r="O585" s="2">
        <v>0</v>
      </c>
      <c r="P585" s="2">
        <v>1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1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101">
        <v>0</v>
      </c>
      <c r="AD585" s="2">
        <v>1</v>
      </c>
      <c r="AE585" s="2">
        <v>2</v>
      </c>
      <c r="AF585" s="2">
        <v>2</v>
      </c>
      <c r="AG585" s="2">
        <v>2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101">
        <v>0</v>
      </c>
      <c r="BD585" s="2">
        <v>0</v>
      </c>
      <c r="BE585" s="2">
        <v>3</v>
      </c>
      <c r="BF585" s="2">
        <v>1</v>
      </c>
      <c r="BG585" s="2">
        <v>1</v>
      </c>
      <c r="BH585" s="103">
        <v>2</v>
      </c>
      <c r="BI585" s="2">
        <v>110</v>
      </c>
    </row>
    <row r="586" spans="1:61" x14ac:dyDescent="0.35">
      <c r="A586" s="2">
        <v>580</v>
      </c>
      <c r="B586" s="2">
        <v>5</v>
      </c>
      <c r="C586" s="2" t="s">
        <v>29</v>
      </c>
      <c r="D586" s="2">
        <v>29</v>
      </c>
      <c r="E586" s="2" t="s">
        <v>326</v>
      </c>
      <c r="F586" s="2">
        <v>4</v>
      </c>
      <c r="G586" s="2">
        <v>1</v>
      </c>
      <c r="H586" s="2">
        <v>0</v>
      </c>
      <c r="I586" s="2">
        <v>210</v>
      </c>
      <c r="J586" s="2">
        <v>208.8</v>
      </c>
      <c r="K586" s="101">
        <v>0</v>
      </c>
      <c r="L586" s="2">
        <v>1</v>
      </c>
      <c r="M586" s="2">
        <v>0</v>
      </c>
      <c r="N586" s="2">
        <v>0</v>
      </c>
      <c r="O586" s="2">
        <v>0</v>
      </c>
      <c r="P586" s="2">
        <v>1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1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101">
        <v>0</v>
      </c>
      <c r="AD586" s="2">
        <v>1</v>
      </c>
      <c r="AE586" s="2">
        <v>4</v>
      </c>
      <c r="AF586" s="2">
        <v>1</v>
      </c>
      <c r="AG586" s="2">
        <v>2</v>
      </c>
      <c r="AH586" s="2">
        <v>1</v>
      </c>
      <c r="AI586" s="2">
        <v>0</v>
      </c>
      <c r="AJ586" s="2">
        <v>0</v>
      </c>
      <c r="AK586" s="2">
        <v>1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1</v>
      </c>
      <c r="BA586" s="2">
        <v>0</v>
      </c>
      <c r="BB586" s="2">
        <v>0</v>
      </c>
      <c r="BC586" s="101">
        <v>0</v>
      </c>
      <c r="BD586" s="2">
        <v>1</v>
      </c>
      <c r="BE586" s="2">
        <v>4</v>
      </c>
      <c r="BF586" s="2">
        <v>1</v>
      </c>
      <c r="BG586" s="2">
        <v>0</v>
      </c>
      <c r="BH586" s="103">
        <v>3</v>
      </c>
      <c r="BI586" s="2">
        <v>101</v>
      </c>
    </row>
    <row r="587" spans="1:61" x14ac:dyDescent="0.35">
      <c r="A587" s="2">
        <v>581</v>
      </c>
      <c r="B587" s="2">
        <v>5</v>
      </c>
      <c r="C587" s="2" t="s">
        <v>29</v>
      </c>
      <c r="D587" s="2">
        <v>29</v>
      </c>
      <c r="E587" s="2" t="s">
        <v>336</v>
      </c>
      <c r="F587" s="2">
        <v>4</v>
      </c>
      <c r="G587" s="2">
        <v>1</v>
      </c>
      <c r="H587" s="2">
        <v>1</v>
      </c>
      <c r="I587" s="2">
        <v>210</v>
      </c>
      <c r="J587" s="2">
        <v>73.8</v>
      </c>
      <c r="K587" s="101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101">
        <v>0</v>
      </c>
      <c r="AD587" s="2">
        <v>0</v>
      </c>
      <c r="AE587" s="2">
        <v>4</v>
      </c>
      <c r="AF587" s="2">
        <v>2</v>
      </c>
      <c r="AG587" s="2">
        <v>2</v>
      </c>
      <c r="AH587" s="2">
        <v>1</v>
      </c>
      <c r="AI587" s="2">
        <v>0</v>
      </c>
      <c r="AJ587" s="2">
        <v>0</v>
      </c>
      <c r="AK587" s="2">
        <v>1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1</v>
      </c>
      <c r="BA587" s="2">
        <v>0</v>
      </c>
      <c r="BB587" s="2">
        <v>0</v>
      </c>
      <c r="BC587" s="101">
        <v>0</v>
      </c>
      <c r="BD587" s="2">
        <v>1</v>
      </c>
      <c r="BE587" s="2">
        <v>4</v>
      </c>
      <c r="BF587" s="2">
        <v>1</v>
      </c>
      <c r="BG587" s="2">
        <v>0</v>
      </c>
      <c r="BH587" s="103">
        <v>3</v>
      </c>
      <c r="BI587" s="2">
        <v>99</v>
      </c>
    </row>
    <row r="588" spans="1:61" x14ac:dyDescent="0.35">
      <c r="A588" s="2">
        <v>582</v>
      </c>
      <c r="B588" s="2">
        <v>5</v>
      </c>
      <c r="C588" s="2" t="s">
        <v>29</v>
      </c>
      <c r="D588" s="2">
        <v>29</v>
      </c>
      <c r="E588" s="2" t="s">
        <v>326</v>
      </c>
      <c r="F588" s="2">
        <v>3</v>
      </c>
      <c r="G588" s="2">
        <v>1</v>
      </c>
      <c r="H588" s="2">
        <v>1</v>
      </c>
      <c r="I588" s="2">
        <v>210</v>
      </c>
      <c r="J588" s="2">
        <v>65.400000000000006</v>
      </c>
      <c r="K588" s="101">
        <v>0</v>
      </c>
      <c r="L588" s="2">
        <v>1</v>
      </c>
      <c r="M588" s="2">
        <v>0</v>
      </c>
      <c r="N588" s="2">
        <v>0</v>
      </c>
      <c r="O588" s="2">
        <v>1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1</v>
      </c>
      <c r="Z588" s="2">
        <v>0</v>
      </c>
      <c r="AA588" s="2">
        <v>0</v>
      </c>
      <c r="AB588" s="2">
        <v>0</v>
      </c>
      <c r="AC588" s="101">
        <v>0</v>
      </c>
      <c r="AD588" s="2">
        <v>1</v>
      </c>
      <c r="AE588" s="2">
        <v>5</v>
      </c>
      <c r="AF588" s="2">
        <v>1</v>
      </c>
      <c r="AG588" s="2">
        <v>2</v>
      </c>
      <c r="AH588" s="2">
        <v>1</v>
      </c>
      <c r="AI588" s="2">
        <v>0</v>
      </c>
      <c r="AJ588" s="2">
        <v>0</v>
      </c>
      <c r="AK588" s="2">
        <v>1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1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101">
        <v>0</v>
      </c>
      <c r="BD588" s="2">
        <v>1</v>
      </c>
      <c r="BE588" s="2">
        <v>5</v>
      </c>
      <c r="BF588" s="2">
        <v>2</v>
      </c>
      <c r="BG588" s="2">
        <v>1</v>
      </c>
      <c r="BH588" s="103">
        <v>2</v>
      </c>
      <c r="BI588" s="2">
        <v>99</v>
      </c>
    </row>
    <row r="589" spans="1:61" x14ac:dyDescent="0.35">
      <c r="A589" s="2">
        <v>583</v>
      </c>
      <c r="B589" s="2">
        <v>5</v>
      </c>
      <c r="C589" s="2" t="s">
        <v>29</v>
      </c>
      <c r="D589" s="2">
        <v>29</v>
      </c>
      <c r="E589" s="2" t="s">
        <v>326</v>
      </c>
      <c r="F589" s="2">
        <v>3</v>
      </c>
      <c r="G589" s="2">
        <v>1</v>
      </c>
      <c r="H589" s="2">
        <v>1</v>
      </c>
      <c r="I589" s="2">
        <v>198</v>
      </c>
      <c r="J589" s="2">
        <v>56.3</v>
      </c>
      <c r="K589" s="101">
        <v>0</v>
      </c>
      <c r="L589" s="2">
        <v>1</v>
      </c>
      <c r="M589" s="2">
        <v>0</v>
      </c>
      <c r="N589" s="2">
        <v>0</v>
      </c>
      <c r="O589" s="2">
        <v>0</v>
      </c>
      <c r="P589" s="2">
        <v>1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1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101">
        <v>0</v>
      </c>
      <c r="AD589" s="2">
        <v>1</v>
      </c>
      <c r="AE589" s="2">
        <v>4</v>
      </c>
      <c r="AF589" s="2">
        <v>1</v>
      </c>
      <c r="AG589" s="2">
        <v>2</v>
      </c>
      <c r="AH589" s="2">
        <v>1</v>
      </c>
      <c r="AI589" s="2">
        <v>0</v>
      </c>
      <c r="AJ589" s="2">
        <v>0</v>
      </c>
      <c r="AK589" s="2">
        <v>1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1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101">
        <v>0</v>
      </c>
      <c r="BD589" s="2">
        <v>1</v>
      </c>
      <c r="BE589" s="2">
        <v>4</v>
      </c>
      <c r="BF589" s="2">
        <v>3</v>
      </c>
      <c r="BG589" s="2">
        <v>1</v>
      </c>
      <c r="BH589" s="103">
        <v>2</v>
      </c>
      <c r="BI589" s="2">
        <v>101</v>
      </c>
    </row>
    <row r="590" spans="1:61" x14ac:dyDescent="0.35">
      <c r="A590" s="2">
        <v>584</v>
      </c>
      <c r="B590" s="2">
        <v>5</v>
      </c>
      <c r="C590" s="2" t="s">
        <v>29</v>
      </c>
      <c r="D590" s="2">
        <v>29</v>
      </c>
      <c r="E590" s="2" t="s">
        <v>328</v>
      </c>
      <c r="F590" s="2">
        <v>3</v>
      </c>
      <c r="G590" s="2">
        <v>1</v>
      </c>
      <c r="H590" s="2">
        <v>1</v>
      </c>
      <c r="I590" s="2">
        <v>210</v>
      </c>
      <c r="J590" s="2">
        <v>37.6</v>
      </c>
      <c r="K590" s="101">
        <v>0</v>
      </c>
      <c r="L590" s="2">
        <v>1</v>
      </c>
      <c r="M590" s="2">
        <v>0</v>
      </c>
      <c r="N590" s="2">
        <v>0</v>
      </c>
      <c r="O590" s="2">
        <v>0</v>
      </c>
      <c r="P590" s="2">
        <v>1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1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101">
        <v>0</v>
      </c>
      <c r="AD590" s="2">
        <v>1</v>
      </c>
      <c r="AE590" s="2">
        <v>1</v>
      </c>
      <c r="AF590" s="2">
        <v>3</v>
      </c>
      <c r="AG590" s="2">
        <v>2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101">
        <v>0</v>
      </c>
      <c r="BD590" s="2">
        <v>0</v>
      </c>
      <c r="BE590" s="2">
        <v>3</v>
      </c>
      <c r="BF590" s="2">
        <v>3</v>
      </c>
      <c r="BG590" s="2">
        <v>1</v>
      </c>
      <c r="BH590" s="103">
        <v>2</v>
      </c>
      <c r="BI590" s="2">
        <v>101</v>
      </c>
    </row>
    <row r="591" spans="1:61" x14ac:dyDescent="0.35">
      <c r="A591" s="2">
        <v>585</v>
      </c>
      <c r="B591" s="2">
        <v>5</v>
      </c>
      <c r="C591" s="2" t="s">
        <v>29</v>
      </c>
      <c r="D591" s="2">
        <v>29</v>
      </c>
      <c r="E591" s="2" t="s">
        <v>328</v>
      </c>
      <c r="F591" s="2">
        <v>3</v>
      </c>
      <c r="G591" s="2">
        <v>1</v>
      </c>
      <c r="H591" s="2">
        <v>1</v>
      </c>
      <c r="I591" s="2">
        <v>210</v>
      </c>
      <c r="J591" s="2">
        <v>37.6</v>
      </c>
      <c r="K591" s="101">
        <v>0</v>
      </c>
      <c r="L591" s="2">
        <v>1</v>
      </c>
      <c r="M591" s="2">
        <v>0</v>
      </c>
      <c r="N591" s="2">
        <v>0</v>
      </c>
      <c r="O591" s="2">
        <v>0</v>
      </c>
      <c r="P591" s="2">
        <v>1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1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101">
        <v>0</v>
      </c>
      <c r="AD591" s="2">
        <v>1</v>
      </c>
      <c r="AE591" s="2">
        <v>6</v>
      </c>
      <c r="AF591" s="2">
        <v>2</v>
      </c>
      <c r="AG591" s="2">
        <v>2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101">
        <v>0</v>
      </c>
      <c r="BD591" s="2">
        <v>0</v>
      </c>
      <c r="BE591" s="2">
        <v>5</v>
      </c>
      <c r="BF591" s="2">
        <v>3</v>
      </c>
      <c r="BG591" s="2">
        <v>1</v>
      </c>
      <c r="BH591" s="103">
        <v>2</v>
      </c>
      <c r="BI591" s="2">
        <v>92</v>
      </c>
    </row>
    <row r="592" spans="1:61" x14ac:dyDescent="0.35">
      <c r="A592" s="2">
        <v>586</v>
      </c>
      <c r="B592" s="2">
        <v>5</v>
      </c>
      <c r="C592" s="2" t="s">
        <v>29</v>
      </c>
      <c r="D592" s="2">
        <v>29</v>
      </c>
      <c r="E592" s="2" t="s">
        <v>328</v>
      </c>
      <c r="F592" s="2">
        <v>3</v>
      </c>
      <c r="G592" s="2">
        <v>1</v>
      </c>
      <c r="H592" s="2">
        <v>1</v>
      </c>
      <c r="I592" s="2">
        <v>210</v>
      </c>
      <c r="J592" s="2">
        <v>37.6</v>
      </c>
      <c r="K592" s="101">
        <v>0</v>
      </c>
      <c r="L592" s="2">
        <v>1</v>
      </c>
      <c r="M592" s="2">
        <v>0</v>
      </c>
      <c r="N592" s="2">
        <v>0</v>
      </c>
      <c r="O592" s="2">
        <v>0</v>
      </c>
      <c r="P592" s="2">
        <v>1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1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101">
        <v>0</v>
      </c>
      <c r="AD592" s="2">
        <v>1</v>
      </c>
      <c r="AE592" s="2">
        <v>3</v>
      </c>
      <c r="AF592" s="2">
        <v>2</v>
      </c>
      <c r="AG592" s="2">
        <v>2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101">
        <v>0</v>
      </c>
      <c r="BD592" s="2">
        <v>0</v>
      </c>
      <c r="BE592" s="2">
        <v>3</v>
      </c>
      <c r="BF592" s="2">
        <v>3</v>
      </c>
      <c r="BG592" s="2">
        <v>1</v>
      </c>
      <c r="BH592" s="103">
        <v>2</v>
      </c>
      <c r="BI592" s="2">
        <v>94</v>
      </c>
    </row>
    <row r="593" spans="1:61" x14ac:dyDescent="0.35">
      <c r="A593" s="2">
        <v>587</v>
      </c>
      <c r="B593" s="2">
        <v>5</v>
      </c>
      <c r="C593" s="2" t="s">
        <v>29</v>
      </c>
      <c r="D593" s="2">
        <v>30</v>
      </c>
      <c r="E593" s="2" t="s">
        <v>326</v>
      </c>
      <c r="F593" s="2">
        <v>3</v>
      </c>
      <c r="G593" s="2">
        <v>1</v>
      </c>
      <c r="H593" s="2">
        <v>1</v>
      </c>
      <c r="I593" s="2">
        <v>210</v>
      </c>
      <c r="J593" s="2">
        <v>139.5</v>
      </c>
      <c r="K593" s="101">
        <v>0</v>
      </c>
      <c r="L593" s="2">
        <v>0</v>
      </c>
      <c r="M593" s="2">
        <v>1</v>
      </c>
      <c r="N593" s="2">
        <v>0</v>
      </c>
      <c r="O593" s="2">
        <v>0</v>
      </c>
      <c r="P593" s="2">
        <v>1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1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101">
        <v>0</v>
      </c>
      <c r="AD593" s="2">
        <v>1</v>
      </c>
      <c r="AE593" s="2">
        <v>5</v>
      </c>
      <c r="AF593" s="2">
        <v>1</v>
      </c>
      <c r="AG593" s="2">
        <v>2</v>
      </c>
      <c r="AH593" s="2">
        <v>1</v>
      </c>
      <c r="AI593" s="2">
        <v>0</v>
      </c>
      <c r="AJ593" s="2">
        <v>0</v>
      </c>
      <c r="AK593" s="2">
        <v>1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1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101">
        <v>0</v>
      </c>
      <c r="BD593" s="2">
        <v>1</v>
      </c>
      <c r="BE593" s="2">
        <v>6</v>
      </c>
      <c r="BF593" s="2">
        <v>2</v>
      </c>
      <c r="BG593" s="2">
        <v>1</v>
      </c>
      <c r="BH593" s="103">
        <v>2</v>
      </c>
      <c r="BI593" s="2">
        <v>92</v>
      </c>
    </row>
    <row r="594" spans="1:61" x14ac:dyDescent="0.35">
      <c r="A594" s="2">
        <v>588</v>
      </c>
      <c r="B594" s="2">
        <v>5</v>
      </c>
      <c r="C594" s="2" t="s">
        <v>29</v>
      </c>
      <c r="D594" s="2">
        <v>30</v>
      </c>
      <c r="E594" s="2" t="s">
        <v>326</v>
      </c>
      <c r="F594" s="2">
        <v>4</v>
      </c>
      <c r="G594" s="2">
        <v>1</v>
      </c>
      <c r="H594" s="2">
        <v>1</v>
      </c>
      <c r="I594" s="2">
        <v>198</v>
      </c>
      <c r="J594" s="2">
        <v>55.4</v>
      </c>
      <c r="K594" s="101">
        <v>0</v>
      </c>
      <c r="L594" s="2">
        <v>0</v>
      </c>
      <c r="M594" s="2">
        <v>1</v>
      </c>
      <c r="N594" s="2">
        <v>0</v>
      </c>
      <c r="O594" s="2">
        <v>0</v>
      </c>
      <c r="P594" s="2">
        <v>1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1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101">
        <v>0</v>
      </c>
      <c r="AD594" s="2">
        <v>1</v>
      </c>
      <c r="AE594" s="2">
        <v>1</v>
      </c>
      <c r="AF594" s="2">
        <v>3</v>
      </c>
      <c r="AG594" s="2">
        <v>2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101">
        <v>0</v>
      </c>
      <c r="BD594" s="2">
        <v>0</v>
      </c>
      <c r="BE594" s="2">
        <v>3</v>
      </c>
      <c r="BF594" s="2">
        <v>2</v>
      </c>
      <c r="BG594" s="2">
        <v>1</v>
      </c>
      <c r="BH594" s="103">
        <v>2</v>
      </c>
      <c r="BI594" s="2">
        <v>109</v>
      </c>
    </row>
    <row r="595" spans="1:61" x14ac:dyDescent="0.35">
      <c r="A595" s="2">
        <v>589</v>
      </c>
      <c r="B595" s="2">
        <v>5</v>
      </c>
      <c r="C595" s="2" t="s">
        <v>29</v>
      </c>
      <c r="D595" s="2">
        <v>30</v>
      </c>
      <c r="E595" s="2" t="s">
        <v>330</v>
      </c>
      <c r="F595" s="2">
        <v>3</v>
      </c>
      <c r="G595" s="2">
        <v>1</v>
      </c>
      <c r="H595" s="2">
        <v>1</v>
      </c>
      <c r="I595" s="2">
        <v>198</v>
      </c>
      <c r="J595" s="2">
        <v>42.9</v>
      </c>
      <c r="K595" s="101">
        <v>0</v>
      </c>
      <c r="L595" s="2">
        <v>1</v>
      </c>
      <c r="M595" s="2">
        <v>0</v>
      </c>
      <c r="N595" s="2">
        <v>0</v>
      </c>
      <c r="O595" s="2">
        <v>0</v>
      </c>
      <c r="P595" s="2">
        <v>1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1</v>
      </c>
      <c r="Z595" s="2">
        <v>0</v>
      </c>
      <c r="AA595" s="2">
        <v>0</v>
      </c>
      <c r="AB595" s="2">
        <v>0</v>
      </c>
      <c r="AC595" s="101">
        <v>0</v>
      </c>
      <c r="AD595" s="2">
        <v>1</v>
      </c>
      <c r="AE595" s="2">
        <v>3</v>
      </c>
      <c r="AF595" s="2">
        <v>2</v>
      </c>
      <c r="AG595" s="2">
        <v>2</v>
      </c>
      <c r="AH595" s="2">
        <v>1</v>
      </c>
      <c r="AI595" s="2">
        <v>0</v>
      </c>
      <c r="AJ595" s="2">
        <v>0</v>
      </c>
      <c r="AK595" s="2">
        <v>1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1</v>
      </c>
      <c r="BB595" s="2">
        <v>0</v>
      </c>
      <c r="BC595" s="101">
        <v>0</v>
      </c>
      <c r="BD595" s="2">
        <v>1</v>
      </c>
      <c r="BE595" s="2">
        <v>4</v>
      </c>
      <c r="BF595" s="2">
        <v>1</v>
      </c>
      <c r="BG595" s="2">
        <v>1</v>
      </c>
      <c r="BH595" s="103">
        <v>2</v>
      </c>
      <c r="BI595" s="2">
        <v>90</v>
      </c>
    </row>
    <row r="596" spans="1:61" x14ac:dyDescent="0.35">
      <c r="A596" s="2">
        <v>590</v>
      </c>
      <c r="B596" s="2">
        <v>5</v>
      </c>
      <c r="C596" s="2" t="s">
        <v>29</v>
      </c>
      <c r="D596" s="2">
        <v>30</v>
      </c>
      <c r="E596" s="2" t="s">
        <v>310</v>
      </c>
      <c r="F596" s="2">
        <v>2</v>
      </c>
      <c r="G596" s="2">
        <v>1</v>
      </c>
      <c r="H596" s="2">
        <v>0</v>
      </c>
      <c r="I596" s="2">
        <v>185</v>
      </c>
      <c r="J596" s="2">
        <v>14.4</v>
      </c>
      <c r="K596" s="101">
        <v>0</v>
      </c>
      <c r="L596" s="2">
        <v>0</v>
      </c>
      <c r="M596" s="2">
        <v>0</v>
      </c>
      <c r="N596" s="2">
        <v>1</v>
      </c>
      <c r="O596" s="2">
        <v>0</v>
      </c>
      <c r="P596" s="2">
        <v>0</v>
      </c>
      <c r="Q596" s="2">
        <v>0</v>
      </c>
      <c r="R596" s="2">
        <v>0</v>
      </c>
      <c r="S596" s="2">
        <v>1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1</v>
      </c>
      <c r="AB596" s="2">
        <v>0</v>
      </c>
      <c r="AC596" s="101">
        <v>0</v>
      </c>
      <c r="AD596" s="2">
        <v>1</v>
      </c>
      <c r="AE596" s="2">
        <v>6</v>
      </c>
      <c r="AF596" s="2">
        <v>3</v>
      </c>
      <c r="AG596" s="2">
        <v>2</v>
      </c>
      <c r="AH596" s="2">
        <v>0</v>
      </c>
      <c r="AI596" s="2">
        <v>1</v>
      </c>
      <c r="AJ596" s="2">
        <v>0</v>
      </c>
      <c r="AK596" s="2">
        <v>0</v>
      </c>
      <c r="AL596" s="2">
        <v>0</v>
      </c>
      <c r="AM596" s="2">
        <v>0</v>
      </c>
      <c r="AN596" s="2">
        <v>1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1</v>
      </c>
      <c r="AY596" s="2">
        <v>0</v>
      </c>
      <c r="AZ596" s="2">
        <v>0</v>
      </c>
      <c r="BA596" s="2">
        <v>0</v>
      </c>
      <c r="BB596" s="2">
        <v>0</v>
      </c>
      <c r="BC596" s="101">
        <v>0</v>
      </c>
      <c r="BD596" s="2">
        <v>1</v>
      </c>
      <c r="BE596" s="2">
        <v>4</v>
      </c>
      <c r="BF596" s="2">
        <v>2</v>
      </c>
      <c r="BG596" s="2">
        <v>1</v>
      </c>
      <c r="BH596" s="103">
        <v>2</v>
      </c>
      <c r="BI596" s="2">
        <v>57</v>
      </c>
    </row>
    <row r="597" spans="1:61" x14ac:dyDescent="0.35">
      <c r="A597" s="2">
        <v>591</v>
      </c>
      <c r="B597" s="2">
        <v>5</v>
      </c>
      <c r="C597" s="2" t="s">
        <v>29</v>
      </c>
      <c r="D597" s="2">
        <v>30</v>
      </c>
      <c r="E597" s="2" t="s">
        <v>326</v>
      </c>
      <c r="F597" s="2">
        <v>3</v>
      </c>
      <c r="G597" s="2">
        <v>1</v>
      </c>
      <c r="H597" s="2">
        <v>1</v>
      </c>
      <c r="I597" s="2">
        <v>198</v>
      </c>
      <c r="J597" s="2">
        <v>52</v>
      </c>
      <c r="K597" s="101">
        <v>0</v>
      </c>
      <c r="L597" s="2">
        <v>0</v>
      </c>
      <c r="M597" s="2">
        <v>1</v>
      </c>
      <c r="N597" s="2">
        <v>0</v>
      </c>
      <c r="O597" s="2">
        <v>0</v>
      </c>
      <c r="P597" s="2">
        <v>1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1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101">
        <v>0</v>
      </c>
      <c r="AD597" s="2">
        <v>1</v>
      </c>
      <c r="AE597" s="2">
        <v>3</v>
      </c>
      <c r="AF597" s="2">
        <v>1</v>
      </c>
      <c r="AG597" s="2">
        <v>2</v>
      </c>
      <c r="AH597" s="2">
        <v>1</v>
      </c>
      <c r="AI597" s="2">
        <v>0</v>
      </c>
      <c r="AJ597" s="2">
        <v>0</v>
      </c>
      <c r="AK597" s="2">
        <v>1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1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101">
        <v>0</v>
      </c>
      <c r="BD597" s="2">
        <v>1</v>
      </c>
      <c r="BE597" s="2">
        <v>4</v>
      </c>
      <c r="BF597" s="2">
        <v>1</v>
      </c>
      <c r="BG597" s="2">
        <v>1</v>
      </c>
      <c r="BH597" s="103">
        <v>2</v>
      </c>
      <c r="BI597" s="2">
        <v>109</v>
      </c>
    </row>
    <row r="598" spans="1:61" x14ac:dyDescent="0.35">
      <c r="A598" s="2">
        <v>592</v>
      </c>
      <c r="B598" s="2">
        <v>5</v>
      </c>
      <c r="C598" s="2" t="s">
        <v>29</v>
      </c>
      <c r="D598" s="2">
        <v>30</v>
      </c>
      <c r="E598" s="2" t="s">
        <v>330</v>
      </c>
      <c r="F598" s="2">
        <v>3</v>
      </c>
      <c r="G598" s="2">
        <v>1</v>
      </c>
      <c r="H598" s="2">
        <v>1</v>
      </c>
      <c r="I598" s="2">
        <v>198</v>
      </c>
      <c r="J598" s="2">
        <v>37.4</v>
      </c>
      <c r="K598" s="101">
        <v>0</v>
      </c>
      <c r="L598" s="2">
        <v>1</v>
      </c>
      <c r="M598" s="2">
        <v>0</v>
      </c>
      <c r="N598" s="2">
        <v>0</v>
      </c>
      <c r="O598" s="2">
        <v>0</v>
      </c>
      <c r="P598" s="2">
        <v>1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1</v>
      </c>
      <c r="Z598" s="2">
        <v>0</v>
      </c>
      <c r="AA598" s="2">
        <v>0</v>
      </c>
      <c r="AB598" s="2">
        <v>0</v>
      </c>
      <c r="AC598" s="101">
        <v>0</v>
      </c>
      <c r="AD598" s="2">
        <v>1</v>
      </c>
      <c r="AE598" s="2">
        <v>5</v>
      </c>
      <c r="AF598" s="2">
        <v>1</v>
      </c>
      <c r="AG598" s="2">
        <v>2</v>
      </c>
      <c r="AH598" s="2">
        <v>1</v>
      </c>
      <c r="AI598" s="2">
        <v>0</v>
      </c>
      <c r="AJ598" s="2">
        <v>0</v>
      </c>
      <c r="AK598" s="2">
        <v>1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1</v>
      </c>
      <c r="BB598" s="2">
        <v>0</v>
      </c>
      <c r="BC598" s="101">
        <v>0</v>
      </c>
      <c r="BD598" s="2">
        <v>1</v>
      </c>
      <c r="BE598" s="2">
        <v>6</v>
      </c>
      <c r="BF598" s="2">
        <v>3</v>
      </c>
      <c r="BG598" s="2">
        <v>1</v>
      </c>
      <c r="BH598" s="103">
        <v>2</v>
      </c>
      <c r="BI598" s="2">
        <v>94</v>
      </c>
    </row>
    <row r="599" spans="1:61" x14ac:dyDescent="0.35">
      <c r="A599" s="2">
        <v>593</v>
      </c>
      <c r="B599" s="2">
        <v>5</v>
      </c>
      <c r="C599" s="2" t="s">
        <v>29</v>
      </c>
      <c r="D599" s="2">
        <v>30</v>
      </c>
      <c r="E599" s="2" t="s">
        <v>330</v>
      </c>
      <c r="F599" s="2">
        <v>3</v>
      </c>
      <c r="G599" s="2">
        <v>1</v>
      </c>
      <c r="H599" s="2">
        <v>1</v>
      </c>
      <c r="I599" s="2">
        <v>198</v>
      </c>
      <c r="J599" s="2">
        <v>37.4</v>
      </c>
      <c r="K599" s="101">
        <v>0</v>
      </c>
      <c r="L599" s="2">
        <v>1</v>
      </c>
      <c r="M599" s="2">
        <v>0</v>
      </c>
      <c r="N599" s="2">
        <v>0</v>
      </c>
      <c r="O599" s="2">
        <v>0</v>
      </c>
      <c r="P599" s="2">
        <v>1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1</v>
      </c>
      <c r="Z599" s="2">
        <v>0</v>
      </c>
      <c r="AA599" s="2">
        <v>0</v>
      </c>
      <c r="AB599" s="2">
        <v>0</v>
      </c>
      <c r="AC599" s="101">
        <v>0</v>
      </c>
      <c r="AD599" s="2">
        <v>1</v>
      </c>
      <c r="AE599" s="2">
        <v>4</v>
      </c>
      <c r="AF599" s="2">
        <v>2</v>
      </c>
      <c r="AG599" s="2">
        <v>2</v>
      </c>
      <c r="AH599" s="2">
        <v>1</v>
      </c>
      <c r="AI599" s="2">
        <v>0</v>
      </c>
      <c r="AJ599" s="2">
        <v>0</v>
      </c>
      <c r="AK599" s="2">
        <v>1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1</v>
      </c>
      <c r="BB599" s="2">
        <v>0</v>
      </c>
      <c r="BC599" s="101">
        <v>0</v>
      </c>
      <c r="BD599" s="2">
        <v>1</v>
      </c>
      <c r="BE599" s="2">
        <v>5</v>
      </c>
      <c r="BF599" s="2">
        <v>3</v>
      </c>
      <c r="BG599" s="2">
        <v>1</v>
      </c>
      <c r="BH599" s="103">
        <v>2</v>
      </c>
      <c r="BI599" s="2">
        <v>94</v>
      </c>
    </row>
    <row r="600" spans="1:61" x14ac:dyDescent="0.35">
      <c r="A600" s="2">
        <v>594</v>
      </c>
      <c r="B600" s="2">
        <v>5</v>
      </c>
      <c r="C600" s="2" t="s">
        <v>29</v>
      </c>
      <c r="D600" s="2">
        <v>30</v>
      </c>
      <c r="E600" s="2" t="s">
        <v>310</v>
      </c>
      <c r="F600" s="2">
        <v>3</v>
      </c>
      <c r="G600" s="2">
        <v>1</v>
      </c>
      <c r="H600" s="2">
        <v>0</v>
      </c>
      <c r="I600" s="2">
        <v>185</v>
      </c>
      <c r="J600" s="2">
        <v>4.7</v>
      </c>
      <c r="K600" s="101">
        <v>0</v>
      </c>
      <c r="L600" s="2">
        <v>0</v>
      </c>
      <c r="M600" s="2">
        <v>0</v>
      </c>
      <c r="N600" s="2">
        <v>1</v>
      </c>
      <c r="O600" s="2">
        <v>0</v>
      </c>
      <c r="P600" s="2">
        <v>0</v>
      </c>
      <c r="Q600" s="2">
        <v>0</v>
      </c>
      <c r="R600" s="2">
        <v>0</v>
      </c>
      <c r="S600" s="2">
        <v>1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1</v>
      </c>
      <c r="AB600" s="2">
        <v>0</v>
      </c>
      <c r="AC600" s="101">
        <v>0</v>
      </c>
      <c r="AD600" s="2">
        <v>1</v>
      </c>
      <c r="AE600" s="2">
        <v>1</v>
      </c>
      <c r="AF600" s="2">
        <v>3</v>
      </c>
      <c r="AG600" s="2">
        <v>2</v>
      </c>
      <c r="AH600" s="2">
        <v>0</v>
      </c>
      <c r="AI600" s="2">
        <v>1</v>
      </c>
      <c r="AJ600" s="2">
        <v>0</v>
      </c>
      <c r="AK600" s="2">
        <v>0</v>
      </c>
      <c r="AL600" s="2">
        <v>0</v>
      </c>
      <c r="AM600" s="2">
        <v>0</v>
      </c>
      <c r="AN600" s="2">
        <v>1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1</v>
      </c>
      <c r="AY600" s="2">
        <v>0</v>
      </c>
      <c r="AZ600" s="2">
        <v>0</v>
      </c>
      <c r="BA600" s="2">
        <v>0</v>
      </c>
      <c r="BB600" s="2">
        <v>0</v>
      </c>
      <c r="BC600" s="101">
        <v>0</v>
      </c>
      <c r="BD600" s="2">
        <v>1</v>
      </c>
      <c r="BE600" s="2">
        <v>1</v>
      </c>
      <c r="BF600" s="2">
        <v>1</v>
      </c>
      <c r="BG600" s="2">
        <v>1</v>
      </c>
      <c r="BH600" s="103">
        <v>2</v>
      </c>
      <c r="BI600" s="2">
        <v>71</v>
      </c>
    </row>
    <row r="601" spans="1:61" x14ac:dyDescent="0.35">
      <c r="A601" s="2">
        <v>595</v>
      </c>
      <c r="B601" s="2">
        <v>5</v>
      </c>
      <c r="C601" s="2" t="s">
        <v>29</v>
      </c>
      <c r="D601" s="2">
        <v>30</v>
      </c>
      <c r="E601" s="2" t="s">
        <v>310</v>
      </c>
      <c r="F601" s="2">
        <v>1</v>
      </c>
      <c r="G601" s="2">
        <v>1</v>
      </c>
      <c r="H601" s="2">
        <v>0</v>
      </c>
      <c r="I601" s="2">
        <v>164</v>
      </c>
      <c r="J601" s="2">
        <v>20</v>
      </c>
      <c r="K601" s="101">
        <v>0</v>
      </c>
      <c r="L601" s="2">
        <v>0</v>
      </c>
      <c r="M601" s="2">
        <v>0</v>
      </c>
      <c r="N601" s="2">
        <v>1</v>
      </c>
      <c r="O601" s="2">
        <v>0</v>
      </c>
      <c r="P601" s="2">
        <v>0</v>
      </c>
      <c r="Q601" s="2">
        <v>0</v>
      </c>
      <c r="R601" s="2">
        <v>0</v>
      </c>
      <c r="S601" s="2">
        <v>1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1</v>
      </c>
      <c r="AB601" s="2">
        <v>0</v>
      </c>
      <c r="AC601" s="101">
        <v>0</v>
      </c>
      <c r="AD601" s="2">
        <v>1</v>
      </c>
      <c r="AE601" s="2">
        <v>2</v>
      </c>
      <c r="AF601" s="2">
        <v>1</v>
      </c>
      <c r="AG601" s="2">
        <v>2</v>
      </c>
      <c r="AH601" s="2">
        <v>0</v>
      </c>
      <c r="AI601" s="2">
        <v>1</v>
      </c>
      <c r="AJ601" s="2">
        <v>0</v>
      </c>
      <c r="AK601" s="2">
        <v>0</v>
      </c>
      <c r="AL601" s="2">
        <v>0</v>
      </c>
      <c r="AM601" s="2">
        <v>0</v>
      </c>
      <c r="AN601" s="2">
        <v>1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1</v>
      </c>
      <c r="AY601" s="2">
        <v>0</v>
      </c>
      <c r="AZ601" s="2">
        <v>0</v>
      </c>
      <c r="BA601" s="2">
        <v>0</v>
      </c>
      <c r="BB601" s="2">
        <v>0</v>
      </c>
      <c r="BC601" s="101">
        <v>0</v>
      </c>
      <c r="BD601" s="2">
        <v>1</v>
      </c>
      <c r="BE601" s="2">
        <v>3</v>
      </c>
      <c r="BF601" s="2">
        <v>3</v>
      </c>
      <c r="BG601" s="2">
        <v>1</v>
      </c>
      <c r="BH601" s="103">
        <v>2</v>
      </c>
      <c r="BI601" s="2">
        <v>101</v>
      </c>
    </row>
    <row r="602" spans="1:61" x14ac:dyDescent="0.35">
      <c r="A602" s="2">
        <v>596</v>
      </c>
      <c r="B602" s="2">
        <v>5</v>
      </c>
      <c r="C602" s="2" t="s">
        <v>29</v>
      </c>
      <c r="D602" s="2">
        <v>30</v>
      </c>
      <c r="E602" s="2" t="s">
        <v>326</v>
      </c>
      <c r="F602" s="2">
        <v>3</v>
      </c>
      <c r="G602" s="2">
        <v>1</v>
      </c>
      <c r="H602" s="2">
        <v>1</v>
      </c>
      <c r="I602" s="2">
        <v>210</v>
      </c>
      <c r="J602" s="2">
        <v>74.2</v>
      </c>
      <c r="K602" s="101">
        <v>0</v>
      </c>
      <c r="L602" s="2">
        <v>0</v>
      </c>
      <c r="M602" s="2">
        <v>1</v>
      </c>
      <c r="N602" s="2">
        <v>0</v>
      </c>
      <c r="O602" s="2">
        <v>0</v>
      </c>
      <c r="P602" s="2">
        <v>1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1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101">
        <v>0</v>
      </c>
      <c r="AD602" s="2">
        <v>1</v>
      </c>
      <c r="AE602" s="2">
        <v>4</v>
      </c>
      <c r="AF602" s="2">
        <v>2</v>
      </c>
      <c r="AG602" s="2">
        <v>2</v>
      </c>
      <c r="AH602" s="2">
        <v>1</v>
      </c>
      <c r="AI602" s="2">
        <v>0</v>
      </c>
      <c r="AJ602" s="2">
        <v>0</v>
      </c>
      <c r="AK602" s="2">
        <v>0</v>
      </c>
      <c r="AL602" s="2">
        <v>1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1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101">
        <v>0</v>
      </c>
      <c r="BD602" s="2">
        <v>1</v>
      </c>
      <c r="BE602" s="2">
        <v>5</v>
      </c>
      <c r="BF602" s="2">
        <v>4</v>
      </c>
      <c r="BG602" s="2">
        <v>1</v>
      </c>
      <c r="BH602" s="103">
        <v>2</v>
      </c>
      <c r="BI602" s="2">
        <v>100</v>
      </c>
    </row>
    <row r="603" spans="1:61" x14ac:dyDescent="0.35">
      <c r="A603" s="2">
        <v>597</v>
      </c>
      <c r="B603" s="2">
        <v>5</v>
      </c>
      <c r="C603" s="2" t="s">
        <v>29</v>
      </c>
      <c r="D603" s="2">
        <v>30</v>
      </c>
      <c r="E603" s="2" t="s">
        <v>326</v>
      </c>
      <c r="F603" s="2">
        <v>3</v>
      </c>
      <c r="G603" s="2">
        <v>1</v>
      </c>
      <c r="H603" s="2">
        <v>1</v>
      </c>
      <c r="I603" s="2">
        <v>210</v>
      </c>
      <c r="J603" s="2">
        <v>74.2</v>
      </c>
      <c r="K603" s="101">
        <v>0</v>
      </c>
      <c r="L603" s="2">
        <v>0</v>
      </c>
      <c r="M603" s="2">
        <v>1</v>
      </c>
      <c r="N603" s="2">
        <v>0</v>
      </c>
      <c r="O603" s="2">
        <v>0</v>
      </c>
      <c r="P603" s="2">
        <v>1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1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101">
        <v>0</v>
      </c>
      <c r="AD603" s="2">
        <v>1</v>
      </c>
      <c r="AE603" s="2">
        <v>3</v>
      </c>
      <c r="AF603" s="2">
        <v>2</v>
      </c>
      <c r="AG603" s="2">
        <v>2</v>
      </c>
      <c r="AH603" s="2">
        <v>1</v>
      </c>
      <c r="AI603" s="2">
        <v>0</v>
      </c>
      <c r="AJ603" s="2">
        <v>0</v>
      </c>
      <c r="AK603" s="2">
        <v>1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1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101">
        <v>0</v>
      </c>
      <c r="BD603" s="2">
        <v>1</v>
      </c>
      <c r="BE603" s="2">
        <v>4</v>
      </c>
      <c r="BF603" s="2">
        <v>3</v>
      </c>
      <c r="BG603" s="2">
        <v>1</v>
      </c>
      <c r="BH603" s="103">
        <v>2</v>
      </c>
      <c r="BI603" s="2">
        <v>100</v>
      </c>
    </row>
    <row r="604" spans="1:61" x14ac:dyDescent="0.35">
      <c r="A604" s="2">
        <v>598</v>
      </c>
      <c r="B604" s="2">
        <v>5</v>
      </c>
      <c r="C604" s="2" t="s">
        <v>29</v>
      </c>
      <c r="D604" s="2">
        <v>30</v>
      </c>
      <c r="E604" s="2" t="s">
        <v>326</v>
      </c>
      <c r="F604" s="2">
        <v>2</v>
      </c>
      <c r="G604" s="2">
        <v>1</v>
      </c>
      <c r="H604" s="2">
        <v>1</v>
      </c>
      <c r="I604" s="2">
        <v>198</v>
      </c>
      <c r="J604" s="2">
        <v>50.1</v>
      </c>
      <c r="K604" s="101">
        <v>0</v>
      </c>
      <c r="L604" s="2">
        <v>0</v>
      </c>
      <c r="M604" s="2">
        <v>1</v>
      </c>
      <c r="N604" s="2">
        <v>0</v>
      </c>
      <c r="O604" s="2">
        <v>0</v>
      </c>
      <c r="P604" s="2">
        <v>1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1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101">
        <v>0</v>
      </c>
      <c r="AD604" s="2">
        <v>1</v>
      </c>
      <c r="AE604" s="2">
        <v>4</v>
      </c>
      <c r="AF604" s="2">
        <v>1</v>
      </c>
      <c r="AG604" s="2">
        <v>2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101">
        <v>0</v>
      </c>
      <c r="BD604" s="2">
        <v>0</v>
      </c>
      <c r="BE604" s="2">
        <v>6</v>
      </c>
      <c r="BF604" s="2">
        <v>4</v>
      </c>
      <c r="BG604" s="2">
        <v>1</v>
      </c>
      <c r="BH604" s="103">
        <v>2</v>
      </c>
      <c r="BI604" s="2">
        <v>101</v>
      </c>
    </row>
    <row r="605" spans="1:61" x14ac:dyDescent="0.35">
      <c r="A605" s="2">
        <v>599</v>
      </c>
      <c r="B605" s="2">
        <v>5</v>
      </c>
      <c r="C605" s="2" t="s">
        <v>29</v>
      </c>
      <c r="D605" s="2">
        <v>30</v>
      </c>
      <c r="E605" s="2" t="s">
        <v>326</v>
      </c>
      <c r="F605" s="2">
        <v>3</v>
      </c>
      <c r="G605" s="2">
        <v>1</v>
      </c>
      <c r="H605" s="2">
        <v>1</v>
      </c>
      <c r="I605" s="2">
        <v>198</v>
      </c>
      <c r="J605" s="2">
        <v>50.1</v>
      </c>
      <c r="K605" s="101">
        <v>0</v>
      </c>
      <c r="L605" s="2">
        <v>0</v>
      </c>
      <c r="M605" s="2">
        <v>1</v>
      </c>
      <c r="N605" s="2">
        <v>0</v>
      </c>
      <c r="O605" s="2">
        <v>0</v>
      </c>
      <c r="P605" s="2">
        <v>1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1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101">
        <v>0</v>
      </c>
      <c r="AD605" s="2">
        <v>1</v>
      </c>
      <c r="AE605" s="2">
        <v>4</v>
      </c>
      <c r="AF605" s="2">
        <v>2</v>
      </c>
      <c r="AG605" s="2">
        <v>2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101">
        <v>0</v>
      </c>
      <c r="BD605" s="2">
        <v>0</v>
      </c>
      <c r="BE605" s="2">
        <v>5</v>
      </c>
      <c r="BF605" s="2">
        <v>4</v>
      </c>
      <c r="BG605" s="2">
        <v>1</v>
      </c>
      <c r="BH605" s="103">
        <v>2</v>
      </c>
      <c r="BI605" s="2">
        <v>103</v>
      </c>
    </row>
    <row r="606" spans="1:61" x14ac:dyDescent="0.35">
      <c r="A606" s="2">
        <v>600</v>
      </c>
      <c r="B606" s="2">
        <v>5</v>
      </c>
      <c r="C606" s="2" t="s">
        <v>29</v>
      </c>
      <c r="D606" s="2">
        <v>30</v>
      </c>
      <c r="E606" s="2" t="s">
        <v>326</v>
      </c>
      <c r="F606" s="2">
        <v>3</v>
      </c>
      <c r="G606" s="2">
        <v>1</v>
      </c>
      <c r="H606" s="2">
        <v>1</v>
      </c>
      <c r="I606" s="2">
        <v>198</v>
      </c>
      <c r="J606" s="2">
        <v>50.1</v>
      </c>
      <c r="K606" s="101">
        <v>0</v>
      </c>
      <c r="L606" s="2">
        <v>0</v>
      </c>
      <c r="M606" s="2">
        <v>1</v>
      </c>
      <c r="N606" s="2">
        <v>0</v>
      </c>
      <c r="O606" s="2">
        <v>0</v>
      </c>
      <c r="P606" s="2">
        <v>1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1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101">
        <v>0</v>
      </c>
      <c r="AD606" s="2">
        <v>1</v>
      </c>
      <c r="AE606" s="2">
        <v>3</v>
      </c>
      <c r="AF606" s="2">
        <v>3</v>
      </c>
      <c r="AG606" s="2">
        <v>2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101">
        <v>0</v>
      </c>
      <c r="BD606" s="2">
        <v>0</v>
      </c>
      <c r="BE606" s="2">
        <v>5</v>
      </c>
      <c r="BF606" s="2">
        <v>4</v>
      </c>
      <c r="BG606" s="2">
        <v>1</v>
      </c>
      <c r="BH606" s="103">
        <v>2</v>
      </c>
      <c r="BI606" s="2">
        <v>101</v>
      </c>
    </row>
    <row r="607" spans="1:61" x14ac:dyDescent="0.35">
      <c r="A607" s="2">
        <v>601</v>
      </c>
      <c r="B607" s="2">
        <v>5</v>
      </c>
      <c r="C607" s="2" t="s">
        <v>29</v>
      </c>
      <c r="D607" s="2">
        <v>31</v>
      </c>
      <c r="E607" s="2" t="s">
        <v>326</v>
      </c>
      <c r="F607" s="2">
        <v>4</v>
      </c>
      <c r="G607" s="2">
        <v>1</v>
      </c>
      <c r="H607" s="2">
        <v>1</v>
      </c>
      <c r="I607" s="2">
        <v>210</v>
      </c>
      <c r="J607" s="2">
        <v>25.9</v>
      </c>
      <c r="K607" s="101">
        <v>0</v>
      </c>
      <c r="L607" s="2">
        <v>0</v>
      </c>
      <c r="M607" s="2">
        <v>1</v>
      </c>
      <c r="N607" s="2">
        <v>0</v>
      </c>
      <c r="O607" s="2">
        <v>0</v>
      </c>
      <c r="P607" s="2">
        <v>1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1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101">
        <v>0</v>
      </c>
      <c r="AD607" s="2">
        <v>1</v>
      </c>
      <c r="AE607" s="2">
        <v>1</v>
      </c>
      <c r="AF607" s="2">
        <v>3</v>
      </c>
      <c r="AG607" s="2">
        <v>2</v>
      </c>
      <c r="AH607" s="2">
        <v>1</v>
      </c>
      <c r="AI607" s="2">
        <v>0</v>
      </c>
      <c r="AJ607" s="2">
        <v>0</v>
      </c>
      <c r="AK607" s="2">
        <v>1</v>
      </c>
      <c r="AL607" s="2">
        <v>0</v>
      </c>
      <c r="AM607" s="2">
        <v>0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1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101">
        <v>0</v>
      </c>
      <c r="BD607" s="2">
        <v>1</v>
      </c>
      <c r="BE607" s="2">
        <v>2</v>
      </c>
      <c r="BF607" s="2">
        <v>1</v>
      </c>
      <c r="BG607" s="2">
        <v>1</v>
      </c>
      <c r="BH607" s="103">
        <v>3</v>
      </c>
      <c r="BI607" s="2">
        <v>114</v>
      </c>
    </row>
    <row r="608" spans="1:61" x14ac:dyDescent="0.35">
      <c r="A608" s="2">
        <v>602</v>
      </c>
      <c r="B608" s="2">
        <v>5</v>
      </c>
      <c r="C608" s="2" t="s">
        <v>29</v>
      </c>
      <c r="D608" s="2">
        <v>31</v>
      </c>
      <c r="E608" s="2" t="s">
        <v>326</v>
      </c>
      <c r="F608" s="2">
        <v>4</v>
      </c>
      <c r="G608" s="2">
        <v>1</v>
      </c>
      <c r="H608" s="2">
        <v>1</v>
      </c>
      <c r="I608" s="2">
        <v>210</v>
      </c>
      <c r="J608" s="2">
        <v>25.9</v>
      </c>
      <c r="K608" s="101">
        <v>0</v>
      </c>
      <c r="L608" s="2">
        <v>0</v>
      </c>
      <c r="M608" s="2">
        <v>1</v>
      </c>
      <c r="N608" s="2">
        <v>0</v>
      </c>
      <c r="O608" s="2">
        <v>0</v>
      </c>
      <c r="P608" s="2">
        <v>1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1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101">
        <v>0</v>
      </c>
      <c r="AD608" s="2">
        <v>1</v>
      </c>
      <c r="AE608" s="2">
        <v>1</v>
      </c>
      <c r="AF608" s="2">
        <v>3</v>
      </c>
      <c r="AG608" s="2">
        <v>2</v>
      </c>
      <c r="AH608" s="2">
        <v>1</v>
      </c>
      <c r="AI608" s="2">
        <v>0</v>
      </c>
      <c r="AJ608" s="2">
        <v>0</v>
      </c>
      <c r="AK608" s="2">
        <v>1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1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101">
        <v>0</v>
      </c>
      <c r="BD608" s="2">
        <v>1</v>
      </c>
      <c r="BE608" s="2">
        <v>1</v>
      </c>
      <c r="BF608" s="2">
        <v>3</v>
      </c>
      <c r="BG608" s="2">
        <v>1</v>
      </c>
      <c r="BH608" s="103">
        <v>3</v>
      </c>
      <c r="BI608" s="2">
        <v>106</v>
      </c>
    </row>
    <row r="609" spans="1:61" x14ac:dyDescent="0.35">
      <c r="A609" s="2">
        <v>603</v>
      </c>
      <c r="B609" s="2">
        <v>5</v>
      </c>
      <c r="C609" s="2" t="s">
        <v>29</v>
      </c>
      <c r="D609" s="2">
        <v>31</v>
      </c>
      <c r="E609" s="2" t="s">
        <v>334</v>
      </c>
      <c r="F609" s="2">
        <v>3</v>
      </c>
      <c r="G609" s="2">
        <v>1</v>
      </c>
      <c r="H609" s="2">
        <v>1</v>
      </c>
      <c r="I609" s="2">
        <v>190</v>
      </c>
      <c r="J609" s="2">
        <v>24.7</v>
      </c>
      <c r="K609" s="101">
        <v>1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101">
        <v>0</v>
      </c>
      <c r="AD609" s="2">
        <v>0</v>
      </c>
      <c r="AE609" s="2">
        <v>1</v>
      </c>
      <c r="AF609" s="2">
        <v>1</v>
      </c>
      <c r="AG609" s="2">
        <v>2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101">
        <v>0</v>
      </c>
      <c r="BD609" s="2">
        <v>0</v>
      </c>
      <c r="BE609" s="2">
        <v>2</v>
      </c>
      <c r="BF609" s="2">
        <v>1</v>
      </c>
      <c r="BG609" s="2">
        <v>1</v>
      </c>
      <c r="BH609" s="103">
        <v>3</v>
      </c>
      <c r="BI609" s="2">
        <v>109</v>
      </c>
    </row>
    <row r="610" spans="1:61" x14ac:dyDescent="0.35">
      <c r="A610" s="2">
        <v>604</v>
      </c>
      <c r="B610" s="2">
        <v>5</v>
      </c>
      <c r="C610" s="2" t="s">
        <v>29</v>
      </c>
      <c r="D610" s="2">
        <v>31</v>
      </c>
      <c r="E610" s="2" t="s">
        <v>330</v>
      </c>
      <c r="F610" s="2">
        <v>3</v>
      </c>
      <c r="G610" s="2">
        <v>1</v>
      </c>
      <c r="H610" s="2">
        <v>1</v>
      </c>
      <c r="I610" s="2">
        <v>190</v>
      </c>
      <c r="J610" s="2">
        <v>32.700000000000003</v>
      </c>
      <c r="K610" s="101">
        <v>0</v>
      </c>
      <c r="L610" s="2">
        <v>1</v>
      </c>
      <c r="M610" s="2">
        <v>0</v>
      </c>
      <c r="N610" s="2">
        <v>0</v>
      </c>
      <c r="O610" s="2">
        <v>1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1</v>
      </c>
      <c r="Z610" s="2">
        <v>0</v>
      </c>
      <c r="AA610" s="2">
        <v>0</v>
      </c>
      <c r="AB610" s="2">
        <v>0</v>
      </c>
      <c r="AC610" s="101">
        <v>0</v>
      </c>
      <c r="AD610" s="2">
        <v>1</v>
      </c>
      <c r="AE610" s="2">
        <v>2</v>
      </c>
      <c r="AF610" s="2">
        <v>1</v>
      </c>
      <c r="AG610" s="2">
        <v>2</v>
      </c>
      <c r="AH610" s="2">
        <v>1</v>
      </c>
      <c r="AI610" s="2">
        <v>0</v>
      </c>
      <c r="AJ610" s="2">
        <v>0</v>
      </c>
      <c r="AK610" s="2">
        <v>1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1</v>
      </c>
      <c r="BB610" s="2">
        <v>0</v>
      </c>
      <c r="BC610" s="101">
        <v>0</v>
      </c>
      <c r="BD610" s="2">
        <v>1</v>
      </c>
      <c r="BE610" s="2">
        <v>3</v>
      </c>
      <c r="BF610" s="2">
        <v>1</v>
      </c>
      <c r="BG610" s="2">
        <v>1</v>
      </c>
      <c r="BH610" s="103">
        <v>3</v>
      </c>
      <c r="BI610" s="2">
        <v>102</v>
      </c>
    </row>
    <row r="611" spans="1:61" x14ac:dyDescent="0.35">
      <c r="A611" s="2">
        <v>605</v>
      </c>
      <c r="B611" s="2">
        <v>5</v>
      </c>
      <c r="C611" s="2" t="s">
        <v>29</v>
      </c>
      <c r="D611" s="2">
        <v>31</v>
      </c>
      <c r="E611" s="2" t="s">
        <v>330</v>
      </c>
      <c r="F611" s="2">
        <v>3</v>
      </c>
      <c r="G611" s="2">
        <v>1</v>
      </c>
      <c r="H611" s="2">
        <v>1</v>
      </c>
      <c r="I611" s="2">
        <v>185</v>
      </c>
      <c r="J611" s="2">
        <v>30.2</v>
      </c>
      <c r="K611" s="101">
        <v>0</v>
      </c>
      <c r="L611" s="2">
        <v>1</v>
      </c>
      <c r="M611" s="2">
        <v>0</v>
      </c>
      <c r="N611" s="2">
        <v>0</v>
      </c>
      <c r="O611" s="2">
        <v>1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1</v>
      </c>
      <c r="Z611" s="2">
        <v>0</v>
      </c>
      <c r="AA611" s="2">
        <v>0</v>
      </c>
      <c r="AB611" s="2">
        <v>0</v>
      </c>
      <c r="AC611" s="101">
        <v>0</v>
      </c>
      <c r="AD611" s="2">
        <v>1</v>
      </c>
      <c r="AE611" s="2">
        <v>4</v>
      </c>
      <c r="AF611" s="2">
        <v>3</v>
      </c>
      <c r="AG611" s="2">
        <v>2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101">
        <v>0</v>
      </c>
      <c r="BD611" s="2">
        <v>0</v>
      </c>
      <c r="BE611" s="2">
        <v>4</v>
      </c>
      <c r="BF611" s="2">
        <v>4</v>
      </c>
      <c r="BG611" s="2">
        <v>1</v>
      </c>
      <c r="BH611" s="103">
        <v>3</v>
      </c>
      <c r="BI611" s="2">
        <v>106</v>
      </c>
    </row>
    <row r="612" spans="1:61" x14ac:dyDescent="0.35">
      <c r="A612" s="2">
        <v>606</v>
      </c>
      <c r="B612" s="2">
        <v>5</v>
      </c>
      <c r="C612" s="2" t="s">
        <v>29</v>
      </c>
      <c r="D612" s="2">
        <v>31</v>
      </c>
      <c r="E612" s="2" t="s">
        <v>326</v>
      </c>
      <c r="F612" s="2">
        <v>3</v>
      </c>
      <c r="G612" s="2">
        <v>1</v>
      </c>
      <c r="H612" s="2">
        <v>1</v>
      </c>
      <c r="I612" s="2">
        <v>185</v>
      </c>
      <c r="J612" s="2">
        <v>42.1</v>
      </c>
      <c r="K612" s="101">
        <v>0</v>
      </c>
      <c r="L612" s="2">
        <v>0</v>
      </c>
      <c r="M612" s="2">
        <v>1</v>
      </c>
      <c r="N612" s="2">
        <v>0</v>
      </c>
      <c r="O612" s="2">
        <v>0</v>
      </c>
      <c r="P612" s="2">
        <v>1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1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101">
        <v>0</v>
      </c>
      <c r="AD612" s="2">
        <v>1</v>
      </c>
      <c r="AE612" s="2">
        <v>3</v>
      </c>
      <c r="AF612" s="2">
        <v>2</v>
      </c>
      <c r="AG612" s="2">
        <v>2</v>
      </c>
      <c r="AH612" s="2">
        <v>1</v>
      </c>
      <c r="AI612" s="2">
        <v>0</v>
      </c>
      <c r="AJ612" s="2">
        <v>0</v>
      </c>
      <c r="AK612" s="2">
        <v>1</v>
      </c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1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101">
        <v>0</v>
      </c>
      <c r="BD612" s="2">
        <v>1</v>
      </c>
      <c r="BE612" s="2">
        <v>3</v>
      </c>
      <c r="BF612" s="2">
        <v>3</v>
      </c>
      <c r="BG612" s="2">
        <v>1</v>
      </c>
      <c r="BH612" s="103">
        <v>3</v>
      </c>
      <c r="BI612" s="2">
        <v>100</v>
      </c>
    </row>
    <row r="613" spans="1:61" x14ac:dyDescent="0.35">
      <c r="A613" s="2">
        <v>607</v>
      </c>
      <c r="B613" s="2">
        <v>5</v>
      </c>
      <c r="C613" s="2" t="s">
        <v>29</v>
      </c>
      <c r="D613" s="2">
        <v>31</v>
      </c>
      <c r="E613" s="2" t="s">
        <v>326</v>
      </c>
      <c r="F613" s="2">
        <v>3</v>
      </c>
      <c r="G613" s="2">
        <v>1</v>
      </c>
      <c r="H613" s="2">
        <v>1</v>
      </c>
      <c r="I613" s="2">
        <v>210</v>
      </c>
      <c r="J613" s="2">
        <v>37.700000000000003</v>
      </c>
      <c r="K613" s="101">
        <v>0</v>
      </c>
      <c r="L613" s="2">
        <v>0</v>
      </c>
      <c r="M613" s="2">
        <v>1</v>
      </c>
      <c r="N613" s="2">
        <v>0</v>
      </c>
      <c r="O613" s="2">
        <v>0</v>
      </c>
      <c r="P613" s="2">
        <v>1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1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101">
        <v>0</v>
      </c>
      <c r="AD613" s="2">
        <v>1</v>
      </c>
      <c r="AE613" s="2">
        <v>4</v>
      </c>
      <c r="AF613" s="2">
        <v>2</v>
      </c>
      <c r="AG613" s="2">
        <v>2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101">
        <v>0</v>
      </c>
      <c r="BD613" s="2">
        <v>0</v>
      </c>
      <c r="BE613" s="2">
        <v>4</v>
      </c>
      <c r="BF613" s="2">
        <v>4</v>
      </c>
      <c r="BG613" s="2">
        <v>1</v>
      </c>
      <c r="BH613" s="103">
        <v>3</v>
      </c>
      <c r="BI613" s="2">
        <v>101</v>
      </c>
    </row>
    <row r="614" spans="1:61" x14ac:dyDescent="0.35">
      <c r="A614" s="2">
        <v>608</v>
      </c>
      <c r="B614" s="2">
        <v>5</v>
      </c>
      <c r="C614" s="2" t="s">
        <v>29</v>
      </c>
      <c r="D614" s="2">
        <v>31</v>
      </c>
      <c r="E614" s="2" t="s">
        <v>326</v>
      </c>
      <c r="F614" s="2">
        <v>3</v>
      </c>
      <c r="G614" s="2">
        <v>1</v>
      </c>
      <c r="H614" s="2">
        <v>1</v>
      </c>
      <c r="I614" s="2">
        <v>210</v>
      </c>
      <c r="J614" s="2">
        <v>37.700000000000003</v>
      </c>
      <c r="K614" s="101">
        <v>0</v>
      </c>
      <c r="L614" s="2">
        <v>0</v>
      </c>
      <c r="M614" s="2">
        <v>1</v>
      </c>
      <c r="N614" s="2">
        <v>0</v>
      </c>
      <c r="O614" s="2">
        <v>0</v>
      </c>
      <c r="P614" s="2">
        <v>1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1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101">
        <v>0</v>
      </c>
      <c r="AD614" s="2">
        <v>1</v>
      </c>
      <c r="AE614" s="2">
        <v>5</v>
      </c>
      <c r="AF614" s="2">
        <v>0</v>
      </c>
      <c r="AG614" s="2">
        <v>2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101">
        <v>0</v>
      </c>
      <c r="BD614" s="2">
        <v>0</v>
      </c>
      <c r="BE614" s="2">
        <v>5</v>
      </c>
      <c r="BF614" s="2">
        <v>3</v>
      </c>
      <c r="BG614" s="2">
        <v>1</v>
      </c>
      <c r="BH614" s="103">
        <v>3</v>
      </c>
      <c r="BI614" s="2">
        <v>92</v>
      </c>
    </row>
    <row r="615" spans="1:61" x14ac:dyDescent="0.35">
      <c r="A615" s="2">
        <v>609</v>
      </c>
      <c r="B615" s="2">
        <v>5</v>
      </c>
      <c r="C615" s="2" t="s">
        <v>29</v>
      </c>
      <c r="D615" s="2">
        <v>31</v>
      </c>
      <c r="E615" s="2" t="s">
        <v>326</v>
      </c>
      <c r="F615" s="2">
        <v>3</v>
      </c>
      <c r="G615" s="2">
        <v>1</v>
      </c>
      <c r="H615" s="2">
        <v>1</v>
      </c>
      <c r="I615" s="2">
        <v>210</v>
      </c>
      <c r="J615" s="2">
        <v>37.700000000000003</v>
      </c>
      <c r="K615" s="101">
        <v>0</v>
      </c>
      <c r="L615" s="2">
        <v>0</v>
      </c>
      <c r="M615" s="2">
        <v>1</v>
      </c>
      <c r="N615" s="2">
        <v>0</v>
      </c>
      <c r="O615" s="2">
        <v>0</v>
      </c>
      <c r="P615" s="2">
        <v>1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1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101">
        <v>0</v>
      </c>
      <c r="AD615" s="2">
        <v>1</v>
      </c>
      <c r="AE615" s="2">
        <v>5</v>
      </c>
      <c r="AF615" s="2">
        <v>1</v>
      </c>
      <c r="AG615" s="2">
        <v>2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101">
        <v>0</v>
      </c>
      <c r="BD615" s="2">
        <v>0</v>
      </c>
      <c r="BE615" s="2">
        <v>4</v>
      </c>
      <c r="BF615" s="2">
        <v>3</v>
      </c>
      <c r="BG615" s="2">
        <v>1</v>
      </c>
      <c r="BH615" s="103">
        <v>3</v>
      </c>
      <c r="BI615" s="2">
        <v>92</v>
      </c>
    </row>
    <row r="616" spans="1:61" x14ac:dyDescent="0.35">
      <c r="A616" s="2">
        <v>610</v>
      </c>
      <c r="B616" s="2">
        <v>5</v>
      </c>
      <c r="C616" s="2" t="s">
        <v>29</v>
      </c>
      <c r="D616" s="2">
        <v>31</v>
      </c>
      <c r="E616" s="2" t="s">
        <v>326</v>
      </c>
      <c r="F616" s="2">
        <v>2</v>
      </c>
      <c r="G616" s="2">
        <v>1</v>
      </c>
      <c r="H616" s="2">
        <v>1</v>
      </c>
      <c r="I616" s="2">
        <v>185</v>
      </c>
      <c r="J616" s="2">
        <v>18</v>
      </c>
      <c r="K616" s="101">
        <v>0</v>
      </c>
      <c r="L616" s="2">
        <v>0</v>
      </c>
      <c r="M616" s="2">
        <v>1</v>
      </c>
      <c r="N616" s="2">
        <v>0</v>
      </c>
      <c r="O616" s="2">
        <v>0</v>
      </c>
      <c r="P616" s="2">
        <v>1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1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101">
        <v>0</v>
      </c>
      <c r="AD616" s="2">
        <v>1</v>
      </c>
      <c r="AE616" s="2">
        <v>4</v>
      </c>
      <c r="AF616" s="2">
        <v>2</v>
      </c>
      <c r="AG616" s="2">
        <v>2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101">
        <v>0</v>
      </c>
      <c r="BD616" s="2">
        <v>0</v>
      </c>
      <c r="BE616" s="2">
        <v>3</v>
      </c>
      <c r="BF616" s="2">
        <v>1</v>
      </c>
      <c r="BG616" s="2">
        <v>1</v>
      </c>
      <c r="BH616" s="103">
        <v>3</v>
      </c>
      <c r="BI616" s="2">
        <v>94</v>
      </c>
    </row>
    <row r="617" spans="1:61" x14ac:dyDescent="0.35">
      <c r="A617" s="2">
        <v>611</v>
      </c>
      <c r="B617" s="2">
        <v>5</v>
      </c>
      <c r="C617" s="2" t="s">
        <v>29</v>
      </c>
      <c r="D617" s="2">
        <v>31</v>
      </c>
      <c r="E617" s="2" t="s">
        <v>326</v>
      </c>
      <c r="F617" s="2">
        <v>2</v>
      </c>
      <c r="G617" s="2">
        <v>1</v>
      </c>
      <c r="H617" s="2">
        <v>1</v>
      </c>
      <c r="I617" s="2">
        <v>185</v>
      </c>
      <c r="J617" s="2">
        <v>18</v>
      </c>
      <c r="K617" s="101">
        <v>0</v>
      </c>
      <c r="L617" s="2">
        <v>0</v>
      </c>
      <c r="M617" s="2">
        <v>1</v>
      </c>
      <c r="N617" s="2">
        <v>0</v>
      </c>
      <c r="O617" s="2">
        <v>0</v>
      </c>
      <c r="P617" s="2">
        <v>1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1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101">
        <v>0</v>
      </c>
      <c r="AD617" s="2">
        <v>1</v>
      </c>
      <c r="AE617" s="2">
        <v>3</v>
      </c>
      <c r="AF617" s="2">
        <v>2</v>
      </c>
      <c r="AG617" s="2">
        <v>2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101">
        <v>0</v>
      </c>
      <c r="BD617" s="2">
        <v>0</v>
      </c>
      <c r="BE617" s="2">
        <v>3</v>
      </c>
      <c r="BF617" s="2">
        <v>4</v>
      </c>
      <c r="BG617" s="2">
        <v>1</v>
      </c>
      <c r="BH617" s="103">
        <v>3</v>
      </c>
      <c r="BI617" s="2">
        <v>102</v>
      </c>
    </row>
    <row r="618" spans="1:61" x14ac:dyDescent="0.35">
      <c r="A618" s="2">
        <v>612</v>
      </c>
      <c r="B618" s="2">
        <v>5</v>
      </c>
      <c r="C618" s="2" t="s">
        <v>29</v>
      </c>
      <c r="D618" s="2">
        <v>31</v>
      </c>
      <c r="E618" s="2" t="s">
        <v>330</v>
      </c>
      <c r="F618" s="2">
        <v>3</v>
      </c>
      <c r="G618" s="2">
        <v>1</v>
      </c>
      <c r="H618" s="2">
        <v>1</v>
      </c>
      <c r="I618" s="2">
        <v>199</v>
      </c>
      <c r="J618" s="2">
        <v>16.3</v>
      </c>
      <c r="K618" s="101">
        <v>0</v>
      </c>
      <c r="L618" s="2">
        <v>1</v>
      </c>
      <c r="M618" s="2">
        <v>0</v>
      </c>
      <c r="N618" s="2">
        <v>0</v>
      </c>
      <c r="O618" s="2">
        <v>1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1</v>
      </c>
      <c r="Z618" s="2">
        <v>0</v>
      </c>
      <c r="AA618" s="2">
        <v>0</v>
      </c>
      <c r="AB618" s="2">
        <v>0</v>
      </c>
      <c r="AC618" s="101">
        <v>0</v>
      </c>
      <c r="AD618" s="2">
        <v>1</v>
      </c>
      <c r="AE618" s="2">
        <v>2</v>
      </c>
      <c r="AF618" s="2">
        <v>1</v>
      </c>
      <c r="AG618" s="2">
        <v>2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101">
        <v>0</v>
      </c>
      <c r="BD618" s="2">
        <v>0</v>
      </c>
      <c r="BE618" s="2">
        <v>3</v>
      </c>
      <c r="BF618" s="2">
        <v>3</v>
      </c>
      <c r="BG618" s="2">
        <v>1</v>
      </c>
      <c r="BH618" s="103">
        <v>3</v>
      </c>
      <c r="BI618" s="2">
        <v>92</v>
      </c>
    </row>
    <row r="619" spans="1:61" x14ac:dyDescent="0.35">
      <c r="A619" s="2">
        <v>613</v>
      </c>
      <c r="B619" s="2">
        <v>5</v>
      </c>
      <c r="C619" s="2" t="s">
        <v>29</v>
      </c>
      <c r="D619" s="2">
        <v>31</v>
      </c>
      <c r="E619" s="2" t="s">
        <v>338</v>
      </c>
      <c r="F619" s="2">
        <v>3</v>
      </c>
      <c r="G619" s="2">
        <v>1</v>
      </c>
      <c r="H619" s="2">
        <v>1</v>
      </c>
      <c r="I619" s="2">
        <v>185</v>
      </c>
      <c r="J619" s="2">
        <v>26.8</v>
      </c>
      <c r="K619" s="101">
        <v>0</v>
      </c>
      <c r="L619" s="2">
        <v>1</v>
      </c>
      <c r="M619" s="2">
        <v>0</v>
      </c>
      <c r="N619" s="2">
        <v>0</v>
      </c>
      <c r="O619" s="2">
        <v>1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1</v>
      </c>
      <c r="Z619" s="2">
        <v>0</v>
      </c>
      <c r="AA619" s="2">
        <v>0</v>
      </c>
      <c r="AB619" s="2">
        <v>0</v>
      </c>
      <c r="AC619" s="101">
        <v>0</v>
      </c>
      <c r="AD619" s="2">
        <v>1</v>
      </c>
      <c r="AE619" s="2">
        <v>3</v>
      </c>
      <c r="AF619" s="2">
        <v>1</v>
      </c>
      <c r="AG619" s="2">
        <v>2</v>
      </c>
      <c r="AH619" s="2">
        <v>1</v>
      </c>
      <c r="AI619" s="2">
        <v>0</v>
      </c>
      <c r="AJ619" s="2">
        <v>1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1</v>
      </c>
      <c r="BB619" s="2">
        <v>0</v>
      </c>
      <c r="BC619" s="101">
        <v>0</v>
      </c>
      <c r="BD619" s="2">
        <v>1</v>
      </c>
      <c r="BE619" s="2">
        <v>4</v>
      </c>
      <c r="BF619" s="2">
        <v>1</v>
      </c>
      <c r="BG619" s="2">
        <v>1</v>
      </c>
      <c r="BH619" s="103">
        <v>3</v>
      </c>
      <c r="BI619" s="2">
        <v>102</v>
      </c>
    </row>
    <row r="620" spans="1:61" x14ac:dyDescent="0.35">
      <c r="A620" s="2">
        <v>614</v>
      </c>
      <c r="B620" s="2">
        <v>5</v>
      </c>
      <c r="C620" s="2" t="s">
        <v>29</v>
      </c>
      <c r="D620" s="2">
        <v>31</v>
      </c>
      <c r="E620" s="2" t="s">
        <v>330</v>
      </c>
      <c r="F620" s="2">
        <v>4</v>
      </c>
      <c r="G620" s="2">
        <v>1</v>
      </c>
      <c r="H620" s="2">
        <v>1</v>
      </c>
      <c r="I620" s="2">
        <v>190</v>
      </c>
      <c r="J620" s="2">
        <v>31</v>
      </c>
      <c r="K620" s="101">
        <v>0</v>
      </c>
      <c r="L620" s="2">
        <v>1</v>
      </c>
      <c r="M620" s="2">
        <v>0</v>
      </c>
      <c r="N620" s="2">
        <v>0</v>
      </c>
      <c r="O620" s="2">
        <v>1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1</v>
      </c>
      <c r="Z620" s="2">
        <v>0</v>
      </c>
      <c r="AA620" s="2">
        <v>0</v>
      </c>
      <c r="AB620" s="2">
        <v>0</v>
      </c>
      <c r="AC620" s="101">
        <v>0</v>
      </c>
      <c r="AD620" s="2">
        <v>1</v>
      </c>
      <c r="AE620" s="2">
        <v>1</v>
      </c>
      <c r="AF620" s="2">
        <v>3</v>
      </c>
      <c r="AG620" s="2">
        <v>2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101">
        <v>0</v>
      </c>
      <c r="BD620" s="2">
        <v>0</v>
      </c>
      <c r="BE620" s="2">
        <v>3</v>
      </c>
      <c r="BF620" s="2">
        <v>2</v>
      </c>
      <c r="BG620" s="2">
        <v>1</v>
      </c>
      <c r="BH620" s="103">
        <v>3</v>
      </c>
      <c r="BI620" s="2">
        <v>111</v>
      </c>
    </row>
    <row r="621" spans="1:61" x14ac:dyDescent="0.35">
      <c r="A621" s="2">
        <v>615</v>
      </c>
      <c r="B621" s="2">
        <v>5</v>
      </c>
      <c r="C621" s="2" t="s">
        <v>29</v>
      </c>
      <c r="D621" s="2">
        <v>31</v>
      </c>
      <c r="E621" s="2" t="s">
        <v>328</v>
      </c>
      <c r="F621" s="2">
        <v>3</v>
      </c>
      <c r="G621" s="2">
        <v>1</v>
      </c>
      <c r="H621" s="2">
        <v>1</v>
      </c>
      <c r="I621" s="2">
        <v>218</v>
      </c>
      <c r="J621" s="2">
        <v>70.900000000000006</v>
      </c>
      <c r="K621" s="101">
        <v>0</v>
      </c>
      <c r="L621" s="2">
        <v>1</v>
      </c>
      <c r="M621" s="2">
        <v>0</v>
      </c>
      <c r="N621" s="2">
        <v>0</v>
      </c>
      <c r="O621" s="2">
        <v>0</v>
      </c>
      <c r="P621" s="2">
        <v>1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1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101">
        <v>0</v>
      </c>
      <c r="AD621" s="2">
        <v>1</v>
      </c>
      <c r="AE621" s="2">
        <v>3</v>
      </c>
      <c r="AF621" s="2">
        <v>2</v>
      </c>
      <c r="AG621" s="2">
        <v>2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101">
        <v>0</v>
      </c>
      <c r="BD621" s="2">
        <v>0</v>
      </c>
      <c r="BE621" s="2">
        <v>4</v>
      </c>
      <c r="BF621" s="2">
        <v>1</v>
      </c>
      <c r="BG621" s="2">
        <v>1</v>
      </c>
      <c r="BH621" s="103">
        <v>3</v>
      </c>
      <c r="BI621" s="2">
        <v>96</v>
      </c>
    </row>
    <row r="622" spans="1:61" x14ac:dyDescent="0.35">
      <c r="A622" s="2">
        <v>616</v>
      </c>
      <c r="B622" s="2">
        <v>5</v>
      </c>
      <c r="C622" s="2" t="s">
        <v>29</v>
      </c>
      <c r="D622" s="2">
        <v>31</v>
      </c>
      <c r="E622" s="2" t="s">
        <v>338</v>
      </c>
      <c r="F622" s="2">
        <v>3</v>
      </c>
      <c r="G622" s="2">
        <v>1</v>
      </c>
      <c r="H622" s="2">
        <v>1</v>
      </c>
      <c r="I622" s="2">
        <v>199</v>
      </c>
      <c r="J622" s="2">
        <v>26.7</v>
      </c>
      <c r="K622" s="101">
        <v>0</v>
      </c>
      <c r="L622" s="2">
        <v>1</v>
      </c>
      <c r="M622" s="2">
        <v>0</v>
      </c>
      <c r="N622" s="2">
        <v>0</v>
      </c>
      <c r="O622" s="2">
        <v>1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1</v>
      </c>
      <c r="Z622" s="2">
        <v>0</v>
      </c>
      <c r="AA622" s="2">
        <v>0</v>
      </c>
      <c r="AB622" s="2">
        <v>0</v>
      </c>
      <c r="AC622" s="101">
        <v>0</v>
      </c>
      <c r="AD622" s="2">
        <v>1</v>
      </c>
      <c r="AE622" s="2">
        <v>3</v>
      </c>
      <c r="AF622" s="2">
        <v>2</v>
      </c>
      <c r="AG622" s="2">
        <v>2</v>
      </c>
      <c r="AH622" s="2">
        <v>1</v>
      </c>
      <c r="AI622" s="2">
        <v>0</v>
      </c>
      <c r="AJ622" s="2">
        <v>1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1</v>
      </c>
      <c r="BB622" s="2">
        <v>0</v>
      </c>
      <c r="BC622" s="101">
        <v>0</v>
      </c>
      <c r="BD622" s="2">
        <v>1</v>
      </c>
      <c r="BE622" s="2">
        <v>4</v>
      </c>
      <c r="BF622" s="2">
        <v>4</v>
      </c>
      <c r="BG622" s="2">
        <v>1</v>
      </c>
      <c r="BH622" s="103">
        <v>3</v>
      </c>
      <c r="BI622" s="2">
        <v>101</v>
      </c>
    </row>
    <row r="623" spans="1:61" x14ac:dyDescent="0.35">
      <c r="A623" s="2">
        <v>617</v>
      </c>
      <c r="B623" s="2">
        <v>5</v>
      </c>
      <c r="C623" s="2" t="s">
        <v>29</v>
      </c>
      <c r="D623" s="2">
        <v>31</v>
      </c>
      <c r="E623" s="2" t="s">
        <v>326</v>
      </c>
      <c r="F623" s="2">
        <v>3</v>
      </c>
      <c r="G623" s="2">
        <v>1</v>
      </c>
      <c r="H623" s="2">
        <v>1</v>
      </c>
      <c r="I623" s="2">
        <v>199</v>
      </c>
      <c r="J623" s="2">
        <v>19.100000000000001</v>
      </c>
      <c r="K623" s="101">
        <v>0</v>
      </c>
      <c r="L623" s="2">
        <v>0</v>
      </c>
      <c r="M623" s="2">
        <v>1</v>
      </c>
      <c r="N623" s="2">
        <v>0</v>
      </c>
      <c r="O623" s="2">
        <v>0</v>
      </c>
      <c r="P623" s="2">
        <v>1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1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101">
        <v>0</v>
      </c>
      <c r="AD623" s="2">
        <v>1</v>
      </c>
      <c r="AE623" s="2">
        <v>2</v>
      </c>
      <c r="AF623" s="2">
        <v>3</v>
      </c>
      <c r="AG623" s="2">
        <v>2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101">
        <v>0</v>
      </c>
      <c r="BD623" s="2">
        <v>0</v>
      </c>
      <c r="BE623" s="2">
        <v>3</v>
      </c>
      <c r="BF623" s="2">
        <v>2</v>
      </c>
      <c r="BG623" s="2">
        <v>1</v>
      </c>
      <c r="BH623" s="103">
        <v>3</v>
      </c>
      <c r="BI623" s="2">
        <v>100</v>
      </c>
    </row>
    <row r="624" spans="1:61" x14ac:dyDescent="0.35">
      <c r="A624" s="2">
        <v>618</v>
      </c>
      <c r="B624" s="2">
        <v>5</v>
      </c>
      <c r="C624" s="2" t="s">
        <v>29</v>
      </c>
      <c r="D624" s="2">
        <v>31</v>
      </c>
      <c r="E624" s="2" t="s">
        <v>326</v>
      </c>
      <c r="F624" s="2">
        <v>2</v>
      </c>
      <c r="G624" s="2">
        <v>1</v>
      </c>
      <c r="H624" s="2">
        <v>1</v>
      </c>
      <c r="I624" s="2">
        <v>185</v>
      </c>
      <c r="J624" s="2">
        <v>24.6</v>
      </c>
      <c r="K624" s="101">
        <v>0</v>
      </c>
      <c r="L624" s="2">
        <v>0</v>
      </c>
      <c r="M624" s="2">
        <v>1</v>
      </c>
      <c r="N624" s="2">
        <v>0</v>
      </c>
      <c r="O624" s="2">
        <v>0</v>
      </c>
      <c r="P624" s="2">
        <v>1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1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101">
        <v>0</v>
      </c>
      <c r="AD624" s="2">
        <v>1</v>
      </c>
      <c r="AE624" s="2">
        <v>3</v>
      </c>
      <c r="AF624" s="2">
        <v>1</v>
      </c>
      <c r="AG624" s="2">
        <v>2</v>
      </c>
      <c r="AH624" s="2">
        <v>1</v>
      </c>
      <c r="AI624" s="2">
        <v>0</v>
      </c>
      <c r="AJ624" s="2">
        <v>0</v>
      </c>
      <c r="AK624" s="2">
        <v>1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1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101">
        <v>0</v>
      </c>
      <c r="BD624" s="2">
        <v>1</v>
      </c>
      <c r="BE624" s="2">
        <v>5</v>
      </c>
      <c r="BF624" s="2">
        <v>1</v>
      </c>
      <c r="BG624" s="2">
        <v>1</v>
      </c>
      <c r="BH624" s="103">
        <v>3</v>
      </c>
      <c r="BI624" s="2">
        <v>102</v>
      </c>
    </row>
    <row r="625" spans="1:61" x14ac:dyDescent="0.35">
      <c r="A625" s="2">
        <v>619</v>
      </c>
      <c r="B625" s="2">
        <v>5</v>
      </c>
      <c r="C625" s="2" t="s">
        <v>29</v>
      </c>
      <c r="D625" s="2">
        <v>31</v>
      </c>
      <c r="E625" s="2" t="s">
        <v>334</v>
      </c>
      <c r="F625" s="2">
        <v>3</v>
      </c>
      <c r="G625" s="2">
        <v>1</v>
      </c>
      <c r="H625" s="2">
        <v>1</v>
      </c>
      <c r="I625" s="2">
        <v>199</v>
      </c>
      <c r="J625" s="2">
        <v>43.6</v>
      </c>
      <c r="K625" s="101">
        <v>1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101">
        <v>0</v>
      </c>
      <c r="AD625" s="2">
        <v>0</v>
      </c>
      <c r="AE625" s="2">
        <v>3</v>
      </c>
      <c r="AF625" s="2">
        <v>3</v>
      </c>
      <c r="AG625" s="2">
        <v>2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101">
        <v>0</v>
      </c>
      <c r="BD625" s="2">
        <v>0</v>
      </c>
      <c r="BE625" s="2">
        <v>5</v>
      </c>
      <c r="BF625" s="2">
        <v>3</v>
      </c>
      <c r="BG625" s="2">
        <v>1</v>
      </c>
      <c r="BH625" s="103">
        <v>3</v>
      </c>
      <c r="BI625" s="2">
        <v>104</v>
      </c>
    </row>
    <row r="626" spans="1:61" x14ac:dyDescent="0.35">
      <c r="A626" s="2">
        <v>620</v>
      </c>
      <c r="B626" s="2">
        <v>5</v>
      </c>
      <c r="C626" s="2" t="s">
        <v>29</v>
      </c>
      <c r="D626" s="2">
        <v>31</v>
      </c>
      <c r="E626" s="2" t="s">
        <v>334</v>
      </c>
      <c r="F626" s="2">
        <v>3</v>
      </c>
      <c r="G626" s="2">
        <v>1</v>
      </c>
      <c r="H626" s="2">
        <v>1</v>
      </c>
      <c r="I626" s="2">
        <v>199</v>
      </c>
      <c r="J626" s="2">
        <v>43.6</v>
      </c>
      <c r="K626" s="101">
        <v>1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101">
        <v>0</v>
      </c>
      <c r="AD626" s="2">
        <v>0</v>
      </c>
      <c r="AE626" s="2">
        <v>3</v>
      </c>
      <c r="AF626" s="2">
        <v>3</v>
      </c>
      <c r="AG626" s="2">
        <v>2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101">
        <v>0</v>
      </c>
      <c r="BD626" s="2">
        <v>0</v>
      </c>
      <c r="BE626" s="2">
        <v>4</v>
      </c>
      <c r="BF626" s="2">
        <v>3</v>
      </c>
      <c r="BG626" s="2">
        <v>1</v>
      </c>
      <c r="BH626" s="103">
        <v>3</v>
      </c>
      <c r="BI626" s="2">
        <v>102</v>
      </c>
    </row>
    <row r="627" spans="1:61" x14ac:dyDescent="0.35">
      <c r="A627" s="2">
        <v>621</v>
      </c>
      <c r="B627" s="2">
        <v>5</v>
      </c>
      <c r="C627" s="2" t="s">
        <v>29</v>
      </c>
      <c r="D627" s="2">
        <v>33</v>
      </c>
      <c r="E627" s="2" t="s">
        <v>326</v>
      </c>
      <c r="F627" s="2">
        <v>1</v>
      </c>
      <c r="G627" s="2">
        <v>1</v>
      </c>
      <c r="H627" s="2">
        <v>1</v>
      </c>
      <c r="I627" s="2">
        <v>164</v>
      </c>
      <c r="J627" s="2">
        <v>83.7</v>
      </c>
      <c r="K627" s="101">
        <v>0</v>
      </c>
      <c r="L627" s="2">
        <v>0</v>
      </c>
      <c r="M627" s="2">
        <v>1</v>
      </c>
      <c r="N627" s="2">
        <v>0</v>
      </c>
      <c r="O627" s="2">
        <v>0</v>
      </c>
      <c r="P627" s="2">
        <v>1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1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101">
        <v>0</v>
      </c>
      <c r="AD627" s="2">
        <v>1</v>
      </c>
      <c r="AE627" s="2">
        <v>6</v>
      </c>
      <c r="AF627" s="2">
        <v>1</v>
      </c>
      <c r="AG627" s="2">
        <v>2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101">
        <v>0</v>
      </c>
      <c r="BD627" s="2">
        <v>0</v>
      </c>
      <c r="BE627" s="2">
        <v>8</v>
      </c>
      <c r="BF627" s="2">
        <v>4</v>
      </c>
      <c r="BG627" s="2">
        <v>1</v>
      </c>
      <c r="BH627" s="103">
        <v>2</v>
      </c>
      <c r="BI627" s="2">
        <v>94</v>
      </c>
    </row>
    <row r="628" spans="1:61" x14ac:dyDescent="0.35">
      <c r="A628" s="2">
        <v>622</v>
      </c>
      <c r="B628" s="2">
        <v>5</v>
      </c>
      <c r="C628" s="2" t="s">
        <v>29</v>
      </c>
      <c r="D628" s="2">
        <v>33</v>
      </c>
      <c r="E628" s="2" t="s">
        <v>326</v>
      </c>
      <c r="F628" s="2">
        <v>3</v>
      </c>
      <c r="G628" s="2">
        <v>1</v>
      </c>
      <c r="H628" s="2">
        <v>1</v>
      </c>
      <c r="I628" s="2">
        <v>185</v>
      </c>
      <c r="J628" s="2">
        <v>97.3</v>
      </c>
      <c r="K628" s="101">
        <v>0</v>
      </c>
      <c r="L628" s="2">
        <v>0</v>
      </c>
      <c r="M628" s="2">
        <v>1</v>
      </c>
      <c r="N628" s="2">
        <v>0</v>
      </c>
      <c r="O628" s="2">
        <v>0</v>
      </c>
      <c r="P628" s="2">
        <v>1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1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101">
        <v>0</v>
      </c>
      <c r="AD628" s="2">
        <v>1</v>
      </c>
      <c r="AE628" s="2">
        <v>4</v>
      </c>
      <c r="AF628" s="2">
        <v>1</v>
      </c>
      <c r="AG628" s="2">
        <v>2</v>
      </c>
      <c r="AH628" s="2">
        <v>1</v>
      </c>
      <c r="AI628" s="2">
        <v>0</v>
      </c>
      <c r="AJ628" s="2">
        <v>0</v>
      </c>
      <c r="AK628" s="2">
        <v>1</v>
      </c>
      <c r="AL628" s="2">
        <v>0</v>
      </c>
      <c r="AM628" s="2">
        <v>0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1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101">
        <v>0</v>
      </c>
      <c r="BD628" s="2">
        <v>1</v>
      </c>
      <c r="BE628" s="2">
        <v>6</v>
      </c>
      <c r="BF628" s="2">
        <v>4</v>
      </c>
      <c r="BG628" s="2">
        <v>1</v>
      </c>
      <c r="BH628" s="103">
        <v>2</v>
      </c>
      <c r="BI628" s="2">
        <v>101</v>
      </c>
    </row>
    <row r="629" spans="1:61" x14ac:dyDescent="0.35">
      <c r="A629" s="2">
        <v>623</v>
      </c>
      <c r="B629" s="2">
        <v>5</v>
      </c>
      <c r="C629" s="2" t="s">
        <v>29</v>
      </c>
      <c r="D629" s="2">
        <v>33</v>
      </c>
      <c r="E629" s="2" t="s">
        <v>326</v>
      </c>
      <c r="F629" s="2">
        <v>1</v>
      </c>
      <c r="G629" s="2">
        <v>1</v>
      </c>
      <c r="H629" s="2">
        <v>1</v>
      </c>
      <c r="I629" s="2">
        <v>167</v>
      </c>
      <c r="J629" s="2">
        <v>89.7</v>
      </c>
      <c r="K629" s="101">
        <v>0</v>
      </c>
      <c r="L629" s="2">
        <v>0</v>
      </c>
      <c r="M629" s="2">
        <v>1</v>
      </c>
      <c r="N629" s="2">
        <v>0</v>
      </c>
      <c r="O629" s="2">
        <v>0</v>
      </c>
      <c r="P629" s="2">
        <v>1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1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101">
        <v>0</v>
      </c>
      <c r="AD629" s="2">
        <v>1</v>
      </c>
      <c r="AE629" s="2">
        <v>3</v>
      </c>
      <c r="AF629" s="2">
        <v>3</v>
      </c>
      <c r="AG629" s="2">
        <v>2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101">
        <v>0</v>
      </c>
      <c r="BD629" s="2">
        <v>0</v>
      </c>
      <c r="BE629" s="2">
        <v>4</v>
      </c>
      <c r="BF629" s="2">
        <v>4</v>
      </c>
      <c r="BG629" s="2">
        <v>1</v>
      </c>
      <c r="BH629" s="103">
        <v>2</v>
      </c>
      <c r="BI629" s="2">
        <v>95</v>
      </c>
    </row>
    <row r="630" spans="1:61" x14ac:dyDescent="0.35">
      <c r="A630" s="2">
        <v>624</v>
      </c>
      <c r="B630" s="2">
        <v>5</v>
      </c>
      <c r="C630" s="2" t="s">
        <v>29</v>
      </c>
      <c r="D630" s="2">
        <v>33</v>
      </c>
      <c r="E630" s="2" t="s">
        <v>326</v>
      </c>
      <c r="F630" s="2">
        <v>1</v>
      </c>
      <c r="G630" s="2">
        <v>1</v>
      </c>
      <c r="H630" s="2">
        <v>1</v>
      </c>
      <c r="I630" s="2">
        <v>167</v>
      </c>
      <c r="J630" s="2">
        <v>89.7</v>
      </c>
      <c r="K630" s="101">
        <v>0</v>
      </c>
      <c r="L630" s="2">
        <v>0</v>
      </c>
      <c r="M630" s="2">
        <v>1</v>
      </c>
      <c r="N630" s="2">
        <v>0</v>
      </c>
      <c r="O630" s="2">
        <v>0</v>
      </c>
      <c r="P630" s="2">
        <v>1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1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101">
        <v>0</v>
      </c>
      <c r="AD630" s="2">
        <v>1</v>
      </c>
      <c r="AE630" s="2">
        <v>5</v>
      </c>
      <c r="AF630" s="2">
        <v>1</v>
      </c>
      <c r="AG630" s="2">
        <v>2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101">
        <v>0</v>
      </c>
      <c r="BD630" s="2">
        <v>0</v>
      </c>
      <c r="BE630" s="2">
        <v>5</v>
      </c>
      <c r="BF630" s="2">
        <v>4</v>
      </c>
      <c r="BG630" s="2">
        <v>1</v>
      </c>
      <c r="BH630" s="103">
        <v>2</v>
      </c>
      <c r="BI630" s="2">
        <v>102</v>
      </c>
    </row>
    <row r="631" spans="1:61" x14ac:dyDescent="0.35">
      <c r="A631" s="2">
        <v>625</v>
      </c>
      <c r="B631" s="2">
        <v>5</v>
      </c>
      <c r="C631" s="2" t="s">
        <v>29</v>
      </c>
      <c r="D631" s="2">
        <v>33</v>
      </c>
      <c r="E631" s="2" t="s">
        <v>326</v>
      </c>
      <c r="F631" s="2">
        <v>3</v>
      </c>
      <c r="G631" s="2">
        <v>1</v>
      </c>
      <c r="H631" s="2">
        <v>1</v>
      </c>
      <c r="I631" s="2">
        <v>185</v>
      </c>
      <c r="J631" s="2">
        <v>16.8</v>
      </c>
      <c r="K631" s="101">
        <v>0</v>
      </c>
      <c r="L631" s="2">
        <v>0</v>
      </c>
      <c r="M631" s="2">
        <v>1</v>
      </c>
      <c r="N631" s="2">
        <v>0</v>
      </c>
      <c r="O631" s="2">
        <v>0</v>
      </c>
      <c r="P631" s="2">
        <v>1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1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101">
        <v>0</v>
      </c>
      <c r="AD631" s="2">
        <v>1</v>
      </c>
      <c r="AE631" s="2">
        <v>4</v>
      </c>
      <c r="AF631" s="2">
        <v>1</v>
      </c>
      <c r="AG631" s="2">
        <v>2</v>
      </c>
      <c r="AH631" s="2">
        <v>1</v>
      </c>
      <c r="AI631" s="2">
        <v>0</v>
      </c>
      <c r="AJ631" s="2">
        <v>0</v>
      </c>
      <c r="AK631" s="2">
        <v>0</v>
      </c>
      <c r="AL631" s="2">
        <v>1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1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101">
        <v>0</v>
      </c>
      <c r="BD631" s="2">
        <v>1</v>
      </c>
      <c r="BE631" s="2">
        <v>6</v>
      </c>
      <c r="BF631" s="2">
        <v>4</v>
      </c>
      <c r="BG631" s="2">
        <v>1</v>
      </c>
      <c r="BH631" s="103">
        <v>2</v>
      </c>
      <c r="BI631" s="2">
        <v>100</v>
      </c>
    </row>
    <row r="632" spans="1:61" x14ac:dyDescent="0.35">
      <c r="A632" s="2">
        <v>626</v>
      </c>
      <c r="B632" s="2">
        <v>5</v>
      </c>
      <c r="C632" s="2" t="s">
        <v>29</v>
      </c>
      <c r="D632" s="2">
        <v>33</v>
      </c>
      <c r="E632" s="2" t="s">
        <v>326</v>
      </c>
      <c r="F632" s="2">
        <v>2</v>
      </c>
      <c r="G632" s="2">
        <v>1</v>
      </c>
      <c r="H632" s="2">
        <v>1</v>
      </c>
      <c r="I632" s="2">
        <v>185</v>
      </c>
      <c r="J632" s="2">
        <v>16.8</v>
      </c>
      <c r="K632" s="101">
        <v>0</v>
      </c>
      <c r="L632" s="2">
        <v>0</v>
      </c>
      <c r="M632" s="2">
        <v>1</v>
      </c>
      <c r="N632" s="2">
        <v>0</v>
      </c>
      <c r="O632" s="2">
        <v>0</v>
      </c>
      <c r="P632" s="2">
        <v>1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1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101">
        <v>0</v>
      </c>
      <c r="AD632" s="2">
        <v>1</v>
      </c>
      <c r="AE632" s="2">
        <v>2</v>
      </c>
      <c r="AF632" s="2">
        <v>3</v>
      </c>
      <c r="AG632" s="2">
        <v>2</v>
      </c>
      <c r="AH632" s="2">
        <v>1</v>
      </c>
      <c r="AI632" s="2">
        <v>0</v>
      </c>
      <c r="AJ632" s="2">
        <v>0</v>
      </c>
      <c r="AK632" s="2">
        <v>1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1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101">
        <v>0</v>
      </c>
      <c r="BD632" s="2">
        <v>1</v>
      </c>
      <c r="BE632" s="2">
        <v>3</v>
      </c>
      <c r="BF632" s="2">
        <v>1</v>
      </c>
      <c r="BG632" s="2">
        <v>1</v>
      </c>
      <c r="BH632" s="103">
        <v>2</v>
      </c>
      <c r="BI632" s="2">
        <v>100</v>
      </c>
    </row>
    <row r="633" spans="1:61" x14ac:dyDescent="0.35">
      <c r="A633" s="2">
        <v>627</v>
      </c>
      <c r="B633" s="2">
        <v>5</v>
      </c>
      <c r="C633" s="2" t="s">
        <v>29</v>
      </c>
      <c r="D633" s="2">
        <v>33</v>
      </c>
      <c r="E633" s="2" t="s">
        <v>326</v>
      </c>
      <c r="F633" s="2">
        <v>2</v>
      </c>
      <c r="G633" s="2">
        <v>1</v>
      </c>
      <c r="H633" s="2">
        <v>1</v>
      </c>
      <c r="I633" s="2">
        <v>185</v>
      </c>
      <c r="J633" s="2">
        <v>16.8</v>
      </c>
      <c r="K633" s="101">
        <v>0</v>
      </c>
      <c r="L633" s="2">
        <v>0</v>
      </c>
      <c r="M633" s="2">
        <v>1</v>
      </c>
      <c r="N633" s="2">
        <v>0</v>
      </c>
      <c r="O633" s="2">
        <v>0</v>
      </c>
      <c r="P633" s="2">
        <v>1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1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101">
        <v>0</v>
      </c>
      <c r="AD633" s="2">
        <v>1</v>
      </c>
      <c r="AE633" s="2">
        <v>1</v>
      </c>
      <c r="AF633" s="2">
        <v>3</v>
      </c>
      <c r="AG633" s="2">
        <v>2</v>
      </c>
      <c r="AH633" s="2">
        <v>1</v>
      </c>
      <c r="AI633" s="2">
        <v>0</v>
      </c>
      <c r="AJ633" s="2">
        <v>0</v>
      </c>
      <c r="AK633" s="2">
        <v>1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1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101">
        <v>0</v>
      </c>
      <c r="BD633" s="2">
        <v>1</v>
      </c>
      <c r="BE633" s="2">
        <v>1</v>
      </c>
      <c r="BF633" s="2">
        <v>3</v>
      </c>
      <c r="BG633" s="2">
        <v>1</v>
      </c>
      <c r="BH633" s="103">
        <v>2</v>
      </c>
      <c r="BI633" s="2">
        <v>102</v>
      </c>
    </row>
    <row r="634" spans="1:61" x14ac:dyDescent="0.35">
      <c r="A634" s="2">
        <v>628</v>
      </c>
      <c r="B634" s="2">
        <v>5</v>
      </c>
      <c r="C634" s="2" t="s">
        <v>29</v>
      </c>
      <c r="D634" s="2">
        <v>33</v>
      </c>
      <c r="E634" s="2" t="s">
        <v>330</v>
      </c>
      <c r="F634" s="2">
        <v>2</v>
      </c>
      <c r="G634" s="2">
        <v>1</v>
      </c>
      <c r="H634" s="2">
        <v>1</v>
      </c>
      <c r="I634" s="2">
        <v>185</v>
      </c>
      <c r="J634" s="2">
        <v>16.8</v>
      </c>
      <c r="K634" s="101">
        <v>0</v>
      </c>
      <c r="L634" s="2">
        <v>1</v>
      </c>
      <c r="M634" s="2">
        <v>0</v>
      </c>
      <c r="N634" s="2">
        <v>0</v>
      </c>
      <c r="O634" s="2">
        <v>0</v>
      </c>
      <c r="P634" s="2">
        <v>1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1</v>
      </c>
      <c r="Z634" s="2">
        <v>0</v>
      </c>
      <c r="AA634" s="2">
        <v>0</v>
      </c>
      <c r="AB634" s="2">
        <v>0</v>
      </c>
      <c r="AC634" s="101">
        <v>0</v>
      </c>
      <c r="AD634" s="2">
        <v>1</v>
      </c>
      <c r="AE634" s="2">
        <v>2</v>
      </c>
      <c r="AF634" s="2">
        <v>3</v>
      </c>
      <c r="AG634" s="2">
        <v>2</v>
      </c>
      <c r="AH634" s="2">
        <v>1</v>
      </c>
      <c r="AI634" s="2">
        <v>0</v>
      </c>
      <c r="AJ634" s="2">
        <v>0</v>
      </c>
      <c r="AK634" s="2">
        <v>1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1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101">
        <v>0</v>
      </c>
      <c r="BD634" s="2">
        <v>1</v>
      </c>
      <c r="BE634" s="2">
        <v>3</v>
      </c>
      <c r="BF634" s="2">
        <v>1</v>
      </c>
      <c r="BG634" s="2">
        <v>1</v>
      </c>
      <c r="BH634" s="103">
        <v>2</v>
      </c>
      <c r="BI634" s="2">
        <v>102</v>
      </c>
    </row>
    <row r="635" spans="1:61" x14ac:dyDescent="0.35">
      <c r="A635" s="2">
        <v>629</v>
      </c>
      <c r="B635" s="2">
        <v>5</v>
      </c>
      <c r="C635" s="2" t="s">
        <v>29</v>
      </c>
      <c r="D635" s="2">
        <v>33</v>
      </c>
      <c r="E635" s="2" t="s">
        <v>326</v>
      </c>
      <c r="F635" s="2">
        <v>1</v>
      </c>
      <c r="G635" s="2">
        <v>1</v>
      </c>
      <c r="H635" s="2">
        <v>1</v>
      </c>
      <c r="I635" s="2">
        <v>167</v>
      </c>
      <c r="J635" s="2">
        <v>18.8</v>
      </c>
      <c r="K635" s="101">
        <v>0</v>
      </c>
      <c r="L635" s="2">
        <v>0</v>
      </c>
      <c r="M635" s="2">
        <v>1</v>
      </c>
      <c r="N635" s="2">
        <v>0</v>
      </c>
      <c r="O635" s="2">
        <v>0</v>
      </c>
      <c r="P635" s="2">
        <v>1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1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101">
        <v>0</v>
      </c>
      <c r="AD635" s="2">
        <v>1</v>
      </c>
      <c r="AE635" s="2">
        <v>3</v>
      </c>
      <c r="AF635" s="2">
        <v>2</v>
      </c>
      <c r="AG635" s="2">
        <v>2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101">
        <v>0</v>
      </c>
      <c r="BD635" s="2">
        <v>0</v>
      </c>
      <c r="BE635" s="2">
        <v>4</v>
      </c>
      <c r="BF635" s="2">
        <v>3</v>
      </c>
      <c r="BG635" s="2">
        <v>1</v>
      </c>
      <c r="BH635" s="103">
        <v>2</v>
      </c>
      <c r="BI635" s="2">
        <v>103</v>
      </c>
    </row>
    <row r="636" spans="1:61" x14ac:dyDescent="0.35">
      <c r="A636" s="2">
        <v>630</v>
      </c>
      <c r="B636" s="2">
        <v>5</v>
      </c>
      <c r="C636" s="2" t="s">
        <v>29</v>
      </c>
      <c r="D636" s="2">
        <v>33</v>
      </c>
      <c r="E636" s="2" t="s">
        <v>326</v>
      </c>
      <c r="F636" s="2">
        <v>2</v>
      </c>
      <c r="G636" s="2">
        <v>1</v>
      </c>
      <c r="H636" s="2">
        <v>1</v>
      </c>
      <c r="I636" s="2">
        <v>167</v>
      </c>
      <c r="J636" s="2">
        <v>18.8</v>
      </c>
      <c r="K636" s="101">
        <v>0</v>
      </c>
      <c r="L636" s="2">
        <v>0</v>
      </c>
      <c r="M636" s="2">
        <v>1</v>
      </c>
      <c r="N636" s="2">
        <v>0</v>
      </c>
      <c r="O636" s="2">
        <v>0</v>
      </c>
      <c r="P636" s="2">
        <v>1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1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101">
        <v>0</v>
      </c>
      <c r="AD636" s="2">
        <v>1</v>
      </c>
      <c r="AE636" s="2">
        <v>4</v>
      </c>
      <c r="AF636" s="2">
        <v>2</v>
      </c>
      <c r="AG636" s="2">
        <v>2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101">
        <v>0</v>
      </c>
      <c r="BD636" s="2">
        <v>0</v>
      </c>
      <c r="BE636" s="2">
        <v>6</v>
      </c>
      <c r="BF636" s="2">
        <v>4</v>
      </c>
      <c r="BG636" s="2">
        <v>1</v>
      </c>
      <c r="BH636" s="103">
        <v>2</v>
      </c>
      <c r="BI636" s="2">
        <v>101</v>
      </c>
    </row>
    <row r="637" spans="1:61" x14ac:dyDescent="0.35">
      <c r="A637" s="2">
        <v>631</v>
      </c>
      <c r="B637" s="2">
        <v>5</v>
      </c>
      <c r="C637" s="2" t="s">
        <v>29</v>
      </c>
      <c r="D637" s="2">
        <v>33</v>
      </c>
      <c r="E637" s="2" t="s">
        <v>330</v>
      </c>
      <c r="F637" s="2">
        <v>2</v>
      </c>
      <c r="G637" s="2">
        <v>1</v>
      </c>
      <c r="H637" s="2">
        <v>1</v>
      </c>
      <c r="I637" s="2">
        <v>175</v>
      </c>
      <c r="J637" s="2">
        <v>14.2</v>
      </c>
      <c r="K637" s="101">
        <v>0</v>
      </c>
      <c r="L637" s="2">
        <v>1</v>
      </c>
      <c r="M637" s="2">
        <v>0</v>
      </c>
      <c r="N637" s="2">
        <v>0</v>
      </c>
      <c r="O637" s="2">
        <v>0</v>
      </c>
      <c r="P637" s="2">
        <v>1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1</v>
      </c>
      <c r="Z637" s="2">
        <v>0</v>
      </c>
      <c r="AA637" s="2">
        <v>0</v>
      </c>
      <c r="AB637" s="2">
        <v>0</v>
      </c>
      <c r="AC637" s="101">
        <v>0</v>
      </c>
      <c r="AD637" s="2">
        <v>1</v>
      </c>
      <c r="AE637" s="2">
        <v>2</v>
      </c>
      <c r="AF637" s="2">
        <v>2</v>
      </c>
      <c r="AG637" s="2">
        <v>2</v>
      </c>
      <c r="AH637" s="2">
        <v>1</v>
      </c>
      <c r="AI637" s="2">
        <v>0</v>
      </c>
      <c r="AJ637" s="2">
        <v>0</v>
      </c>
      <c r="AK637" s="2">
        <v>1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1</v>
      </c>
      <c r="BB637" s="2">
        <v>0</v>
      </c>
      <c r="BC637" s="101">
        <v>0</v>
      </c>
      <c r="BD637" s="2">
        <v>1</v>
      </c>
      <c r="BE637" s="2">
        <v>2</v>
      </c>
      <c r="BF637" s="2">
        <v>4</v>
      </c>
      <c r="BG637" s="2">
        <v>1</v>
      </c>
      <c r="BH637" s="103">
        <v>2</v>
      </c>
      <c r="BI637" s="2">
        <v>101</v>
      </c>
    </row>
    <row r="638" spans="1:61" x14ac:dyDescent="0.35">
      <c r="A638" s="2">
        <v>632</v>
      </c>
      <c r="B638" s="2">
        <v>5</v>
      </c>
      <c r="C638" s="2" t="s">
        <v>29</v>
      </c>
      <c r="D638" s="2">
        <v>33</v>
      </c>
      <c r="E638" s="2" t="s">
        <v>326</v>
      </c>
      <c r="F638" s="2">
        <v>2</v>
      </c>
      <c r="G638" s="2">
        <v>1</v>
      </c>
      <c r="H638" s="2">
        <v>1</v>
      </c>
      <c r="I638" s="2">
        <v>185</v>
      </c>
      <c r="J638" s="2">
        <v>39.4</v>
      </c>
      <c r="K638" s="101">
        <v>0</v>
      </c>
      <c r="L638" s="2">
        <v>0</v>
      </c>
      <c r="M638" s="2">
        <v>1</v>
      </c>
      <c r="N638" s="2">
        <v>0</v>
      </c>
      <c r="O638" s="2">
        <v>0</v>
      </c>
      <c r="P638" s="2">
        <v>1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1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101">
        <v>0</v>
      </c>
      <c r="AD638" s="2">
        <v>1</v>
      </c>
      <c r="AE638" s="2">
        <v>3</v>
      </c>
      <c r="AF638" s="2">
        <v>1</v>
      </c>
      <c r="AG638" s="2">
        <v>2</v>
      </c>
      <c r="AH638" s="2">
        <v>1</v>
      </c>
      <c r="AI638" s="2">
        <v>0</v>
      </c>
      <c r="AJ638" s="2">
        <v>0</v>
      </c>
      <c r="AK638" s="2">
        <v>1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1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101">
        <v>0</v>
      </c>
      <c r="BD638" s="2">
        <v>1</v>
      </c>
      <c r="BE638" s="2">
        <v>5</v>
      </c>
      <c r="BF638" s="2">
        <v>4</v>
      </c>
      <c r="BG638" s="2">
        <v>1</v>
      </c>
      <c r="BH638" s="103">
        <v>2</v>
      </c>
      <c r="BI638" s="2">
        <v>100</v>
      </c>
    </row>
    <row r="639" spans="1:61" x14ac:dyDescent="0.35">
      <c r="A639" s="2">
        <v>633</v>
      </c>
      <c r="B639" s="2">
        <v>5</v>
      </c>
      <c r="C639" s="2" t="s">
        <v>29</v>
      </c>
      <c r="D639" s="2">
        <v>33</v>
      </c>
      <c r="E639" s="2" t="s">
        <v>326</v>
      </c>
      <c r="F639" s="2">
        <v>2</v>
      </c>
      <c r="G639" s="2">
        <v>1</v>
      </c>
      <c r="H639" s="2">
        <v>1</v>
      </c>
      <c r="I639" s="2">
        <v>167</v>
      </c>
      <c r="J639" s="2">
        <v>27.8</v>
      </c>
      <c r="K639" s="101">
        <v>0</v>
      </c>
      <c r="L639" s="2">
        <v>0</v>
      </c>
      <c r="M639" s="2">
        <v>1</v>
      </c>
      <c r="N639" s="2">
        <v>0</v>
      </c>
      <c r="O639" s="2">
        <v>0</v>
      </c>
      <c r="P639" s="2">
        <v>1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1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101">
        <v>0</v>
      </c>
      <c r="AD639" s="2">
        <v>1</v>
      </c>
      <c r="AE639" s="2">
        <v>5</v>
      </c>
      <c r="AF639" s="2">
        <v>1</v>
      </c>
      <c r="AG639" s="2">
        <v>2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101">
        <v>0</v>
      </c>
      <c r="BD639" s="2">
        <v>0</v>
      </c>
      <c r="BE639" s="2">
        <v>5</v>
      </c>
      <c r="BF639" s="2">
        <v>2</v>
      </c>
      <c r="BG639" s="2">
        <v>1</v>
      </c>
      <c r="BH639" s="103">
        <v>2</v>
      </c>
      <c r="BI639" s="2">
        <v>94</v>
      </c>
    </row>
    <row r="640" spans="1:61" x14ac:dyDescent="0.35">
      <c r="A640" s="2">
        <v>634</v>
      </c>
      <c r="B640" s="2">
        <v>5</v>
      </c>
      <c r="C640" s="2" t="s">
        <v>29</v>
      </c>
      <c r="D640" s="2">
        <v>33</v>
      </c>
      <c r="E640" s="2" t="s">
        <v>326</v>
      </c>
      <c r="F640" s="2">
        <v>2</v>
      </c>
      <c r="G640" s="2">
        <v>1</v>
      </c>
      <c r="H640" s="2">
        <v>1</v>
      </c>
      <c r="I640" s="2">
        <v>185</v>
      </c>
      <c r="J640" s="2">
        <v>25.9</v>
      </c>
      <c r="K640" s="101">
        <v>0</v>
      </c>
      <c r="L640" s="2">
        <v>0</v>
      </c>
      <c r="M640" s="2">
        <v>1</v>
      </c>
      <c r="N640" s="2">
        <v>0</v>
      </c>
      <c r="O640" s="2">
        <v>0</v>
      </c>
      <c r="P640" s="2">
        <v>1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1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101">
        <v>0</v>
      </c>
      <c r="AD640" s="2">
        <v>1</v>
      </c>
      <c r="AE640" s="2">
        <v>3</v>
      </c>
      <c r="AF640" s="2">
        <v>1</v>
      </c>
      <c r="AG640" s="2">
        <v>2</v>
      </c>
      <c r="AH640" s="2">
        <v>1</v>
      </c>
      <c r="AI640" s="2">
        <v>0</v>
      </c>
      <c r="AJ640" s="2">
        <v>0</v>
      </c>
      <c r="AK640" s="2">
        <v>1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1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101">
        <v>0</v>
      </c>
      <c r="BD640" s="2">
        <v>1</v>
      </c>
      <c r="BE640" s="2">
        <v>3</v>
      </c>
      <c r="BF640" s="2">
        <v>1</v>
      </c>
      <c r="BG640" s="2">
        <v>1</v>
      </c>
      <c r="BH640" s="103">
        <v>2</v>
      </c>
      <c r="BI640" s="2">
        <v>100</v>
      </c>
    </row>
    <row r="641" spans="1:61" x14ac:dyDescent="0.35">
      <c r="A641" s="2">
        <v>635</v>
      </c>
      <c r="B641" s="2">
        <v>5</v>
      </c>
      <c r="C641" s="2" t="s">
        <v>29</v>
      </c>
      <c r="D641" s="2">
        <v>33</v>
      </c>
      <c r="E641" s="2" t="s">
        <v>326</v>
      </c>
      <c r="F641" s="2">
        <v>2</v>
      </c>
      <c r="G641" s="2">
        <v>1</v>
      </c>
      <c r="H641" s="2">
        <v>1</v>
      </c>
      <c r="I641" s="2">
        <v>185</v>
      </c>
      <c r="J641" s="2">
        <v>25.9</v>
      </c>
      <c r="K641" s="101">
        <v>0</v>
      </c>
      <c r="L641" s="2">
        <v>0</v>
      </c>
      <c r="M641" s="2">
        <v>1</v>
      </c>
      <c r="N641" s="2">
        <v>0</v>
      </c>
      <c r="O641" s="2">
        <v>0</v>
      </c>
      <c r="P641" s="2">
        <v>1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1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101">
        <v>0</v>
      </c>
      <c r="AD641" s="2">
        <v>1</v>
      </c>
      <c r="AE641" s="2">
        <v>4</v>
      </c>
      <c r="AF641" s="2">
        <v>1</v>
      </c>
      <c r="AG641" s="2">
        <v>2</v>
      </c>
      <c r="AH641" s="2">
        <v>1</v>
      </c>
      <c r="AI641" s="2">
        <v>0</v>
      </c>
      <c r="AJ641" s="2">
        <v>0</v>
      </c>
      <c r="AK641" s="2">
        <v>1</v>
      </c>
      <c r="AL641" s="2">
        <v>0</v>
      </c>
      <c r="AM641" s="2">
        <v>0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1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101">
        <v>0</v>
      </c>
      <c r="BD641" s="2">
        <v>1</v>
      </c>
      <c r="BE641" s="2">
        <v>5</v>
      </c>
      <c r="BF641" s="2">
        <v>3</v>
      </c>
      <c r="BG641" s="2">
        <v>1</v>
      </c>
      <c r="BH641" s="103">
        <v>2</v>
      </c>
      <c r="BI641" s="2">
        <v>101</v>
      </c>
    </row>
    <row r="642" spans="1:61" x14ac:dyDescent="0.35">
      <c r="A642" s="2">
        <v>636</v>
      </c>
      <c r="B642" s="2">
        <v>5</v>
      </c>
      <c r="C642" s="2" t="s">
        <v>29</v>
      </c>
      <c r="D642" s="2">
        <v>33</v>
      </c>
      <c r="E642" s="2" t="s">
        <v>326</v>
      </c>
      <c r="F642" s="2">
        <v>2</v>
      </c>
      <c r="G642" s="2">
        <v>1</v>
      </c>
      <c r="H642" s="2">
        <v>1</v>
      </c>
      <c r="I642" s="2">
        <v>185</v>
      </c>
      <c r="J642" s="2">
        <v>25.9</v>
      </c>
      <c r="K642" s="101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101">
        <v>0</v>
      </c>
      <c r="AD642" s="2">
        <v>0</v>
      </c>
      <c r="AE642" s="2">
        <v>3</v>
      </c>
      <c r="AF642" s="2">
        <v>0</v>
      </c>
      <c r="AG642" s="2">
        <v>2</v>
      </c>
      <c r="AH642" s="2">
        <v>1</v>
      </c>
      <c r="AI642" s="2">
        <v>0</v>
      </c>
      <c r="AJ642" s="2">
        <v>0</v>
      </c>
      <c r="AK642" s="2">
        <v>1</v>
      </c>
      <c r="AL642" s="2">
        <v>0</v>
      </c>
      <c r="AM642" s="2">
        <v>0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1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101">
        <v>0</v>
      </c>
      <c r="BD642" s="2">
        <v>1</v>
      </c>
      <c r="BE642" s="2">
        <v>3</v>
      </c>
      <c r="BF642" s="2">
        <v>3</v>
      </c>
      <c r="BG642" s="2">
        <v>1</v>
      </c>
      <c r="BH642" s="103">
        <v>2</v>
      </c>
      <c r="BI642" s="2">
        <v>110</v>
      </c>
    </row>
    <row r="643" spans="1:61" x14ac:dyDescent="0.35">
      <c r="A643" s="2">
        <v>637</v>
      </c>
      <c r="B643" s="2">
        <v>5</v>
      </c>
      <c r="C643" s="2" t="s">
        <v>29</v>
      </c>
      <c r="D643" s="2">
        <v>33</v>
      </c>
      <c r="E643" s="2" t="s">
        <v>326</v>
      </c>
      <c r="F643" s="2">
        <v>3</v>
      </c>
      <c r="G643" s="2">
        <v>1</v>
      </c>
      <c r="H643" s="2">
        <v>1</v>
      </c>
      <c r="I643" s="2">
        <v>185</v>
      </c>
      <c r="J643" s="2">
        <v>25.9</v>
      </c>
      <c r="K643" s="101">
        <v>0</v>
      </c>
      <c r="L643" s="2">
        <v>0</v>
      </c>
      <c r="M643" s="2">
        <v>1</v>
      </c>
      <c r="N643" s="2">
        <v>0</v>
      </c>
      <c r="O643" s="2">
        <v>0</v>
      </c>
      <c r="P643" s="2">
        <v>1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1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101">
        <v>0</v>
      </c>
      <c r="AD643" s="2">
        <v>1</v>
      </c>
      <c r="AE643" s="2">
        <v>4</v>
      </c>
      <c r="AF643" s="2">
        <v>1</v>
      </c>
      <c r="AG643" s="2">
        <v>2</v>
      </c>
      <c r="AH643" s="2">
        <v>1</v>
      </c>
      <c r="AI643" s="2">
        <v>0</v>
      </c>
      <c r="AJ643" s="2">
        <v>0</v>
      </c>
      <c r="AK643" s="2">
        <v>1</v>
      </c>
      <c r="AL643" s="2">
        <v>0</v>
      </c>
      <c r="AM643" s="2">
        <v>0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1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101">
        <v>0</v>
      </c>
      <c r="BD643" s="2">
        <v>1</v>
      </c>
      <c r="BE643" s="2">
        <v>5</v>
      </c>
      <c r="BF643" s="2">
        <v>2</v>
      </c>
      <c r="BG643" s="2">
        <v>1</v>
      </c>
      <c r="BH643" s="103">
        <v>2</v>
      </c>
      <c r="BI643" s="2">
        <v>94</v>
      </c>
    </row>
    <row r="644" spans="1:61" x14ac:dyDescent="0.35">
      <c r="A644" s="2">
        <v>638</v>
      </c>
      <c r="B644" s="2">
        <v>5</v>
      </c>
      <c r="C644" s="2" t="s">
        <v>29</v>
      </c>
      <c r="D644" s="2">
        <v>33</v>
      </c>
      <c r="E644" s="2" t="s">
        <v>326</v>
      </c>
      <c r="F644" s="2">
        <v>3</v>
      </c>
      <c r="G644" s="2">
        <v>1</v>
      </c>
      <c r="H644" s="2">
        <v>1</v>
      </c>
      <c r="I644" s="2">
        <v>185</v>
      </c>
      <c r="J644" s="2">
        <v>46.5</v>
      </c>
      <c r="K644" s="101">
        <v>0</v>
      </c>
      <c r="L644" s="2">
        <v>0</v>
      </c>
      <c r="M644" s="2">
        <v>1</v>
      </c>
      <c r="N644" s="2">
        <v>0</v>
      </c>
      <c r="O644" s="2">
        <v>0</v>
      </c>
      <c r="P644" s="2">
        <v>1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1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101">
        <v>0</v>
      </c>
      <c r="AD644" s="2">
        <v>1</v>
      </c>
      <c r="AE644" s="2">
        <v>1</v>
      </c>
      <c r="AF644" s="2">
        <v>3</v>
      </c>
      <c r="AG644" s="2">
        <v>2</v>
      </c>
      <c r="AH644" s="2">
        <v>1</v>
      </c>
      <c r="AI644" s="2">
        <v>0</v>
      </c>
      <c r="AJ644" s="2">
        <v>0</v>
      </c>
      <c r="AK644" s="2">
        <v>1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1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101">
        <v>0</v>
      </c>
      <c r="BD644" s="2">
        <v>1</v>
      </c>
      <c r="BE644" s="2">
        <v>2</v>
      </c>
      <c r="BF644" s="2">
        <v>3</v>
      </c>
      <c r="BG644" s="2">
        <v>1</v>
      </c>
      <c r="BH644" s="103">
        <v>2</v>
      </c>
      <c r="BI644" s="2">
        <v>113</v>
      </c>
    </row>
    <row r="645" spans="1:61" x14ac:dyDescent="0.35">
      <c r="A645" s="2">
        <v>639</v>
      </c>
      <c r="B645" s="2">
        <v>5</v>
      </c>
      <c r="C645" s="2" t="s">
        <v>29</v>
      </c>
      <c r="D645" s="2">
        <v>33</v>
      </c>
      <c r="E645" s="2" t="s">
        <v>326</v>
      </c>
      <c r="F645" s="2">
        <v>3</v>
      </c>
      <c r="G645" s="2">
        <v>1</v>
      </c>
      <c r="H645" s="2">
        <v>1</v>
      </c>
      <c r="I645" s="2">
        <v>185</v>
      </c>
      <c r="J645" s="2">
        <v>46.5</v>
      </c>
      <c r="K645" s="101">
        <v>0</v>
      </c>
      <c r="L645" s="2">
        <v>0</v>
      </c>
      <c r="M645" s="2">
        <v>1</v>
      </c>
      <c r="N645" s="2">
        <v>0</v>
      </c>
      <c r="O645" s="2">
        <v>0</v>
      </c>
      <c r="P645" s="2">
        <v>1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1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101">
        <v>0</v>
      </c>
      <c r="AD645" s="2">
        <v>1</v>
      </c>
      <c r="AE645" s="2">
        <v>3</v>
      </c>
      <c r="AF645" s="2">
        <v>2</v>
      </c>
      <c r="AG645" s="2">
        <v>2</v>
      </c>
      <c r="AH645" s="2">
        <v>1</v>
      </c>
      <c r="AI645" s="2">
        <v>0</v>
      </c>
      <c r="AJ645" s="2">
        <v>0</v>
      </c>
      <c r="AK645" s="2">
        <v>0</v>
      </c>
      <c r="AL645" s="2">
        <v>1</v>
      </c>
      <c r="AM645" s="2">
        <v>0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1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101">
        <v>0</v>
      </c>
      <c r="BD645" s="2">
        <v>1</v>
      </c>
      <c r="BE645" s="2">
        <v>4</v>
      </c>
      <c r="BF645" s="2">
        <v>4</v>
      </c>
      <c r="BG645" s="2">
        <v>1</v>
      </c>
      <c r="BH645" s="103">
        <v>2</v>
      </c>
      <c r="BI645" s="2">
        <v>101</v>
      </c>
    </row>
    <row r="646" spans="1:61" x14ac:dyDescent="0.35">
      <c r="A646" s="2">
        <v>640</v>
      </c>
      <c r="B646" s="2">
        <v>5</v>
      </c>
      <c r="C646" s="2" t="s">
        <v>29</v>
      </c>
      <c r="D646" s="2">
        <v>33</v>
      </c>
      <c r="E646" s="2" t="s">
        <v>326</v>
      </c>
      <c r="F646" s="2">
        <v>3</v>
      </c>
      <c r="G646" s="2">
        <v>1</v>
      </c>
      <c r="H646" s="2">
        <v>1</v>
      </c>
      <c r="I646" s="2">
        <v>185</v>
      </c>
      <c r="J646" s="2">
        <v>46.5</v>
      </c>
      <c r="K646" s="101">
        <v>0</v>
      </c>
      <c r="L646" s="2">
        <v>0</v>
      </c>
      <c r="M646" s="2">
        <v>1</v>
      </c>
      <c r="N646" s="2">
        <v>0</v>
      </c>
      <c r="O646" s="2">
        <v>0</v>
      </c>
      <c r="P646" s="2">
        <v>1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1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101">
        <v>0</v>
      </c>
      <c r="AD646" s="2">
        <v>1</v>
      </c>
      <c r="AE646" s="2">
        <v>3</v>
      </c>
      <c r="AF646" s="2">
        <v>1</v>
      </c>
      <c r="AG646" s="2">
        <v>2</v>
      </c>
      <c r="AH646" s="2">
        <v>1</v>
      </c>
      <c r="AI646" s="2">
        <v>0</v>
      </c>
      <c r="AJ646" s="2">
        <v>0</v>
      </c>
      <c r="AK646" s="2">
        <v>1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1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101">
        <v>0</v>
      </c>
      <c r="BD646" s="2">
        <v>1</v>
      </c>
      <c r="BE646" s="2">
        <v>3</v>
      </c>
      <c r="BF646" s="2">
        <v>4</v>
      </c>
      <c r="BG646" s="2">
        <v>1</v>
      </c>
      <c r="BH646" s="103">
        <v>2</v>
      </c>
      <c r="BI646" s="2">
        <v>100</v>
      </c>
    </row>
    <row r="647" spans="1:61" x14ac:dyDescent="0.35">
      <c r="A647" s="2">
        <v>641</v>
      </c>
      <c r="B647" s="2">
        <v>5</v>
      </c>
      <c r="C647" s="2" t="s">
        <v>29</v>
      </c>
      <c r="D647" s="2">
        <v>33</v>
      </c>
      <c r="E647" s="2" t="s">
        <v>326</v>
      </c>
      <c r="F647" s="2">
        <v>3</v>
      </c>
      <c r="G647" s="2">
        <v>1</v>
      </c>
      <c r="H647" s="2">
        <v>1</v>
      </c>
      <c r="I647" s="2">
        <v>185</v>
      </c>
      <c r="J647" s="2">
        <v>46.5</v>
      </c>
      <c r="K647" s="101">
        <v>0</v>
      </c>
      <c r="L647" s="2">
        <v>0</v>
      </c>
      <c r="M647" s="2">
        <v>1</v>
      </c>
      <c r="N647" s="2">
        <v>0</v>
      </c>
      <c r="O647" s="2">
        <v>0</v>
      </c>
      <c r="P647" s="2">
        <v>1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1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101">
        <v>0</v>
      </c>
      <c r="AD647" s="2">
        <v>1</v>
      </c>
      <c r="AE647" s="2">
        <v>5</v>
      </c>
      <c r="AF647" s="2">
        <v>1</v>
      </c>
      <c r="AG647" s="2">
        <v>2</v>
      </c>
      <c r="AH647" s="2">
        <v>1</v>
      </c>
      <c r="AI647" s="2">
        <v>0</v>
      </c>
      <c r="AJ647" s="2">
        <v>0</v>
      </c>
      <c r="AK647" s="2">
        <v>1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1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101">
        <v>0</v>
      </c>
      <c r="BD647" s="2">
        <v>1</v>
      </c>
      <c r="BE647" s="2">
        <v>6</v>
      </c>
      <c r="BF647" s="2">
        <v>4</v>
      </c>
      <c r="BG647" s="2">
        <v>1</v>
      </c>
      <c r="BH647" s="103">
        <v>2</v>
      </c>
      <c r="BI647" s="2">
        <v>94</v>
      </c>
    </row>
    <row r="648" spans="1:61" x14ac:dyDescent="0.35">
      <c r="A648" s="2">
        <v>642</v>
      </c>
      <c r="B648" s="2">
        <v>5</v>
      </c>
      <c r="C648" s="2" t="s">
        <v>29</v>
      </c>
      <c r="D648" s="2">
        <v>33</v>
      </c>
      <c r="E648" s="2" t="s">
        <v>326</v>
      </c>
      <c r="F648" s="2">
        <v>3</v>
      </c>
      <c r="G648" s="2">
        <v>1</v>
      </c>
      <c r="H648" s="2">
        <v>1</v>
      </c>
      <c r="I648" s="2">
        <v>185</v>
      </c>
      <c r="J648" s="2">
        <v>60.5</v>
      </c>
      <c r="K648" s="101">
        <v>0</v>
      </c>
      <c r="L648" s="2">
        <v>0</v>
      </c>
      <c r="M648" s="2">
        <v>1</v>
      </c>
      <c r="N648" s="2">
        <v>0</v>
      </c>
      <c r="O648" s="2">
        <v>0</v>
      </c>
      <c r="P648" s="2">
        <v>1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1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101">
        <v>0</v>
      </c>
      <c r="AD648" s="2">
        <v>1</v>
      </c>
      <c r="AE648" s="2">
        <v>4</v>
      </c>
      <c r="AF648" s="2">
        <v>1</v>
      </c>
      <c r="AG648" s="2">
        <v>2</v>
      </c>
      <c r="AH648" s="2">
        <v>1</v>
      </c>
      <c r="AI648" s="2">
        <v>0</v>
      </c>
      <c r="AJ648" s="2">
        <v>0</v>
      </c>
      <c r="AK648" s="2">
        <v>1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1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101">
        <v>0</v>
      </c>
      <c r="BD648" s="2">
        <v>1</v>
      </c>
      <c r="BE648" s="2">
        <v>4</v>
      </c>
      <c r="BF648" s="2">
        <v>2</v>
      </c>
      <c r="BG648" s="2">
        <v>1</v>
      </c>
      <c r="BH648" s="103">
        <v>2</v>
      </c>
      <c r="BI648" s="2">
        <v>102</v>
      </c>
    </row>
    <row r="649" spans="1:61" x14ac:dyDescent="0.35">
      <c r="A649" s="2">
        <v>643</v>
      </c>
      <c r="B649" s="2">
        <v>5</v>
      </c>
      <c r="C649" s="2" t="s">
        <v>29</v>
      </c>
      <c r="D649" s="2">
        <v>101</v>
      </c>
      <c r="E649" s="2" t="s">
        <v>336</v>
      </c>
      <c r="F649" s="2">
        <v>3</v>
      </c>
      <c r="G649" s="2">
        <v>0</v>
      </c>
      <c r="H649" s="2">
        <v>1</v>
      </c>
      <c r="I649" s="2">
        <v>199</v>
      </c>
      <c r="J649" s="2">
        <v>39.1</v>
      </c>
      <c r="K649" s="101">
        <v>0</v>
      </c>
      <c r="L649" s="2">
        <v>1</v>
      </c>
      <c r="M649" s="2">
        <v>0</v>
      </c>
      <c r="N649" s="2">
        <v>0</v>
      </c>
      <c r="O649" s="2">
        <v>0</v>
      </c>
      <c r="P649" s="2">
        <v>1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1</v>
      </c>
      <c r="Z649" s="2">
        <v>0</v>
      </c>
      <c r="AA649" s="2">
        <v>0</v>
      </c>
      <c r="AB649" s="2">
        <v>0</v>
      </c>
      <c r="AC649" s="101">
        <v>0</v>
      </c>
      <c r="AD649" s="2">
        <v>1</v>
      </c>
      <c r="AE649" s="2">
        <v>5</v>
      </c>
      <c r="AF649" s="2">
        <v>0</v>
      </c>
      <c r="AG649" s="2">
        <v>2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101">
        <v>0</v>
      </c>
      <c r="BD649" s="2">
        <v>0</v>
      </c>
      <c r="BE649" s="2">
        <v>5</v>
      </c>
      <c r="BF649" s="2">
        <v>1</v>
      </c>
      <c r="BG649" s="2">
        <v>1</v>
      </c>
      <c r="BH649" s="103">
        <v>2</v>
      </c>
      <c r="BI649" s="2">
        <v>97</v>
      </c>
    </row>
    <row r="650" spans="1:61" x14ac:dyDescent="0.35">
      <c r="A650" s="2">
        <v>644</v>
      </c>
      <c r="B650" s="2">
        <v>5</v>
      </c>
      <c r="C650" s="2" t="s">
        <v>29</v>
      </c>
      <c r="D650" s="2">
        <v>101</v>
      </c>
      <c r="E650" s="2" t="s">
        <v>336</v>
      </c>
      <c r="F650" s="2">
        <v>3</v>
      </c>
      <c r="G650" s="2">
        <v>0</v>
      </c>
      <c r="H650" s="2">
        <v>1</v>
      </c>
      <c r="I650" s="2">
        <v>199</v>
      </c>
      <c r="J650" s="2">
        <v>39.1</v>
      </c>
      <c r="K650" s="101">
        <v>0</v>
      </c>
      <c r="L650" s="2">
        <v>1</v>
      </c>
      <c r="M650" s="2">
        <v>0</v>
      </c>
      <c r="N650" s="2">
        <v>0</v>
      </c>
      <c r="O650" s="2">
        <v>0</v>
      </c>
      <c r="P650" s="2">
        <v>1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1</v>
      </c>
      <c r="Z650" s="2">
        <v>0</v>
      </c>
      <c r="AA650" s="2">
        <v>0</v>
      </c>
      <c r="AB650" s="2">
        <v>0</v>
      </c>
      <c r="AC650" s="101">
        <v>0</v>
      </c>
      <c r="AD650" s="2">
        <v>1</v>
      </c>
      <c r="AE650" s="2">
        <v>3</v>
      </c>
      <c r="AF650" s="2">
        <v>0</v>
      </c>
      <c r="AG650" s="2">
        <v>2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101">
        <v>0</v>
      </c>
      <c r="BD650" s="2">
        <v>0</v>
      </c>
      <c r="BE650" s="2">
        <v>4</v>
      </c>
      <c r="BF650" s="2">
        <v>1</v>
      </c>
      <c r="BG650" s="2">
        <v>1</v>
      </c>
      <c r="BH650" s="103">
        <v>2</v>
      </c>
      <c r="BI650" s="2">
        <v>109</v>
      </c>
    </row>
    <row r="651" spans="1:61" x14ac:dyDescent="0.35">
      <c r="A651" s="2">
        <v>645</v>
      </c>
      <c r="B651" s="2">
        <v>5</v>
      </c>
      <c r="C651" s="2" t="s">
        <v>29</v>
      </c>
      <c r="D651" s="2">
        <v>101</v>
      </c>
      <c r="E651" s="2" t="s">
        <v>336</v>
      </c>
      <c r="F651" s="2">
        <v>3</v>
      </c>
      <c r="G651" s="2">
        <v>0</v>
      </c>
      <c r="H651" s="2">
        <v>1</v>
      </c>
      <c r="I651" s="2">
        <v>189</v>
      </c>
      <c r="J651" s="2">
        <v>21.3</v>
      </c>
      <c r="K651" s="101">
        <v>0</v>
      </c>
      <c r="L651" s="2">
        <v>1</v>
      </c>
      <c r="M651" s="2">
        <v>0</v>
      </c>
      <c r="N651" s="2">
        <v>0</v>
      </c>
      <c r="O651" s="2">
        <v>0</v>
      </c>
      <c r="P651" s="2">
        <v>1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1</v>
      </c>
      <c r="Z651" s="2">
        <v>0</v>
      </c>
      <c r="AA651" s="2">
        <v>0</v>
      </c>
      <c r="AB651" s="2">
        <v>0</v>
      </c>
      <c r="AC651" s="101">
        <v>0</v>
      </c>
      <c r="AD651" s="2">
        <v>1</v>
      </c>
      <c r="AE651" s="2">
        <v>3</v>
      </c>
      <c r="AF651" s="2">
        <v>0</v>
      </c>
      <c r="AG651" s="2">
        <v>2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101">
        <v>0</v>
      </c>
      <c r="BD651" s="2">
        <v>0</v>
      </c>
      <c r="BE651" s="2">
        <v>4</v>
      </c>
      <c r="BF651" s="2">
        <v>1</v>
      </c>
      <c r="BG651" s="2">
        <v>1</v>
      </c>
      <c r="BH651" s="103">
        <v>2</v>
      </c>
      <c r="BI651" s="2">
        <v>106</v>
      </c>
    </row>
    <row r="652" spans="1:61" x14ac:dyDescent="0.35">
      <c r="A652" s="2">
        <v>646</v>
      </c>
      <c r="B652" s="2">
        <v>5</v>
      </c>
      <c r="C652" s="2" t="s">
        <v>29</v>
      </c>
      <c r="D652" s="2">
        <v>101</v>
      </c>
      <c r="E652" s="2" t="s">
        <v>336</v>
      </c>
      <c r="F652" s="2">
        <v>3</v>
      </c>
      <c r="G652" s="2">
        <v>0</v>
      </c>
      <c r="H652" s="2">
        <v>0</v>
      </c>
      <c r="I652" s="2">
        <v>203</v>
      </c>
      <c r="J652" s="2">
        <v>128.80000000000001</v>
      </c>
      <c r="K652" s="101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101">
        <v>0</v>
      </c>
      <c r="AD652" s="2">
        <v>0</v>
      </c>
      <c r="AE652" s="2">
        <v>4</v>
      </c>
      <c r="AF652" s="2">
        <v>0</v>
      </c>
      <c r="AG652" s="2">
        <v>2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101">
        <v>0</v>
      </c>
      <c r="BD652" s="2">
        <v>0</v>
      </c>
      <c r="BE652" s="2">
        <v>4</v>
      </c>
      <c r="BF652" s="2">
        <v>1</v>
      </c>
      <c r="BG652" s="2">
        <v>0</v>
      </c>
      <c r="BH652" s="103">
        <v>2</v>
      </c>
      <c r="BI652" s="2">
        <v>84</v>
      </c>
    </row>
    <row r="653" spans="1:61" x14ac:dyDescent="0.35">
      <c r="A653" s="2">
        <v>647</v>
      </c>
      <c r="B653" s="2">
        <v>5</v>
      </c>
      <c r="C653" s="2" t="s">
        <v>29</v>
      </c>
      <c r="D653" s="2">
        <v>101</v>
      </c>
      <c r="E653" s="2" t="s">
        <v>336</v>
      </c>
      <c r="F653" s="2">
        <v>4</v>
      </c>
      <c r="G653" s="2">
        <v>0</v>
      </c>
      <c r="H653" s="2">
        <v>1</v>
      </c>
      <c r="I653" s="2">
        <v>218</v>
      </c>
      <c r="J653" s="2">
        <v>89.8</v>
      </c>
      <c r="K653" s="101">
        <v>0</v>
      </c>
      <c r="L653" s="2">
        <v>1</v>
      </c>
      <c r="M653" s="2">
        <v>0</v>
      </c>
      <c r="N653" s="2">
        <v>0</v>
      </c>
      <c r="O653" s="2">
        <v>0</v>
      </c>
      <c r="P653" s="2">
        <v>1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1</v>
      </c>
      <c r="Z653" s="2">
        <v>0</v>
      </c>
      <c r="AA653" s="2">
        <v>0</v>
      </c>
      <c r="AB653" s="2">
        <v>0</v>
      </c>
      <c r="AC653" s="101">
        <v>0</v>
      </c>
      <c r="AD653" s="2">
        <v>1</v>
      </c>
      <c r="AE653" s="2">
        <v>2</v>
      </c>
      <c r="AF653" s="2">
        <v>2</v>
      </c>
      <c r="AG653" s="2">
        <v>2</v>
      </c>
      <c r="AH653" s="2">
        <v>1</v>
      </c>
      <c r="AI653" s="2">
        <v>0</v>
      </c>
      <c r="AJ653" s="2">
        <v>1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1</v>
      </c>
      <c r="BB653" s="2">
        <v>0</v>
      </c>
      <c r="BC653" s="101">
        <v>0</v>
      </c>
      <c r="BD653" s="2">
        <v>1</v>
      </c>
      <c r="BE653" s="2">
        <v>1</v>
      </c>
      <c r="BF653" s="2">
        <v>3</v>
      </c>
      <c r="BG653" s="2">
        <v>1</v>
      </c>
      <c r="BH653" s="103">
        <v>2</v>
      </c>
      <c r="BI653" s="2">
        <v>116</v>
      </c>
    </row>
    <row r="654" spans="1:61" x14ac:dyDescent="0.35">
      <c r="A654" s="2">
        <v>648</v>
      </c>
      <c r="B654" s="2">
        <v>5</v>
      </c>
      <c r="C654" s="2" t="s">
        <v>29</v>
      </c>
      <c r="D654" s="2">
        <v>101</v>
      </c>
      <c r="E654" s="2" t="s">
        <v>336</v>
      </c>
      <c r="F654" s="2">
        <v>3</v>
      </c>
      <c r="G654" s="2">
        <v>0</v>
      </c>
      <c r="H654" s="2">
        <v>1</v>
      </c>
      <c r="I654" s="2">
        <v>211</v>
      </c>
      <c r="J654" s="2">
        <v>96.5</v>
      </c>
      <c r="K654" s="101">
        <v>0</v>
      </c>
      <c r="L654" s="2">
        <v>1</v>
      </c>
      <c r="M654" s="2">
        <v>0</v>
      </c>
      <c r="N654" s="2">
        <v>0</v>
      </c>
      <c r="O654" s="2">
        <v>1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1</v>
      </c>
      <c r="Z654" s="2">
        <v>0</v>
      </c>
      <c r="AA654" s="2">
        <v>0</v>
      </c>
      <c r="AB654" s="2">
        <v>0</v>
      </c>
      <c r="AC654" s="101">
        <v>0</v>
      </c>
      <c r="AD654" s="2">
        <v>1</v>
      </c>
      <c r="AE654" s="2">
        <v>2</v>
      </c>
      <c r="AF654" s="2">
        <v>1</v>
      </c>
      <c r="AG654" s="2">
        <v>2</v>
      </c>
      <c r="AH654" s="2">
        <v>1</v>
      </c>
      <c r="AI654" s="2">
        <v>0</v>
      </c>
      <c r="AJ654" s="2">
        <v>0</v>
      </c>
      <c r="AK654" s="2">
        <v>1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1</v>
      </c>
      <c r="BB654" s="2">
        <v>0</v>
      </c>
      <c r="BC654" s="101">
        <v>0</v>
      </c>
      <c r="BD654" s="2">
        <v>1</v>
      </c>
      <c r="BE654" s="2">
        <v>3</v>
      </c>
      <c r="BF654" s="2">
        <v>1</v>
      </c>
      <c r="BG654" s="2">
        <v>1</v>
      </c>
      <c r="BH654" s="103">
        <v>2</v>
      </c>
      <c r="BI654" s="2">
        <v>110</v>
      </c>
    </row>
    <row r="655" spans="1:61" x14ac:dyDescent="0.35">
      <c r="A655" s="2">
        <v>649</v>
      </c>
      <c r="B655" s="2">
        <v>5</v>
      </c>
      <c r="C655" s="2" t="s">
        <v>29</v>
      </c>
      <c r="D655" s="2">
        <v>101</v>
      </c>
      <c r="E655" s="2" t="s">
        <v>336</v>
      </c>
      <c r="F655" s="2">
        <v>3</v>
      </c>
      <c r="G655" s="2">
        <v>0</v>
      </c>
      <c r="H655" s="2">
        <v>1</v>
      </c>
      <c r="I655" s="2">
        <v>211</v>
      </c>
      <c r="J655" s="2">
        <v>114</v>
      </c>
      <c r="K655" s="101">
        <v>0</v>
      </c>
      <c r="L655" s="2">
        <v>1</v>
      </c>
      <c r="M655" s="2">
        <v>0</v>
      </c>
      <c r="N655" s="2">
        <v>0</v>
      </c>
      <c r="O655" s="2">
        <v>0</v>
      </c>
      <c r="P655" s="2">
        <v>1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1</v>
      </c>
      <c r="Z655" s="2">
        <v>0</v>
      </c>
      <c r="AA655" s="2">
        <v>0</v>
      </c>
      <c r="AB655" s="2">
        <v>0</v>
      </c>
      <c r="AC655" s="101">
        <v>0</v>
      </c>
      <c r="AD655" s="2">
        <v>1</v>
      </c>
      <c r="AE655" s="2">
        <v>4</v>
      </c>
      <c r="AF655" s="2">
        <v>0</v>
      </c>
      <c r="AG655" s="2">
        <v>2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101">
        <v>0</v>
      </c>
      <c r="BD655" s="2">
        <v>0</v>
      </c>
      <c r="BE655" s="2">
        <v>4</v>
      </c>
      <c r="BF655" s="2">
        <v>1</v>
      </c>
      <c r="BG655" s="2">
        <v>1</v>
      </c>
      <c r="BH655" s="103">
        <v>2</v>
      </c>
      <c r="BI655" s="2">
        <v>103</v>
      </c>
    </row>
    <row r="656" spans="1:61" x14ac:dyDescent="0.35">
      <c r="A656" s="2">
        <v>650</v>
      </c>
      <c r="B656" s="2">
        <v>5</v>
      </c>
      <c r="C656" s="2" t="s">
        <v>29</v>
      </c>
      <c r="D656" s="2">
        <v>101</v>
      </c>
      <c r="E656" s="2" t="s">
        <v>336</v>
      </c>
      <c r="F656" s="2">
        <v>2</v>
      </c>
      <c r="G656" s="2">
        <v>0</v>
      </c>
      <c r="H656" s="2">
        <v>1</v>
      </c>
      <c r="I656" s="2">
        <v>211</v>
      </c>
      <c r="J656" s="2">
        <v>50.3</v>
      </c>
      <c r="K656" s="101">
        <v>0</v>
      </c>
      <c r="L656" s="2">
        <v>1</v>
      </c>
      <c r="M656" s="2">
        <v>0</v>
      </c>
      <c r="N656" s="2">
        <v>0</v>
      </c>
      <c r="O656" s="2">
        <v>1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1</v>
      </c>
      <c r="Z656" s="2">
        <v>0</v>
      </c>
      <c r="AA656" s="2">
        <v>0</v>
      </c>
      <c r="AB656" s="2">
        <v>0</v>
      </c>
      <c r="AC656" s="101">
        <v>0</v>
      </c>
      <c r="AD656" s="2">
        <v>1</v>
      </c>
      <c r="AE656" s="2">
        <v>3</v>
      </c>
      <c r="AF656" s="2">
        <v>2</v>
      </c>
      <c r="AG656" s="2">
        <v>2</v>
      </c>
      <c r="AH656" s="2">
        <v>1</v>
      </c>
      <c r="AI656" s="2">
        <v>0</v>
      </c>
      <c r="AJ656" s="2">
        <v>0</v>
      </c>
      <c r="AK656" s="2">
        <v>1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1</v>
      </c>
      <c r="BB656" s="2">
        <v>0</v>
      </c>
      <c r="BC656" s="101">
        <v>0</v>
      </c>
      <c r="BD656" s="2">
        <v>1</v>
      </c>
      <c r="BE656" s="2">
        <v>3</v>
      </c>
      <c r="BF656" s="2">
        <v>1</v>
      </c>
      <c r="BG656" s="2">
        <v>1</v>
      </c>
      <c r="BH656" s="103">
        <v>2</v>
      </c>
      <c r="BI656" s="2">
        <v>99</v>
      </c>
    </row>
    <row r="657" spans="1:61" x14ac:dyDescent="0.35">
      <c r="A657" s="2">
        <v>651</v>
      </c>
      <c r="B657" s="2">
        <v>5</v>
      </c>
      <c r="C657" s="2" t="s">
        <v>29</v>
      </c>
      <c r="D657" s="2">
        <v>101</v>
      </c>
      <c r="E657" s="2" t="s">
        <v>336</v>
      </c>
      <c r="F657" s="2">
        <v>2</v>
      </c>
      <c r="G657" s="2">
        <v>0</v>
      </c>
      <c r="H657" s="2">
        <v>1</v>
      </c>
      <c r="I657" s="2">
        <v>168</v>
      </c>
      <c r="J657" s="2">
        <v>23.7</v>
      </c>
      <c r="K657" s="101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101">
        <v>0</v>
      </c>
      <c r="AD657" s="2">
        <v>0</v>
      </c>
      <c r="AE657" s="2">
        <v>3</v>
      </c>
      <c r="AF657" s="2">
        <v>1</v>
      </c>
      <c r="AG657" s="2">
        <v>2</v>
      </c>
      <c r="AH657" s="2">
        <v>1</v>
      </c>
      <c r="AI657" s="2">
        <v>0</v>
      </c>
      <c r="AJ657" s="2">
        <v>0</v>
      </c>
      <c r="AK657" s="2">
        <v>1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1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101">
        <v>0</v>
      </c>
      <c r="BD657" s="2">
        <v>1</v>
      </c>
      <c r="BE657" s="2">
        <v>4</v>
      </c>
      <c r="BF657" s="2">
        <v>1</v>
      </c>
      <c r="BG657" s="2">
        <v>1</v>
      </c>
      <c r="BH657" s="103">
        <v>3</v>
      </c>
      <c r="BI657" s="2">
        <v>106</v>
      </c>
    </row>
    <row r="658" spans="1:61" x14ac:dyDescent="0.35">
      <c r="A658" s="2">
        <v>652</v>
      </c>
      <c r="B658" s="2">
        <v>5</v>
      </c>
      <c r="C658" s="2" t="s">
        <v>29</v>
      </c>
      <c r="D658" s="2">
        <v>102</v>
      </c>
      <c r="E658" s="2" t="s">
        <v>338</v>
      </c>
      <c r="F658" s="2">
        <v>3</v>
      </c>
      <c r="G658" s="2">
        <v>1</v>
      </c>
      <c r="H658" s="2">
        <v>1</v>
      </c>
      <c r="I658" s="2">
        <v>203</v>
      </c>
      <c r="J658" s="2">
        <v>39.1</v>
      </c>
      <c r="K658" s="101">
        <v>0</v>
      </c>
      <c r="L658" s="2">
        <v>1</v>
      </c>
      <c r="M658" s="2">
        <v>0</v>
      </c>
      <c r="N658" s="2">
        <v>0</v>
      </c>
      <c r="O658" s="2">
        <v>1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1</v>
      </c>
      <c r="Z658" s="2">
        <v>0</v>
      </c>
      <c r="AA658" s="2">
        <v>0</v>
      </c>
      <c r="AB658" s="2">
        <v>0</v>
      </c>
      <c r="AC658" s="101">
        <v>0</v>
      </c>
      <c r="AD658" s="2">
        <v>1</v>
      </c>
      <c r="AE658" s="2">
        <v>2</v>
      </c>
      <c r="AF658" s="2">
        <v>0</v>
      </c>
      <c r="AG658" s="2">
        <v>2</v>
      </c>
      <c r="AH658" s="2">
        <v>1</v>
      </c>
      <c r="AI658" s="2">
        <v>0</v>
      </c>
      <c r="AJ658" s="2">
        <v>1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1</v>
      </c>
      <c r="BB658" s="2">
        <v>0</v>
      </c>
      <c r="BC658" s="101">
        <v>0</v>
      </c>
      <c r="BD658" s="2">
        <v>1</v>
      </c>
      <c r="BE658" s="2">
        <v>3</v>
      </c>
      <c r="BF658" s="2">
        <v>3</v>
      </c>
      <c r="BG658" s="2">
        <v>1</v>
      </c>
      <c r="BH658" s="103">
        <v>3</v>
      </c>
      <c r="BI658" s="2">
        <v>112</v>
      </c>
    </row>
    <row r="659" spans="1:61" x14ac:dyDescent="0.35">
      <c r="A659" s="2">
        <v>653</v>
      </c>
      <c r="B659" s="2">
        <v>5</v>
      </c>
      <c r="C659" s="2" t="s">
        <v>29</v>
      </c>
      <c r="D659" s="2">
        <v>102</v>
      </c>
      <c r="E659" s="2" t="s">
        <v>338</v>
      </c>
      <c r="F659" s="2">
        <v>3</v>
      </c>
      <c r="G659" s="2">
        <v>1</v>
      </c>
      <c r="H659" s="2">
        <v>1</v>
      </c>
      <c r="I659" s="2">
        <v>203</v>
      </c>
      <c r="J659" s="2">
        <v>110.5</v>
      </c>
      <c r="K659" s="101">
        <v>0</v>
      </c>
      <c r="L659" s="2">
        <v>1</v>
      </c>
      <c r="M659" s="2">
        <v>0</v>
      </c>
      <c r="N659" s="2">
        <v>0</v>
      </c>
      <c r="O659" s="2">
        <v>1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1</v>
      </c>
      <c r="Z659" s="2">
        <v>0</v>
      </c>
      <c r="AA659" s="2">
        <v>0</v>
      </c>
      <c r="AB659" s="2">
        <v>0</v>
      </c>
      <c r="AC659" s="101">
        <v>0</v>
      </c>
      <c r="AD659" s="2">
        <v>1</v>
      </c>
      <c r="AE659" s="2">
        <v>1</v>
      </c>
      <c r="AF659" s="2">
        <v>3</v>
      </c>
      <c r="AG659" s="2">
        <v>2</v>
      </c>
      <c r="AH659" s="2">
        <v>1</v>
      </c>
      <c r="AI659" s="2">
        <v>0</v>
      </c>
      <c r="AJ659" s="2">
        <v>1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1</v>
      </c>
      <c r="BB659" s="2">
        <v>0</v>
      </c>
      <c r="BC659" s="101">
        <v>0</v>
      </c>
      <c r="BD659" s="2">
        <v>1</v>
      </c>
      <c r="BE659" s="2">
        <v>3</v>
      </c>
      <c r="BF659" s="2">
        <v>3</v>
      </c>
      <c r="BG659" s="2">
        <v>1</v>
      </c>
      <c r="BH659" s="103">
        <v>3</v>
      </c>
      <c r="BI659" s="2">
        <v>120</v>
      </c>
    </row>
    <row r="660" spans="1:61" x14ac:dyDescent="0.35">
      <c r="A660" s="2">
        <v>654</v>
      </c>
      <c r="B660" s="2">
        <v>5</v>
      </c>
      <c r="C660" s="2" t="s">
        <v>29</v>
      </c>
      <c r="D660" s="2">
        <v>102</v>
      </c>
      <c r="E660" s="2" t="s">
        <v>338</v>
      </c>
      <c r="F660" s="2">
        <v>4</v>
      </c>
      <c r="G660" s="2">
        <v>1</v>
      </c>
      <c r="H660" s="2">
        <v>1</v>
      </c>
      <c r="I660" s="2">
        <v>203</v>
      </c>
      <c r="J660" s="2">
        <v>110.5</v>
      </c>
      <c r="K660" s="101">
        <v>0</v>
      </c>
      <c r="L660" s="2">
        <v>1</v>
      </c>
      <c r="M660" s="2">
        <v>0</v>
      </c>
      <c r="N660" s="2">
        <v>0</v>
      </c>
      <c r="O660" s="2">
        <v>1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1</v>
      </c>
      <c r="Z660" s="2">
        <v>0</v>
      </c>
      <c r="AA660" s="2">
        <v>0</v>
      </c>
      <c r="AB660" s="2">
        <v>0</v>
      </c>
      <c r="AC660" s="101">
        <v>0</v>
      </c>
      <c r="AD660" s="2">
        <v>1</v>
      </c>
      <c r="AE660" s="2">
        <v>2</v>
      </c>
      <c r="AF660" s="2">
        <v>1</v>
      </c>
      <c r="AG660" s="2">
        <v>2</v>
      </c>
      <c r="AH660" s="2">
        <v>1</v>
      </c>
      <c r="AI660" s="2">
        <v>0</v>
      </c>
      <c r="AJ660" s="2">
        <v>1</v>
      </c>
      <c r="AK660" s="2">
        <v>0</v>
      </c>
      <c r="AL660" s="2">
        <v>0</v>
      </c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1</v>
      </c>
      <c r="BB660" s="2">
        <v>0</v>
      </c>
      <c r="BC660" s="101">
        <v>0</v>
      </c>
      <c r="BD660" s="2">
        <v>1</v>
      </c>
      <c r="BE660" s="2">
        <v>3</v>
      </c>
      <c r="BF660" s="2">
        <v>3</v>
      </c>
      <c r="BG660" s="2">
        <v>1</v>
      </c>
      <c r="BH660" s="103">
        <v>3</v>
      </c>
      <c r="BI660" s="2">
        <v>120</v>
      </c>
    </row>
    <row r="661" spans="1:61" x14ac:dyDescent="0.35">
      <c r="A661" s="2">
        <v>655</v>
      </c>
      <c r="B661" s="2">
        <v>5</v>
      </c>
      <c r="C661" s="2" t="s">
        <v>29</v>
      </c>
      <c r="D661" s="2">
        <v>102</v>
      </c>
      <c r="E661" s="2" t="s">
        <v>338</v>
      </c>
      <c r="F661" s="2">
        <v>3</v>
      </c>
      <c r="G661" s="2">
        <v>1</v>
      </c>
      <c r="H661" s="2">
        <v>1</v>
      </c>
      <c r="I661" s="2">
        <v>203</v>
      </c>
      <c r="J661" s="2">
        <v>110.5</v>
      </c>
      <c r="K661" s="101">
        <v>0</v>
      </c>
      <c r="L661" s="2">
        <v>1</v>
      </c>
      <c r="M661" s="2">
        <v>0</v>
      </c>
      <c r="N661" s="2">
        <v>0</v>
      </c>
      <c r="O661" s="2">
        <v>1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1</v>
      </c>
      <c r="Z661" s="2">
        <v>0</v>
      </c>
      <c r="AA661" s="2">
        <v>0</v>
      </c>
      <c r="AB661" s="2">
        <v>0</v>
      </c>
      <c r="AC661" s="101">
        <v>0</v>
      </c>
      <c r="AD661" s="2">
        <v>1</v>
      </c>
      <c r="AE661" s="2">
        <v>3</v>
      </c>
      <c r="AF661" s="2">
        <v>0</v>
      </c>
      <c r="AG661" s="2">
        <v>2</v>
      </c>
      <c r="AH661" s="2">
        <v>1</v>
      </c>
      <c r="AI661" s="2">
        <v>0</v>
      </c>
      <c r="AJ661" s="2">
        <v>1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1</v>
      </c>
      <c r="BB661" s="2">
        <v>0</v>
      </c>
      <c r="BC661" s="101">
        <v>0</v>
      </c>
      <c r="BD661" s="2">
        <v>1</v>
      </c>
      <c r="BE661" s="2">
        <v>4</v>
      </c>
      <c r="BF661" s="2">
        <v>3</v>
      </c>
      <c r="BG661" s="2">
        <v>1</v>
      </c>
      <c r="BH661" s="103">
        <v>3</v>
      </c>
      <c r="BI661" s="2">
        <v>120</v>
      </c>
    </row>
    <row r="662" spans="1:61" x14ac:dyDescent="0.35">
      <c r="A662" s="2">
        <v>656</v>
      </c>
      <c r="B662" s="2">
        <v>5</v>
      </c>
      <c r="C662" s="2" t="s">
        <v>29</v>
      </c>
      <c r="D662" s="2">
        <v>102</v>
      </c>
      <c r="E662" s="2" t="s">
        <v>332</v>
      </c>
      <c r="F662" s="2">
        <v>3</v>
      </c>
      <c r="G662" s="2">
        <v>1</v>
      </c>
      <c r="H662" s="2">
        <v>1</v>
      </c>
      <c r="I662" s="2">
        <v>189</v>
      </c>
      <c r="J662" s="2">
        <v>74.400000000000006</v>
      </c>
      <c r="K662" s="101">
        <v>0</v>
      </c>
      <c r="L662" s="2">
        <v>1</v>
      </c>
      <c r="M662" s="2">
        <v>0</v>
      </c>
      <c r="N662" s="2">
        <v>0</v>
      </c>
      <c r="O662" s="2">
        <v>0</v>
      </c>
      <c r="P662" s="2">
        <v>1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1</v>
      </c>
      <c r="Z662" s="2">
        <v>0</v>
      </c>
      <c r="AA662" s="2">
        <v>0</v>
      </c>
      <c r="AB662" s="2">
        <v>0</v>
      </c>
      <c r="AC662" s="101">
        <v>0</v>
      </c>
      <c r="AD662" s="2">
        <v>1</v>
      </c>
      <c r="AE662" s="2">
        <v>5</v>
      </c>
      <c r="AF662" s="2">
        <v>2</v>
      </c>
      <c r="AG662" s="2">
        <v>2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101">
        <v>0</v>
      </c>
      <c r="BD662" s="2">
        <v>0</v>
      </c>
      <c r="BE662" s="2">
        <v>5</v>
      </c>
      <c r="BF662" s="2">
        <v>1</v>
      </c>
      <c r="BG662" s="2">
        <v>1</v>
      </c>
      <c r="BH662" s="103">
        <v>3</v>
      </c>
      <c r="BI662" s="2">
        <v>101</v>
      </c>
    </row>
    <row r="663" spans="1:61" x14ac:dyDescent="0.35">
      <c r="A663" s="2">
        <v>657</v>
      </c>
      <c r="B663" s="2">
        <v>5</v>
      </c>
      <c r="C663" s="2" t="s">
        <v>29</v>
      </c>
      <c r="D663" s="2">
        <v>102</v>
      </c>
      <c r="E663" s="2" t="s">
        <v>338</v>
      </c>
      <c r="F663" s="2">
        <v>3</v>
      </c>
      <c r="G663" s="2">
        <v>1</v>
      </c>
      <c r="H663" s="2">
        <v>1</v>
      </c>
      <c r="I663" s="2">
        <v>189</v>
      </c>
      <c r="J663" s="2">
        <v>74.400000000000006</v>
      </c>
      <c r="K663" s="101">
        <v>0</v>
      </c>
      <c r="L663" s="2">
        <v>1</v>
      </c>
      <c r="M663" s="2">
        <v>0</v>
      </c>
      <c r="N663" s="2">
        <v>0</v>
      </c>
      <c r="O663" s="2">
        <v>1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1</v>
      </c>
      <c r="Z663" s="2">
        <v>0</v>
      </c>
      <c r="AA663" s="2">
        <v>0</v>
      </c>
      <c r="AB663" s="2">
        <v>0</v>
      </c>
      <c r="AC663" s="101">
        <v>0</v>
      </c>
      <c r="AD663" s="2">
        <v>1</v>
      </c>
      <c r="AE663" s="2">
        <v>2</v>
      </c>
      <c r="AF663" s="2">
        <v>1</v>
      </c>
      <c r="AG663" s="2">
        <v>2</v>
      </c>
      <c r="AH663" s="2">
        <v>1</v>
      </c>
      <c r="AI663" s="2">
        <v>0</v>
      </c>
      <c r="AJ663" s="2">
        <v>1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1</v>
      </c>
      <c r="BB663" s="2">
        <v>0</v>
      </c>
      <c r="BC663" s="101">
        <v>0</v>
      </c>
      <c r="BD663" s="2">
        <v>1</v>
      </c>
      <c r="BE663" s="2">
        <v>3</v>
      </c>
      <c r="BF663" s="2">
        <v>3</v>
      </c>
      <c r="BG663" s="2">
        <v>1</v>
      </c>
      <c r="BH663" s="103">
        <v>3</v>
      </c>
      <c r="BI663" s="2">
        <v>101</v>
      </c>
    </row>
    <row r="664" spans="1:61" x14ac:dyDescent="0.35">
      <c r="A664" s="2">
        <v>658</v>
      </c>
      <c r="B664" s="2">
        <v>5</v>
      </c>
      <c r="C664" s="2" t="s">
        <v>29</v>
      </c>
      <c r="D664" s="2">
        <v>102</v>
      </c>
      <c r="E664" s="2" t="s">
        <v>338</v>
      </c>
      <c r="F664" s="2">
        <v>3</v>
      </c>
      <c r="G664" s="2">
        <v>1</v>
      </c>
      <c r="H664" s="2">
        <v>1</v>
      </c>
      <c r="I664" s="2">
        <v>211</v>
      </c>
      <c r="J664" s="2">
        <v>81.3</v>
      </c>
      <c r="K664" s="101">
        <v>0</v>
      </c>
      <c r="L664" s="2">
        <v>1</v>
      </c>
      <c r="M664" s="2">
        <v>0</v>
      </c>
      <c r="N664" s="2">
        <v>0</v>
      </c>
      <c r="O664" s="2">
        <v>1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1</v>
      </c>
      <c r="Z664" s="2">
        <v>0</v>
      </c>
      <c r="AA664" s="2">
        <v>0</v>
      </c>
      <c r="AB664" s="2">
        <v>0</v>
      </c>
      <c r="AC664" s="101">
        <v>0</v>
      </c>
      <c r="AD664" s="2">
        <v>1</v>
      </c>
      <c r="AE664" s="2">
        <v>2</v>
      </c>
      <c r="AF664" s="2">
        <v>1</v>
      </c>
      <c r="AG664" s="2">
        <v>2</v>
      </c>
      <c r="AH664" s="2">
        <v>1</v>
      </c>
      <c r="AI664" s="2">
        <v>0</v>
      </c>
      <c r="AJ664" s="2">
        <v>1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1</v>
      </c>
      <c r="BB664" s="2">
        <v>0</v>
      </c>
      <c r="BC664" s="101">
        <v>0</v>
      </c>
      <c r="BD664" s="2">
        <v>1</v>
      </c>
      <c r="BE664" s="2">
        <v>3</v>
      </c>
      <c r="BF664" s="2">
        <v>3</v>
      </c>
      <c r="BG664" s="2">
        <v>1</v>
      </c>
      <c r="BH664" s="103">
        <v>3</v>
      </c>
      <c r="BI664" s="2">
        <v>114</v>
      </c>
    </row>
    <row r="665" spans="1:61" x14ac:dyDescent="0.35">
      <c r="A665" s="2">
        <v>659</v>
      </c>
      <c r="B665" s="2">
        <v>5</v>
      </c>
      <c r="C665" s="2" t="s">
        <v>29</v>
      </c>
      <c r="D665" s="2">
        <v>102</v>
      </c>
      <c r="E665" s="2" t="s">
        <v>330</v>
      </c>
      <c r="F665" s="2">
        <v>3</v>
      </c>
      <c r="G665" s="2">
        <v>1</v>
      </c>
      <c r="H665" s="2">
        <v>1</v>
      </c>
      <c r="I665" s="2">
        <v>211</v>
      </c>
      <c r="J665" s="2">
        <v>81.3</v>
      </c>
      <c r="K665" s="101">
        <v>0</v>
      </c>
      <c r="L665" s="2">
        <v>1</v>
      </c>
      <c r="M665" s="2">
        <v>0</v>
      </c>
      <c r="N665" s="2">
        <v>0</v>
      </c>
      <c r="O665" s="2">
        <v>1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1</v>
      </c>
      <c r="Z665" s="2">
        <v>0</v>
      </c>
      <c r="AA665" s="2">
        <v>0</v>
      </c>
      <c r="AB665" s="2">
        <v>0</v>
      </c>
      <c r="AC665" s="101">
        <v>0</v>
      </c>
      <c r="AD665" s="2">
        <v>1</v>
      </c>
      <c r="AE665" s="2">
        <v>3</v>
      </c>
      <c r="AF665" s="2">
        <v>0</v>
      </c>
      <c r="AG665" s="2">
        <v>2</v>
      </c>
      <c r="AH665" s="2">
        <v>1</v>
      </c>
      <c r="AI665" s="2">
        <v>0</v>
      </c>
      <c r="AJ665" s="2">
        <v>0</v>
      </c>
      <c r="AK665" s="2">
        <v>1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1</v>
      </c>
      <c r="BB665" s="2">
        <v>0</v>
      </c>
      <c r="BC665" s="101">
        <v>0</v>
      </c>
      <c r="BD665" s="2">
        <v>1</v>
      </c>
      <c r="BE665" s="2">
        <v>3</v>
      </c>
      <c r="BF665" s="2">
        <v>3</v>
      </c>
      <c r="BG665" s="2">
        <v>1</v>
      </c>
      <c r="BH665" s="103">
        <v>3</v>
      </c>
      <c r="BI665" s="2">
        <v>110</v>
      </c>
    </row>
    <row r="666" spans="1:61" x14ac:dyDescent="0.35">
      <c r="A666" s="2">
        <v>660</v>
      </c>
      <c r="B666" s="2">
        <v>5</v>
      </c>
      <c r="C666" s="2" t="s">
        <v>29</v>
      </c>
      <c r="D666" s="2">
        <v>102</v>
      </c>
      <c r="E666" s="2" t="s">
        <v>330</v>
      </c>
      <c r="F666" s="2">
        <v>3</v>
      </c>
      <c r="G666" s="2">
        <v>1</v>
      </c>
      <c r="H666" s="2">
        <v>1</v>
      </c>
      <c r="I666" s="2">
        <v>211</v>
      </c>
      <c r="J666" s="2">
        <v>81.3</v>
      </c>
      <c r="K666" s="101">
        <v>0</v>
      </c>
      <c r="L666" s="2">
        <v>1</v>
      </c>
      <c r="M666" s="2">
        <v>0</v>
      </c>
      <c r="N666" s="2">
        <v>0</v>
      </c>
      <c r="O666" s="2">
        <v>1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1</v>
      </c>
      <c r="Z666" s="2">
        <v>0</v>
      </c>
      <c r="AA666" s="2">
        <v>0</v>
      </c>
      <c r="AB666" s="2">
        <v>0</v>
      </c>
      <c r="AC666" s="101">
        <v>0</v>
      </c>
      <c r="AD666" s="2">
        <v>1</v>
      </c>
      <c r="AE666" s="2">
        <v>3</v>
      </c>
      <c r="AF666" s="2">
        <v>1</v>
      </c>
      <c r="AG666" s="2">
        <v>2</v>
      </c>
      <c r="AH666" s="2">
        <v>1</v>
      </c>
      <c r="AI666" s="2">
        <v>0</v>
      </c>
      <c r="AJ666" s="2">
        <v>0</v>
      </c>
      <c r="AK666" s="2">
        <v>1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1</v>
      </c>
      <c r="BB666" s="2">
        <v>0</v>
      </c>
      <c r="BC666" s="101">
        <v>0</v>
      </c>
      <c r="BD666" s="2">
        <v>1</v>
      </c>
      <c r="BE666" s="2">
        <v>4</v>
      </c>
      <c r="BF666" s="2">
        <v>1</v>
      </c>
      <c r="BG666" s="2">
        <v>1</v>
      </c>
      <c r="BH666" s="103">
        <v>3</v>
      </c>
      <c r="BI666" s="2">
        <v>114</v>
      </c>
    </row>
    <row r="667" spans="1:61" x14ac:dyDescent="0.35">
      <c r="A667" s="2">
        <v>661</v>
      </c>
      <c r="B667" s="2">
        <v>5</v>
      </c>
      <c r="C667" s="2" t="s">
        <v>29</v>
      </c>
      <c r="D667" s="2">
        <v>102</v>
      </c>
      <c r="E667" s="2" t="s">
        <v>338</v>
      </c>
      <c r="F667" s="2">
        <v>3</v>
      </c>
      <c r="G667" s="2">
        <v>1</v>
      </c>
      <c r="H667" s="2">
        <v>1</v>
      </c>
      <c r="I667" s="2">
        <v>211</v>
      </c>
      <c r="J667" s="2">
        <v>30.9</v>
      </c>
      <c r="K667" s="101">
        <v>0</v>
      </c>
      <c r="L667" s="2">
        <v>1</v>
      </c>
      <c r="M667" s="2">
        <v>0</v>
      </c>
      <c r="N667" s="2">
        <v>0</v>
      </c>
      <c r="O667" s="2">
        <v>1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1</v>
      </c>
      <c r="Z667" s="2">
        <v>0</v>
      </c>
      <c r="AA667" s="2">
        <v>0</v>
      </c>
      <c r="AB667" s="2">
        <v>0</v>
      </c>
      <c r="AC667" s="101">
        <v>0</v>
      </c>
      <c r="AD667" s="2">
        <v>1</v>
      </c>
      <c r="AE667" s="2">
        <v>1</v>
      </c>
      <c r="AF667" s="2">
        <v>0</v>
      </c>
      <c r="AG667" s="2">
        <v>2</v>
      </c>
      <c r="AH667" s="2">
        <v>1</v>
      </c>
      <c r="AI667" s="2">
        <v>0</v>
      </c>
      <c r="AJ667" s="2">
        <v>1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1</v>
      </c>
      <c r="BB667" s="2">
        <v>0</v>
      </c>
      <c r="BC667" s="101">
        <v>0</v>
      </c>
      <c r="BD667" s="2">
        <v>1</v>
      </c>
      <c r="BE667" s="2">
        <v>1</v>
      </c>
      <c r="BF667" s="2">
        <v>3</v>
      </c>
      <c r="BG667" s="2">
        <v>1</v>
      </c>
      <c r="BH667" s="103">
        <v>3</v>
      </c>
      <c r="BI667" s="2">
        <v>114</v>
      </c>
    </row>
    <row r="668" spans="1:61" x14ac:dyDescent="0.35">
      <c r="A668" s="2">
        <v>662</v>
      </c>
      <c r="B668" s="2">
        <v>5</v>
      </c>
      <c r="C668" s="2" t="s">
        <v>29</v>
      </c>
      <c r="D668" s="2">
        <v>102</v>
      </c>
      <c r="E668" s="2" t="s">
        <v>330</v>
      </c>
      <c r="F668" s="2">
        <v>1</v>
      </c>
      <c r="G668" s="2">
        <v>1</v>
      </c>
      <c r="H668" s="2">
        <v>1</v>
      </c>
      <c r="I668" s="2">
        <v>211</v>
      </c>
      <c r="J668" s="2">
        <v>30.9</v>
      </c>
      <c r="K668" s="101">
        <v>0</v>
      </c>
      <c r="L668" s="2">
        <v>1</v>
      </c>
      <c r="M668" s="2">
        <v>0</v>
      </c>
      <c r="N668" s="2">
        <v>0</v>
      </c>
      <c r="O668" s="2">
        <v>1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1</v>
      </c>
      <c r="Z668" s="2">
        <v>0</v>
      </c>
      <c r="AA668" s="2">
        <v>0</v>
      </c>
      <c r="AB668" s="2">
        <v>0</v>
      </c>
      <c r="AC668" s="101">
        <v>0</v>
      </c>
      <c r="AD668" s="2">
        <v>1</v>
      </c>
      <c r="AE668" s="2">
        <v>3</v>
      </c>
      <c r="AF668" s="2">
        <v>2</v>
      </c>
      <c r="AG668" s="2">
        <v>2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101">
        <v>0</v>
      </c>
      <c r="BD668" s="2">
        <v>0</v>
      </c>
      <c r="BE668" s="2">
        <v>3</v>
      </c>
      <c r="BF668" s="2">
        <v>1</v>
      </c>
      <c r="BG668" s="2">
        <v>1</v>
      </c>
      <c r="BH668" s="103">
        <v>3</v>
      </c>
      <c r="BI668" s="2">
        <v>101</v>
      </c>
    </row>
    <row r="669" spans="1:61" x14ac:dyDescent="0.35">
      <c r="A669" s="2">
        <v>663</v>
      </c>
      <c r="B669" s="2">
        <v>5</v>
      </c>
      <c r="C669" s="2" t="s">
        <v>29</v>
      </c>
      <c r="D669" s="2">
        <v>102</v>
      </c>
      <c r="E669" s="2" t="s">
        <v>338</v>
      </c>
      <c r="F669" s="2">
        <v>4</v>
      </c>
      <c r="G669" s="2">
        <v>1</v>
      </c>
      <c r="H669" s="2">
        <v>1</v>
      </c>
      <c r="I669" s="2">
        <v>203</v>
      </c>
      <c r="J669" s="2">
        <v>45.9</v>
      </c>
      <c r="K669" s="101">
        <v>0</v>
      </c>
      <c r="L669" s="2">
        <v>1</v>
      </c>
      <c r="M669" s="2">
        <v>0</v>
      </c>
      <c r="N669" s="2">
        <v>0</v>
      </c>
      <c r="O669" s="2">
        <v>1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1</v>
      </c>
      <c r="Z669" s="2">
        <v>0</v>
      </c>
      <c r="AA669" s="2">
        <v>0</v>
      </c>
      <c r="AB669" s="2">
        <v>0</v>
      </c>
      <c r="AC669" s="101">
        <v>0</v>
      </c>
      <c r="AD669" s="2">
        <v>1</v>
      </c>
      <c r="AE669" s="2">
        <v>1</v>
      </c>
      <c r="AF669" s="2">
        <v>2</v>
      </c>
      <c r="AG669" s="2">
        <v>2</v>
      </c>
      <c r="AH669" s="2">
        <v>1</v>
      </c>
      <c r="AI669" s="2">
        <v>0</v>
      </c>
      <c r="AJ669" s="2">
        <v>1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1</v>
      </c>
      <c r="BB669" s="2">
        <v>0</v>
      </c>
      <c r="BC669" s="101">
        <v>0</v>
      </c>
      <c r="BD669" s="2">
        <v>1</v>
      </c>
      <c r="BE669" s="2">
        <v>1</v>
      </c>
      <c r="BF669" s="2">
        <v>3</v>
      </c>
      <c r="BG669" s="2">
        <v>1</v>
      </c>
      <c r="BH669" s="103">
        <v>3</v>
      </c>
      <c r="BI669" s="2">
        <v>117</v>
      </c>
    </row>
    <row r="670" spans="1:61" x14ac:dyDescent="0.35">
      <c r="A670" s="2">
        <v>664</v>
      </c>
      <c r="B670" s="2">
        <v>5</v>
      </c>
      <c r="C670" s="2" t="s">
        <v>29</v>
      </c>
      <c r="D670" s="2">
        <v>102</v>
      </c>
      <c r="E670" s="2" t="s">
        <v>338</v>
      </c>
      <c r="F670" s="2">
        <v>4</v>
      </c>
      <c r="G670" s="2">
        <v>1</v>
      </c>
      <c r="H670" s="2">
        <v>1</v>
      </c>
      <c r="I670" s="2">
        <v>218</v>
      </c>
      <c r="J670" s="2">
        <v>60.4</v>
      </c>
      <c r="K670" s="101">
        <v>0</v>
      </c>
      <c r="L670" s="2">
        <v>1</v>
      </c>
      <c r="M670" s="2">
        <v>0</v>
      </c>
      <c r="N670" s="2">
        <v>0</v>
      </c>
      <c r="O670" s="2">
        <v>1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1</v>
      </c>
      <c r="Z670" s="2">
        <v>0</v>
      </c>
      <c r="AA670" s="2">
        <v>0</v>
      </c>
      <c r="AB670" s="2">
        <v>0</v>
      </c>
      <c r="AC670" s="101">
        <v>0</v>
      </c>
      <c r="AD670" s="2">
        <v>1</v>
      </c>
      <c r="AE670" s="2">
        <v>1</v>
      </c>
      <c r="AF670" s="2">
        <v>2</v>
      </c>
      <c r="AG670" s="2">
        <v>2</v>
      </c>
      <c r="AH670" s="2">
        <v>1</v>
      </c>
      <c r="AI670" s="2">
        <v>0</v>
      </c>
      <c r="AJ670" s="2">
        <v>1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1</v>
      </c>
      <c r="BB670" s="2">
        <v>0</v>
      </c>
      <c r="BC670" s="101">
        <v>0</v>
      </c>
      <c r="BD670" s="2">
        <v>1</v>
      </c>
      <c r="BE670" s="2">
        <v>1</v>
      </c>
      <c r="BF670" s="2">
        <v>3</v>
      </c>
      <c r="BG670" s="2">
        <v>1</v>
      </c>
      <c r="BH670" s="103">
        <v>3</v>
      </c>
      <c r="BI670" s="2">
        <v>116</v>
      </c>
    </row>
    <row r="671" spans="1:61" x14ac:dyDescent="0.35">
      <c r="A671" s="2">
        <v>665</v>
      </c>
      <c r="B671" s="2">
        <v>5</v>
      </c>
      <c r="C671" s="2" t="s">
        <v>29</v>
      </c>
      <c r="D671" s="2">
        <v>102</v>
      </c>
      <c r="E671" s="2" t="s">
        <v>338</v>
      </c>
      <c r="F671" s="2">
        <v>2</v>
      </c>
      <c r="G671" s="2">
        <v>1</v>
      </c>
      <c r="H671" s="2">
        <v>1</v>
      </c>
      <c r="I671" s="2">
        <v>211</v>
      </c>
      <c r="J671" s="2">
        <v>75.599999999999994</v>
      </c>
      <c r="K671" s="101">
        <v>0</v>
      </c>
      <c r="L671" s="2">
        <v>1</v>
      </c>
      <c r="M671" s="2">
        <v>0</v>
      </c>
      <c r="N671" s="2">
        <v>0</v>
      </c>
      <c r="O671" s="2">
        <v>1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1</v>
      </c>
      <c r="Z671" s="2">
        <v>0</v>
      </c>
      <c r="AA671" s="2">
        <v>0</v>
      </c>
      <c r="AB671" s="2">
        <v>0</v>
      </c>
      <c r="AC671" s="101">
        <v>0</v>
      </c>
      <c r="AD671" s="2">
        <v>1</v>
      </c>
      <c r="AE671" s="2">
        <v>3</v>
      </c>
      <c r="AF671" s="2">
        <v>0</v>
      </c>
      <c r="AG671" s="2">
        <v>2</v>
      </c>
      <c r="AH671" s="2">
        <v>1</v>
      </c>
      <c r="AI671" s="2">
        <v>0</v>
      </c>
      <c r="AJ671" s="2">
        <v>1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1</v>
      </c>
      <c r="BB671" s="2">
        <v>0</v>
      </c>
      <c r="BC671" s="101">
        <v>0</v>
      </c>
      <c r="BD671" s="2">
        <v>1</v>
      </c>
      <c r="BE671" s="2">
        <v>4</v>
      </c>
      <c r="BF671" s="2">
        <v>3</v>
      </c>
      <c r="BG671" s="2">
        <v>1</v>
      </c>
      <c r="BH671" s="103">
        <v>3</v>
      </c>
      <c r="BI671" s="2">
        <v>109</v>
      </c>
    </row>
    <row r="672" spans="1:61" x14ac:dyDescent="0.35">
      <c r="A672" s="2">
        <v>666</v>
      </c>
      <c r="B672" s="2">
        <v>5</v>
      </c>
      <c r="C672" s="2" t="s">
        <v>29</v>
      </c>
      <c r="D672" s="2">
        <v>102</v>
      </c>
      <c r="E672" s="2" t="s">
        <v>338</v>
      </c>
      <c r="F672" s="2">
        <v>4</v>
      </c>
      <c r="G672" s="2">
        <v>1</v>
      </c>
      <c r="H672" s="2">
        <v>1</v>
      </c>
      <c r="I672" s="2">
        <v>211</v>
      </c>
      <c r="J672" s="2">
        <v>65.7</v>
      </c>
      <c r="K672" s="101">
        <v>0</v>
      </c>
      <c r="L672" s="2">
        <v>1</v>
      </c>
      <c r="M672" s="2">
        <v>0</v>
      </c>
      <c r="N672" s="2">
        <v>0</v>
      </c>
      <c r="O672" s="2">
        <v>1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1</v>
      </c>
      <c r="Z672" s="2">
        <v>0</v>
      </c>
      <c r="AA672" s="2">
        <v>0</v>
      </c>
      <c r="AB672" s="2">
        <v>0</v>
      </c>
      <c r="AC672" s="101">
        <v>0</v>
      </c>
      <c r="AD672" s="2">
        <v>1</v>
      </c>
      <c r="AE672" s="2">
        <v>3</v>
      </c>
      <c r="AF672" s="2">
        <v>1</v>
      </c>
      <c r="AG672" s="2">
        <v>2</v>
      </c>
      <c r="AH672" s="2">
        <v>1</v>
      </c>
      <c r="AI672" s="2">
        <v>0</v>
      </c>
      <c r="AJ672" s="2">
        <v>1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1</v>
      </c>
      <c r="BB672" s="2">
        <v>0</v>
      </c>
      <c r="BC672" s="101">
        <v>0</v>
      </c>
      <c r="BD672" s="2">
        <v>1</v>
      </c>
      <c r="BE672" s="2">
        <v>3</v>
      </c>
      <c r="BF672" s="2">
        <v>3</v>
      </c>
      <c r="BG672" s="2">
        <v>1</v>
      </c>
      <c r="BH672" s="103">
        <v>3</v>
      </c>
      <c r="BI672" s="2">
        <v>112</v>
      </c>
    </row>
    <row r="673" spans="1:61" x14ac:dyDescent="0.35">
      <c r="A673" s="2">
        <v>667</v>
      </c>
      <c r="B673" s="2">
        <v>5</v>
      </c>
      <c r="C673" s="2" t="s">
        <v>29</v>
      </c>
      <c r="D673" s="2">
        <v>103</v>
      </c>
      <c r="E673" s="2" t="s">
        <v>330</v>
      </c>
      <c r="F673" s="2">
        <v>3</v>
      </c>
      <c r="G673" s="2">
        <v>1</v>
      </c>
      <c r="H673" s="2">
        <v>1</v>
      </c>
      <c r="I673" s="2">
        <v>189</v>
      </c>
      <c r="J673" s="2">
        <v>62</v>
      </c>
      <c r="K673" s="101">
        <v>0</v>
      </c>
      <c r="L673" s="2">
        <v>1</v>
      </c>
      <c r="M673" s="2">
        <v>0</v>
      </c>
      <c r="N673" s="2">
        <v>0</v>
      </c>
      <c r="O673" s="2">
        <v>0</v>
      </c>
      <c r="P673" s="2">
        <v>1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1</v>
      </c>
      <c r="Z673" s="2">
        <v>0</v>
      </c>
      <c r="AA673" s="2">
        <v>0</v>
      </c>
      <c r="AB673" s="2">
        <v>0</v>
      </c>
      <c r="AC673" s="101">
        <v>0</v>
      </c>
      <c r="AD673" s="2">
        <v>1</v>
      </c>
      <c r="AE673" s="2">
        <v>3</v>
      </c>
      <c r="AF673" s="2">
        <v>2</v>
      </c>
      <c r="AG673" s="2">
        <v>2</v>
      </c>
      <c r="AH673" s="2">
        <v>1</v>
      </c>
      <c r="AI673" s="2">
        <v>0</v>
      </c>
      <c r="AJ673" s="2">
        <v>0</v>
      </c>
      <c r="AK673" s="2">
        <v>1</v>
      </c>
      <c r="AL673" s="2">
        <v>0</v>
      </c>
      <c r="AM673" s="2">
        <v>0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1</v>
      </c>
      <c r="BB673" s="2">
        <v>0</v>
      </c>
      <c r="BC673" s="101">
        <v>0</v>
      </c>
      <c r="BD673" s="2">
        <v>1</v>
      </c>
      <c r="BE673" s="2">
        <v>4</v>
      </c>
      <c r="BF673" s="2">
        <v>1</v>
      </c>
      <c r="BG673" s="2">
        <v>1</v>
      </c>
      <c r="BH673" s="103">
        <v>3</v>
      </c>
      <c r="BI673" s="2">
        <v>106</v>
      </c>
    </row>
    <row r="674" spans="1:61" x14ac:dyDescent="0.35">
      <c r="A674" s="2">
        <v>668</v>
      </c>
      <c r="B674" s="2">
        <v>5</v>
      </c>
      <c r="C674" s="2" t="s">
        <v>29</v>
      </c>
      <c r="D674" s="2">
        <v>103</v>
      </c>
      <c r="E674" s="2" t="s">
        <v>330</v>
      </c>
      <c r="F674" s="2">
        <v>3</v>
      </c>
      <c r="G674" s="2">
        <v>1</v>
      </c>
      <c r="H674" s="2">
        <v>1</v>
      </c>
      <c r="I674" s="2">
        <v>189</v>
      </c>
      <c r="J674" s="2">
        <v>62</v>
      </c>
      <c r="K674" s="101">
        <v>0</v>
      </c>
      <c r="L674" s="2">
        <v>1</v>
      </c>
      <c r="M674" s="2">
        <v>0</v>
      </c>
      <c r="N674" s="2">
        <v>0</v>
      </c>
      <c r="O674" s="2">
        <v>0</v>
      </c>
      <c r="P674" s="2">
        <v>1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1</v>
      </c>
      <c r="Z674" s="2">
        <v>0</v>
      </c>
      <c r="AA674" s="2">
        <v>0</v>
      </c>
      <c r="AB674" s="2">
        <v>0</v>
      </c>
      <c r="AC674" s="101">
        <v>0</v>
      </c>
      <c r="AD674" s="2">
        <v>1</v>
      </c>
      <c r="AE674" s="2">
        <v>5</v>
      </c>
      <c r="AF674" s="2">
        <v>1</v>
      </c>
      <c r="AG674" s="2">
        <v>2</v>
      </c>
      <c r="AH674" s="2">
        <v>1</v>
      </c>
      <c r="AI674" s="2">
        <v>0</v>
      </c>
      <c r="AJ674" s="2">
        <v>0</v>
      </c>
      <c r="AK674" s="2">
        <v>1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1</v>
      </c>
      <c r="BB674" s="2">
        <v>0</v>
      </c>
      <c r="BC674" s="101">
        <v>0</v>
      </c>
      <c r="BD674" s="2">
        <v>1</v>
      </c>
      <c r="BE674" s="2">
        <v>5</v>
      </c>
      <c r="BF674" s="2">
        <v>1</v>
      </c>
      <c r="BG674" s="2">
        <v>1</v>
      </c>
      <c r="BH674" s="103">
        <v>3</v>
      </c>
      <c r="BI674" s="2">
        <v>100</v>
      </c>
    </row>
    <row r="675" spans="1:61" x14ac:dyDescent="0.35">
      <c r="A675" s="2">
        <v>669</v>
      </c>
      <c r="B675" s="2">
        <v>5</v>
      </c>
      <c r="C675" s="2" t="s">
        <v>29</v>
      </c>
      <c r="D675" s="2">
        <v>103</v>
      </c>
      <c r="E675" s="2" t="s">
        <v>332</v>
      </c>
      <c r="F675" s="2">
        <v>3</v>
      </c>
      <c r="G675" s="2">
        <v>1</v>
      </c>
      <c r="H675" s="2">
        <v>1</v>
      </c>
      <c r="I675" s="2">
        <v>189</v>
      </c>
      <c r="J675" s="2">
        <v>62</v>
      </c>
      <c r="K675" s="101">
        <v>0</v>
      </c>
      <c r="L675" s="2">
        <v>1</v>
      </c>
      <c r="M675" s="2">
        <v>0</v>
      </c>
      <c r="N675" s="2">
        <v>0</v>
      </c>
      <c r="O675" s="2">
        <v>0</v>
      </c>
      <c r="P675" s="2">
        <v>1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1</v>
      </c>
      <c r="Z675" s="2">
        <v>0</v>
      </c>
      <c r="AA675" s="2">
        <v>0</v>
      </c>
      <c r="AB675" s="2">
        <v>0</v>
      </c>
      <c r="AC675" s="101">
        <v>0</v>
      </c>
      <c r="AD675" s="2">
        <v>1</v>
      </c>
      <c r="AE675" s="2">
        <v>5</v>
      </c>
      <c r="AF675" s="2">
        <v>2</v>
      </c>
      <c r="AG675" s="2">
        <v>2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101">
        <v>0</v>
      </c>
      <c r="BD675" s="2">
        <v>0</v>
      </c>
      <c r="BE675" s="2">
        <v>6</v>
      </c>
      <c r="BF675" s="2">
        <v>1</v>
      </c>
      <c r="BG675" s="2">
        <v>1</v>
      </c>
      <c r="BH675" s="103">
        <v>3</v>
      </c>
      <c r="BI675" s="2">
        <v>101</v>
      </c>
    </row>
    <row r="676" spans="1:61" x14ac:dyDescent="0.35">
      <c r="A676" s="2">
        <v>670</v>
      </c>
      <c r="B676" s="2">
        <v>5</v>
      </c>
      <c r="C676" s="2" t="s">
        <v>29</v>
      </c>
      <c r="D676" s="2">
        <v>103</v>
      </c>
      <c r="E676" s="2" t="s">
        <v>330</v>
      </c>
      <c r="F676" s="2">
        <v>3</v>
      </c>
      <c r="G676" s="2">
        <v>1</v>
      </c>
      <c r="H676" s="2">
        <v>1</v>
      </c>
      <c r="I676" s="2">
        <v>189</v>
      </c>
      <c r="J676" s="2">
        <v>62</v>
      </c>
      <c r="K676" s="101">
        <v>0</v>
      </c>
      <c r="L676" s="2">
        <v>1</v>
      </c>
      <c r="M676" s="2">
        <v>0</v>
      </c>
      <c r="N676" s="2">
        <v>0</v>
      </c>
      <c r="O676" s="2">
        <v>0</v>
      </c>
      <c r="P676" s="2">
        <v>1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1</v>
      </c>
      <c r="Z676" s="2">
        <v>0</v>
      </c>
      <c r="AA676" s="2">
        <v>0</v>
      </c>
      <c r="AB676" s="2">
        <v>0</v>
      </c>
      <c r="AC676" s="101">
        <v>0</v>
      </c>
      <c r="AD676" s="2">
        <v>1</v>
      </c>
      <c r="AE676" s="2">
        <v>5</v>
      </c>
      <c r="AF676" s="2">
        <v>1</v>
      </c>
      <c r="AG676" s="2">
        <v>2</v>
      </c>
      <c r="AH676" s="2">
        <v>1</v>
      </c>
      <c r="AI676" s="2">
        <v>0</v>
      </c>
      <c r="AJ676" s="2">
        <v>1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1</v>
      </c>
      <c r="BB676" s="2">
        <v>0</v>
      </c>
      <c r="BC676" s="101">
        <v>0</v>
      </c>
      <c r="BD676" s="2">
        <v>1</v>
      </c>
      <c r="BE676" s="2">
        <v>6</v>
      </c>
      <c r="BF676" s="2">
        <v>1</v>
      </c>
      <c r="BG676" s="2">
        <v>1</v>
      </c>
      <c r="BH676" s="103">
        <v>3</v>
      </c>
      <c r="BI676" s="2">
        <v>92</v>
      </c>
    </row>
    <row r="677" spans="1:61" x14ac:dyDescent="0.35">
      <c r="A677" s="2">
        <v>671</v>
      </c>
      <c r="B677" s="2">
        <v>5</v>
      </c>
      <c r="C677" s="2" t="s">
        <v>29</v>
      </c>
      <c r="D677" s="2">
        <v>103</v>
      </c>
      <c r="E677" s="2" t="s">
        <v>349</v>
      </c>
      <c r="F677" s="2">
        <v>3</v>
      </c>
      <c r="G677" s="2">
        <v>1</v>
      </c>
      <c r="H677" s="2">
        <v>1</v>
      </c>
      <c r="I677" s="2">
        <v>203</v>
      </c>
      <c r="J677" s="2">
        <v>53.6</v>
      </c>
      <c r="K677" s="101">
        <v>0</v>
      </c>
      <c r="L677" s="2">
        <v>1</v>
      </c>
      <c r="M677" s="2">
        <v>0</v>
      </c>
      <c r="N677" s="2">
        <v>0</v>
      </c>
      <c r="O677" s="2">
        <v>0</v>
      </c>
      <c r="P677" s="2">
        <v>1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1</v>
      </c>
      <c r="Z677" s="2">
        <v>0</v>
      </c>
      <c r="AA677" s="2">
        <v>0</v>
      </c>
      <c r="AB677" s="2">
        <v>0</v>
      </c>
      <c r="AC677" s="101">
        <v>0</v>
      </c>
      <c r="AD677" s="2">
        <v>1</v>
      </c>
      <c r="AE677" s="2">
        <v>3</v>
      </c>
      <c r="AF677" s="2">
        <v>3</v>
      </c>
      <c r="AG677" s="2">
        <v>2</v>
      </c>
      <c r="AH677" s="2">
        <v>1</v>
      </c>
      <c r="AI677" s="2">
        <v>0</v>
      </c>
      <c r="AJ677" s="2">
        <v>1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1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101">
        <v>1</v>
      </c>
      <c r="BD677" s="2">
        <v>1</v>
      </c>
      <c r="BE677" s="2">
        <v>4</v>
      </c>
      <c r="BF677" s="2">
        <v>3</v>
      </c>
      <c r="BG677" s="2">
        <v>1</v>
      </c>
      <c r="BH677" s="103">
        <v>1</v>
      </c>
      <c r="BI677" s="2">
        <v>106</v>
      </c>
    </row>
    <row r="678" spans="1:61" x14ac:dyDescent="0.35">
      <c r="A678" s="2">
        <v>672</v>
      </c>
      <c r="B678" s="2">
        <v>5</v>
      </c>
      <c r="C678" s="2" t="s">
        <v>29</v>
      </c>
      <c r="D678" s="2">
        <v>103</v>
      </c>
      <c r="E678" s="2" t="s">
        <v>330</v>
      </c>
      <c r="F678" s="2">
        <v>3</v>
      </c>
      <c r="G678" s="2">
        <v>1</v>
      </c>
      <c r="H678" s="2">
        <v>1</v>
      </c>
      <c r="I678" s="2">
        <v>189</v>
      </c>
      <c r="J678" s="2">
        <v>32.6</v>
      </c>
      <c r="K678" s="101">
        <v>0</v>
      </c>
      <c r="L678" s="2">
        <v>1</v>
      </c>
      <c r="M678" s="2">
        <v>0</v>
      </c>
      <c r="N678" s="2">
        <v>0</v>
      </c>
      <c r="O678" s="2">
        <v>0</v>
      </c>
      <c r="P678" s="2">
        <v>1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1</v>
      </c>
      <c r="Z678" s="2">
        <v>0</v>
      </c>
      <c r="AA678" s="2">
        <v>0</v>
      </c>
      <c r="AB678" s="2">
        <v>0</v>
      </c>
      <c r="AC678" s="101">
        <v>0</v>
      </c>
      <c r="AD678" s="2">
        <v>1</v>
      </c>
      <c r="AE678" s="2">
        <v>2</v>
      </c>
      <c r="AF678" s="2">
        <v>3</v>
      </c>
      <c r="AG678" s="2">
        <v>2</v>
      </c>
      <c r="AH678" s="2">
        <v>1</v>
      </c>
      <c r="AI678" s="2">
        <v>0</v>
      </c>
      <c r="AJ678" s="2">
        <v>0</v>
      </c>
      <c r="AK678" s="2">
        <v>1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1</v>
      </c>
      <c r="BB678" s="2">
        <v>0</v>
      </c>
      <c r="BC678" s="101">
        <v>0</v>
      </c>
      <c r="BD678" s="2">
        <v>1</v>
      </c>
      <c r="BE678" s="2">
        <v>3</v>
      </c>
      <c r="BF678" s="2">
        <v>1</v>
      </c>
      <c r="BG678" s="2">
        <v>1</v>
      </c>
      <c r="BH678" s="103">
        <v>1</v>
      </c>
      <c r="BI678" s="2">
        <v>110</v>
      </c>
    </row>
    <row r="679" spans="1:61" x14ac:dyDescent="0.35">
      <c r="A679" s="2">
        <v>673</v>
      </c>
      <c r="B679" s="2">
        <v>5</v>
      </c>
      <c r="C679" s="2" t="s">
        <v>29</v>
      </c>
      <c r="D679" s="2">
        <v>103</v>
      </c>
      <c r="E679" s="2" t="s">
        <v>310</v>
      </c>
      <c r="F679" s="2">
        <v>3</v>
      </c>
      <c r="G679" s="2">
        <v>1</v>
      </c>
      <c r="H679" s="2">
        <v>1</v>
      </c>
      <c r="I679" s="2">
        <v>189</v>
      </c>
      <c r="J679" s="2">
        <v>34.799999999999997</v>
      </c>
      <c r="K679" s="101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101">
        <v>0</v>
      </c>
      <c r="AD679" s="2">
        <v>0</v>
      </c>
      <c r="AE679" s="2">
        <v>1</v>
      </c>
      <c r="AF679" s="2">
        <v>3</v>
      </c>
      <c r="AG679" s="2">
        <v>2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101">
        <v>0</v>
      </c>
      <c r="BD679" s="2">
        <v>0</v>
      </c>
      <c r="BE679" s="2">
        <v>2</v>
      </c>
      <c r="BF679" s="2">
        <v>3</v>
      </c>
      <c r="BG679" s="2">
        <v>1</v>
      </c>
      <c r="BH679" s="103">
        <v>2</v>
      </c>
      <c r="BI679" s="2">
        <v>103</v>
      </c>
    </row>
    <row r="680" spans="1:61" x14ac:dyDescent="0.35">
      <c r="A680" s="2">
        <v>674</v>
      </c>
      <c r="B680" s="2">
        <v>5</v>
      </c>
      <c r="C680" s="2" t="s">
        <v>29</v>
      </c>
      <c r="D680" s="2">
        <v>103</v>
      </c>
      <c r="E680" s="2" t="s">
        <v>349</v>
      </c>
      <c r="F680" s="2">
        <v>4</v>
      </c>
      <c r="G680" s="2">
        <v>1</v>
      </c>
      <c r="H680" s="2">
        <v>1</v>
      </c>
      <c r="I680" s="2">
        <v>189</v>
      </c>
      <c r="J680" s="2">
        <v>102.6</v>
      </c>
      <c r="K680" s="101">
        <v>0</v>
      </c>
      <c r="L680" s="2">
        <v>1</v>
      </c>
      <c r="M680" s="2">
        <v>0</v>
      </c>
      <c r="N680" s="2">
        <v>0</v>
      </c>
      <c r="O680" s="2">
        <v>0</v>
      </c>
      <c r="P680" s="2">
        <v>1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1</v>
      </c>
      <c r="Z680" s="2">
        <v>0</v>
      </c>
      <c r="AA680" s="2">
        <v>0</v>
      </c>
      <c r="AB680" s="2">
        <v>0</v>
      </c>
      <c r="AC680" s="101">
        <v>0</v>
      </c>
      <c r="AD680" s="2">
        <v>1</v>
      </c>
      <c r="AE680" s="2">
        <v>3</v>
      </c>
      <c r="AF680" s="2">
        <v>3</v>
      </c>
      <c r="AG680" s="2">
        <v>2</v>
      </c>
      <c r="AH680" s="2">
        <v>1</v>
      </c>
      <c r="AI680" s="2">
        <v>0</v>
      </c>
      <c r="AJ680" s="2">
        <v>1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1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101">
        <v>1</v>
      </c>
      <c r="BD680" s="2">
        <v>1</v>
      </c>
      <c r="BE680" s="2">
        <v>5</v>
      </c>
      <c r="BF680" s="2">
        <v>3</v>
      </c>
      <c r="BG680" s="2">
        <v>1</v>
      </c>
      <c r="BH680" s="103">
        <v>1</v>
      </c>
      <c r="BI680" s="2">
        <v>110</v>
      </c>
    </row>
    <row r="681" spans="1:61" x14ac:dyDescent="0.35">
      <c r="A681" s="2">
        <v>675</v>
      </c>
      <c r="B681" s="2">
        <v>5</v>
      </c>
      <c r="C681" s="2" t="s">
        <v>29</v>
      </c>
      <c r="D681" s="2">
        <v>103</v>
      </c>
      <c r="E681" s="2" t="s">
        <v>349</v>
      </c>
      <c r="F681" s="2">
        <v>2</v>
      </c>
      <c r="G681" s="2">
        <v>1</v>
      </c>
      <c r="H681" s="2">
        <v>1</v>
      </c>
      <c r="I681" s="2">
        <v>189</v>
      </c>
      <c r="J681" s="2">
        <v>12.8</v>
      </c>
      <c r="K681" s="101">
        <v>0</v>
      </c>
      <c r="L681" s="2">
        <v>0</v>
      </c>
      <c r="M681" s="2">
        <v>1</v>
      </c>
      <c r="N681" s="2">
        <v>0</v>
      </c>
      <c r="O681" s="2">
        <v>0</v>
      </c>
      <c r="P681" s="2">
        <v>1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1</v>
      </c>
      <c r="Z681" s="2">
        <v>0</v>
      </c>
      <c r="AA681" s="2">
        <v>0</v>
      </c>
      <c r="AB681" s="2">
        <v>0</v>
      </c>
      <c r="AC681" s="101">
        <v>0</v>
      </c>
      <c r="AD681" s="2">
        <v>1</v>
      </c>
      <c r="AE681" s="2">
        <v>3</v>
      </c>
      <c r="AF681" s="2">
        <v>2</v>
      </c>
      <c r="AG681" s="2">
        <v>2</v>
      </c>
      <c r="AH681" s="2">
        <v>1</v>
      </c>
      <c r="AI681" s="2">
        <v>0</v>
      </c>
      <c r="AJ681" s="2">
        <v>1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1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101">
        <v>1</v>
      </c>
      <c r="BD681" s="2">
        <v>1</v>
      </c>
      <c r="BE681" s="2">
        <v>4</v>
      </c>
      <c r="BF681" s="2">
        <v>3</v>
      </c>
      <c r="BG681" s="2">
        <v>1</v>
      </c>
      <c r="BH681" s="103">
        <v>1</v>
      </c>
      <c r="BI681" s="2">
        <v>103</v>
      </c>
    </row>
    <row r="682" spans="1:61" x14ac:dyDescent="0.35">
      <c r="A682" s="2">
        <v>676</v>
      </c>
      <c r="B682" s="2">
        <v>5</v>
      </c>
      <c r="C682" s="2" t="s">
        <v>29</v>
      </c>
      <c r="D682" s="2">
        <v>103</v>
      </c>
      <c r="E682" s="2" t="s">
        <v>349</v>
      </c>
      <c r="F682" s="2">
        <v>2</v>
      </c>
      <c r="G682" s="2">
        <v>1</v>
      </c>
      <c r="H682" s="2">
        <v>1</v>
      </c>
      <c r="I682" s="2">
        <v>189</v>
      </c>
      <c r="J682" s="2">
        <v>12.8</v>
      </c>
      <c r="K682" s="101">
        <v>0</v>
      </c>
      <c r="L682" s="2">
        <v>1</v>
      </c>
      <c r="M682" s="2">
        <v>0</v>
      </c>
      <c r="N682" s="2">
        <v>0</v>
      </c>
      <c r="O682" s="2">
        <v>0</v>
      </c>
      <c r="P682" s="2">
        <v>1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1</v>
      </c>
      <c r="Z682" s="2">
        <v>0</v>
      </c>
      <c r="AA682" s="2">
        <v>0</v>
      </c>
      <c r="AB682" s="2">
        <v>0</v>
      </c>
      <c r="AC682" s="101">
        <v>1</v>
      </c>
      <c r="AD682" s="2">
        <v>1</v>
      </c>
      <c r="AE682" s="2">
        <v>2</v>
      </c>
      <c r="AF682" s="2">
        <v>1</v>
      </c>
      <c r="AG682" s="2">
        <v>2</v>
      </c>
      <c r="AH682" s="2">
        <v>1</v>
      </c>
      <c r="AI682" s="2">
        <v>0</v>
      </c>
      <c r="AJ682" s="2">
        <v>1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1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101">
        <v>1</v>
      </c>
      <c r="BD682" s="2">
        <v>1</v>
      </c>
      <c r="BE682" s="2">
        <v>2</v>
      </c>
      <c r="BF682" s="2">
        <v>3</v>
      </c>
      <c r="BG682" s="2">
        <v>1</v>
      </c>
      <c r="BH682" s="103">
        <v>1</v>
      </c>
      <c r="BI682" s="2">
        <v>110</v>
      </c>
    </row>
    <row r="683" spans="1:61" x14ac:dyDescent="0.35">
      <c r="A683" s="2">
        <v>677</v>
      </c>
      <c r="B683" s="2">
        <v>6</v>
      </c>
      <c r="C683" s="2" t="s">
        <v>30</v>
      </c>
      <c r="D683" s="2">
        <v>34</v>
      </c>
      <c r="E683" s="2" t="s">
        <v>338</v>
      </c>
      <c r="F683" s="2">
        <v>3</v>
      </c>
      <c r="G683" s="2">
        <v>1</v>
      </c>
      <c r="H683" s="2">
        <v>1</v>
      </c>
      <c r="I683" s="2">
        <v>184</v>
      </c>
      <c r="J683" s="2">
        <v>33.1</v>
      </c>
      <c r="K683" s="101">
        <v>0</v>
      </c>
      <c r="L683" s="2">
        <v>1</v>
      </c>
      <c r="M683" s="2">
        <v>0</v>
      </c>
      <c r="N683" s="2">
        <v>0</v>
      </c>
      <c r="O683" s="2">
        <v>1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1</v>
      </c>
      <c r="Z683" s="2">
        <v>0</v>
      </c>
      <c r="AA683" s="2">
        <v>0</v>
      </c>
      <c r="AB683" s="2">
        <v>0</v>
      </c>
      <c r="AC683" s="101">
        <v>0</v>
      </c>
      <c r="AD683" s="2">
        <v>1</v>
      </c>
      <c r="AE683" s="2">
        <v>2</v>
      </c>
      <c r="AF683" s="2">
        <v>2</v>
      </c>
      <c r="AG683" s="2">
        <v>2</v>
      </c>
      <c r="AH683" s="2">
        <v>1</v>
      </c>
      <c r="AI683" s="2">
        <v>0</v>
      </c>
      <c r="AJ683" s="2">
        <v>1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1</v>
      </c>
      <c r="BB683" s="2">
        <v>0</v>
      </c>
      <c r="BC683" s="101">
        <v>0</v>
      </c>
      <c r="BD683" s="2">
        <v>1</v>
      </c>
      <c r="BE683" s="2">
        <v>2</v>
      </c>
      <c r="BF683" s="2">
        <v>3</v>
      </c>
      <c r="BG683" s="2">
        <v>1</v>
      </c>
      <c r="BH683" s="103">
        <v>2</v>
      </c>
      <c r="BI683" s="2">
        <v>112</v>
      </c>
    </row>
    <row r="684" spans="1:61" x14ac:dyDescent="0.35">
      <c r="A684" s="2">
        <v>678</v>
      </c>
      <c r="B684" s="2">
        <v>6</v>
      </c>
      <c r="C684" s="2" t="s">
        <v>30</v>
      </c>
      <c r="D684" s="2">
        <v>34</v>
      </c>
      <c r="E684" s="2" t="s">
        <v>330</v>
      </c>
      <c r="F684" s="2">
        <v>3</v>
      </c>
      <c r="G684" s="2">
        <v>1</v>
      </c>
      <c r="H684" s="2">
        <v>1</v>
      </c>
      <c r="I684" s="2">
        <v>175</v>
      </c>
      <c r="J684" s="2">
        <v>23.5</v>
      </c>
      <c r="K684" s="101">
        <v>0</v>
      </c>
      <c r="L684" s="2">
        <v>1</v>
      </c>
      <c r="M684" s="2">
        <v>0</v>
      </c>
      <c r="N684" s="2">
        <v>0</v>
      </c>
      <c r="O684" s="2">
        <v>1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1</v>
      </c>
      <c r="Z684" s="2">
        <v>0</v>
      </c>
      <c r="AA684" s="2">
        <v>0</v>
      </c>
      <c r="AB684" s="2">
        <v>0</v>
      </c>
      <c r="AC684" s="101">
        <v>0</v>
      </c>
      <c r="AD684" s="2">
        <v>1</v>
      </c>
      <c r="AE684" s="2">
        <v>3</v>
      </c>
      <c r="AF684" s="2">
        <v>0</v>
      </c>
      <c r="AG684" s="2">
        <v>2</v>
      </c>
      <c r="AH684" s="2">
        <v>1</v>
      </c>
      <c r="AI684" s="2">
        <v>0</v>
      </c>
      <c r="AJ684" s="2">
        <v>0</v>
      </c>
      <c r="AK684" s="2">
        <v>1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1</v>
      </c>
      <c r="BB684" s="2">
        <v>0</v>
      </c>
      <c r="BC684" s="101">
        <v>0</v>
      </c>
      <c r="BD684" s="2">
        <v>1</v>
      </c>
      <c r="BE684" s="2">
        <v>3</v>
      </c>
      <c r="BF684" s="2">
        <v>1</v>
      </c>
      <c r="BG684" s="2">
        <v>1</v>
      </c>
      <c r="BH684" s="103">
        <v>2</v>
      </c>
      <c r="BI684" s="2">
        <v>106</v>
      </c>
    </row>
    <row r="685" spans="1:61" x14ac:dyDescent="0.35">
      <c r="A685" s="2">
        <v>679</v>
      </c>
      <c r="B685" s="2">
        <v>6</v>
      </c>
      <c r="C685" s="2" t="s">
        <v>30</v>
      </c>
      <c r="D685" s="2">
        <v>34</v>
      </c>
      <c r="E685" s="2" t="s">
        <v>332</v>
      </c>
      <c r="F685" s="2">
        <v>1</v>
      </c>
      <c r="G685" s="2">
        <v>1</v>
      </c>
      <c r="H685" s="2">
        <v>1</v>
      </c>
      <c r="I685" s="2">
        <v>167</v>
      </c>
      <c r="J685" s="2">
        <v>26.1</v>
      </c>
      <c r="K685" s="101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101">
        <v>0</v>
      </c>
      <c r="AD685" s="2">
        <v>0</v>
      </c>
      <c r="AE685" s="2">
        <v>4</v>
      </c>
      <c r="AF685" s="2">
        <v>1</v>
      </c>
      <c r="AG685" s="2">
        <v>2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101">
        <v>0</v>
      </c>
      <c r="BD685" s="2">
        <v>0</v>
      </c>
      <c r="BE685" s="2">
        <v>4</v>
      </c>
      <c r="BF685" s="2">
        <v>4</v>
      </c>
      <c r="BG685" s="2">
        <v>1</v>
      </c>
      <c r="BH685" s="103">
        <v>2</v>
      </c>
      <c r="BI685" s="2">
        <v>88</v>
      </c>
    </row>
    <row r="686" spans="1:61" x14ac:dyDescent="0.35">
      <c r="A686" s="2">
        <v>680</v>
      </c>
      <c r="B686" s="2">
        <v>6</v>
      </c>
      <c r="C686" s="2" t="s">
        <v>30</v>
      </c>
      <c r="D686" s="2">
        <v>34</v>
      </c>
      <c r="E686" s="2" t="s">
        <v>332</v>
      </c>
      <c r="F686" s="2">
        <v>1</v>
      </c>
      <c r="G686" s="2">
        <v>1</v>
      </c>
      <c r="H686" s="2">
        <v>1</v>
      </c>
      <c r="I686" s="2">
        <v>154</v>
      </c>
      <c r="J686" s="2">
        <v>12</v>
      </c>
      <c r="K686" s="101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101">
        <v>0</v>
      </c>
      <c r="AD686" s="2">
        <v>0</v>
      </c>
      <c r="AE686" s="2">
        <v>4</v>
      </c>
      <c r="AF686" s="2">
        <v>3</v>
      </c>
      <c r="AG686" s="2">
        <v>2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101">
        <v>0</v>
      </c>
      <c r="BD686" s="2">
        <v>0</v>
      </c>
      <c r="BE686" s="2">
        <v>4</v>
      </c>
      <c r="BF686" s="2">
        <v>1</v>
      </c>
      <c r="BG686" s="2">
        <v>1</v>
      </c>
      <c r="BH686" s="103">
        <v>2</v>
      </c>
      <c r="BI686" s="2">
        <v>94</v>
      </c>
    </row>
    <row r="687" spans="1:61" x14ac:dyDescent="0.35">
      <c r="A687" s="2">
        <v>681</v>
      </c>
      <c r="B687" s="2">
        <v>6</v>
      </c>
      <c r="C687" s="2" t="s">
        <v>30</v>
      </c>
      <c r="D687" s="2">
        <v>34</v>
      </c>
      <c r="E687" s="2" t="s">
        <v>330</v>
      </c>
      <c r="F687" s="2">
        <v>1</v>
      </c>
      <c r="G687" s="2">
        <v>1</v>
      </c>
      <c r="H687" s="2">
        <v>1</v>
      </c>
      <c r="I687" s="2">
        <v>167</v>
      </c>
      <c r="J687" s="2">
        <v>17.5</v>
      </c>
      <c r="K687" s="101">
        <v>0</v>
      </c>
      <c r="L687" s="2">
        <v>1</v>
      </c>
      <c r="M687" s="2">
        <v>0</v>
      </c>
      <c r="N687" s="2">
        <v>0</v>
      </c>
      <c r="O687" s="2">
        <v>1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1</v>
      </c>
      <c r="Z687" s="2">
        <v>0</v>
      </c>
      <c r="AA687" s="2">
        <v>0</v>
      </c>
      <c r="AB687" s="2">
        <v>0</v>
      </c>
      <c r="AC687" s="101">
        <v>0</v>
      </c>
      <c r="AD687" s="2">
        <v>1</v>
      </c>
      <c r="AE687" s="2">
        <v>4</v>
      </c>
      <c r="AF687" s="2">
        <v>0</v>
      </c>
      <c r="AG687" s="2">
        <v>2</v>
      </c>
      <c r="AH687" s="2">
        <v>1</v>
      </c>
      <c r="AI687" s="2">
        <v>0</v>
      </c>
      <c r="AJ687" s="2">
        <v>0</v>
      </c>
      <c r="AK687" s="2">
        <v>1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1</v>
      </c>
      <c r="BB687" s="2">
        <v>0</v>
      </c>
      <c r="BC687" s="101">
        <v>0</v>
      </c>
      <c r="BD687" s="2">
        <v>1</v>
      </c>
      <c r="BE687" s="2">
        <v>4</v>
      </c>
      <c r="BF687" s="2">
        <v>4</v>
      </c>
      <c r="BG687" s="2">
        <v>1</v>
      </c>
      <c r="BH687" s="103">
        <v>2</v>
      </c>
      <c r="BI687" s="2">
        <v>101</v>
      </c>
    </row>
    <row r="688" spans="1:61" x14ac:dyDescent="0.35">
      <c r="A688" s="2">
        <v>682</v>
      </c>
      <c r="B688" s="2">
        <v>6</v>
      </c>
      <c r="C688" s="2" t="s">
        <v>30</v>
      </c>
      <c r="D688" s="2">
        <v>34</v>
      </c>
      <c r="E688" s="2" t="s">
        <v>330</v>
      </c>
      <c r="F688" s="2">
        <v>1</v>
      </c>
      <c r="G688" s="2">
        <v>1</v>
      </c>
      <c r="H688" s="2">
        <v>1</v>
      </c>
      <c r="I688" s="2">
        <v>167</v>
      </c>
      <c r="J688" s="2">
        <v>17.5</v>
      </c>
      <c r="K688" s="101">
        <v>0</v>
      </c>
      <c r="L688" s="2">
        <v>1</v>
      </c>
      <c r="M688" s="2">
        <v>0</v>
      </c>
      <c r="N688" s="2">
        <v>0</v>
      </c>
      <c r="O688" s="2">
        <v>0</v>
      </c>
      <c r="P688" s="2">
        <v>1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1</v>
      </c>
      <c r="Z688" s="2">
        <v>0</v>
      </c>
      <c r="AA688" s="2">
        <v>0</v>
      </c>
      <c r="AB688" s="2">
        <v>0</v>
      </c>
      <c r="AC688" s="101">
        <v>0</v>
      </c>
      <c r="AD688" s="2">
        <v>1</v>
      </c>
      <c r="AE688" s="2">
        <v>4</v>
      </c>
      <c r="AF688" s="2">
        <v>1</v>
      </c>
      <c r="AG688" s="2">
        <v>2</v>
      </c>
      <c r="AH688" s="2">
        <v>1</v>
      </c>
      <c r="AI688" s="2">
        <v>0</v>
      </c>
      <c r="AJ688" s="2">
        <v>0</v>
      </c>
      <c r="AK688" s="2">
        <v>1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1</v>
      </c>
      <c r="BB688" s="2">
        <v>0</v>
      </c>
      <c r="BC688" s="101">
        <v>0</v>
      </c>
      <c r="BD688" s="2">
        <v>1</v>
      </c>
      <c r="BE688" s="2">
        <v>5</v>
      </c>
      <c r="BF688" s="2">
        <v>4</v>
      </c>
      <c r="BG688" s="2">
        <v>1</v>
      </c>
      <c r="BH688" s="103">
        <v>2</v>
      </c>
      <c r="BI688" s="2">
        <v>104</v>
      </c>
    </row>
    <row r="689" spans="1:61" x14ac:dyDescent="0.35">
      <c r="A689" s="2">
        <v>683</v>
      </c>
      <c r="B689" s="2">
        <v>6</v>
      </c>
      <c r="C689" s="2" t="s">
        <v>30</v>
      </c>
      <c r="D689" s="2">
        <v>34</v>
      </c>
      <c r="E689" s="2" t="s">
        <v>338</v>
      </c>
      <c r="F689" s="2">
        <v>1</v>
      </c>
      <c r="G689" s="2">
        <v>1</v>
      </c>
      <c r="H689" s="2">
        <v>1</v>
      </c>
      <c r="I689" s="2">
        <v>167</v>
      </c>
      <c r="J689" s="2">
        <v>14.9</v>
      </c>
      <c r="K689" s="101">
        <v>0</v>
      </c>
      <c r="L689" s="2">
        <v>1</v>
      </c>
      <c r="M689" s="2">
        <v>0</v>
      </c>
      <c r="N689" s="2">
        <v>0</v>
      </c>
      <c r="O689" s="2">
        <v>1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1</v>
      </c>
      <c r="Z689" s="2">
        <v>0</v>
      </c>
      <c r="AA689" s="2">
        <v>0</v>
      </c>
      <c r="AB689" s="2">
        <v>0</v>
      </c>
      <c r="AC689" s="101">
        <v>0</v>
      </c>
      <c r="AD689" s="2">
        <v>1</v>
      </c>
      <c r="AE689" s="2">
        <v>2</v>
      </c>
      <c r="AF689" s="2">
        <v>0</v>
      </c>
      <c r="AG689" s="2">
        <v>2</v>
      </c>
      <c r="AH689" s="2">
        <v>1</v>
      </c>
      <c r="AI689" s="2">
        <v>0</v>
      </c>
      <c r="AJ689" s="2">
        <v>1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1</v>
      </c>
      <c r="BB689" s="2">
        <v>0</v>
      </c>
      <c r="BC689" s="101">
        <v>0</v>
      </c>
      <c r="BD689" s="2">
        <v>1</v>
      </c>
      <c r="BE689" s="2">
        <v>3</v>
      </c>
      <c r="BF689" s="2">
        <v>1</v>
      </c>
      <c r="BG689" s="2">
        <v>1</v>
      </c>
      <c r="BH689" s="103">
        <v>2</v>
      </c>
      <c r="BI689" s="2">
        <v>106</v>
      </c>
    </row>
    <row r="690" spans="1:61" x14ac:dyDescent="0.35">
      <c r="A690" s="2">
        <v>684</v>
      </c>
      <c r="B690" s="2">
        <v>6</v>
      </c>
      <c r="C690" s="2" t="s">
        <v>30</v>
      </c>
      <c r="D690" s="2">
        <v>34</v>
      </c>
      <c r="E690" s="2" t="s">
        <v>342</v>
      </c>
      <c r="F690" s="2">
        <v>2</v>
      </c>
      <c r="G690" s="2">
        <v>1</v>
      </c>
      <c r="H690" s="2">
        <v>0</v>
      </c>
      <c r="I690" s="2">
        <v>167</v>
      </c>
      <c r="J690" s="2">
        <v>22.9</v>
      </c>
      <c r="K690" s="101">
        <v>0</v>
      </c>
      <c r="L690" s="2">
        <v>0</v>
      </c>
      <c r="M690" s="2">
        <v>1</v>
      </c>
      <c r="N690" s="2">
        <v>0</v>
      </c>
      <c r="O690" s="2">
        <v>0</v>
      </c>
      <c r="P690" s="2">
        <v>0</v>
      </c>
      <c r="Q690" s="2">
        <v>1</v>
      </c>
      <c r="R690" s="2">
        <v>0</v>
      </c>
      <c r="S690" s="2">
        <v>0</v>
      </c>
      <c r="T690" s="2">
        <v>0</v>
      </c>
      <c r="U690" s="2">
        <v>0</v>
      </c>
      <c r="V690" s="2">
        <v>1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101">
        <v>0</v>
      </c>
      <c r="AD690" s="2">
        <v>1</v>
      </c>
      <c r="AE690" s="2">
        <v>2</v>
      </c>
      <c r="AF690" s="2">
        <v>3</v>
      </c>
      <c r="AG690" s="2">
        <v>2</v>
      </c>
      <c r="AH690" s="2">
        <v>1</v>
      </c>
      <c r="AI690" s="2">
        <v>0</v>
      </c>
      <c r="AJ690" s="2">
        <v>0</v>
      </c>
      <c r="AK690" s="2">
        <v>1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1</v>
      </c>
      <c r="BB690" s="2">
        <v>0</v>
      </c>
      <c r="BC690" s="101">
        <v>0</v>
      </c>
      <c r="BD690" s="2">
        <v>1</v>
      </c>
      <c r="BE690" s="2">
        <v>3</v>
      </c>
      <c r="BF690" s="2">
        <v>3</v>
      </c>
      <c r="BG690" s="2">
        <v>0</v>
      </c>
      <c r="BH690" s="103">
        <v>2</v>
      </c>
      <c r="BI690" s="2">
        <v>59</v>
      </c>
    </row>
    <row r="691" spans="1:61" x14ac:dyDescent="0.35">
      <c r="A691" s="2">
        <v>685</v>
      </c>
      <c r="B691" s="2">
        <v>6</v>
      </c>
      <c r="C691" s="2" t="s">
        <v>30</v>
      </c>
      <c r="D691" s="2">
        <v>34</v>
      </c>
      <c r="E691" s="2" t="s">
        <v>330</v>
      </c>
      <c r="F691" s="2">
        <v>1</v>
      </c>
      <c r="G691" s="2">
        <v>1</v>
      </c>
      <c r="H691" s="2">
        <v>1</v>
      </c>
      <c r="I691" s="2">
        <v>167</v>
      </c>
      <c r="J691" s="2">
        <v>37.299999999999997</v>
      </c>
      <c r="K691" s="101">
        <v>0</v>
      </c>
      <c r="L691" s="2">
        <v>1</v>
      </c>
      <c r="M691" s="2">
        <v>0</v>
      </c>
      <c r="N691" s="2">
        <v>0</v>
      </c>
      <c r="O691" s="2">
        <v>1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1</v>
      </c>
      <c r="Z691" s="2">
        <v>0</v>
      </c>
      <c r="AA691" s="2">
        <v>0</v>
      </c>
      <c r="AB691" s="2">
        <v>0</v>
      </c>
      <c r="AC691" s="101">
        <v>0</v>
      </c>
      <c r="AD691" s="2">
        <v>1</v>
      </c>
      <c r="AE691" s="2">
        <v>3</v>
      </c>
      <c r="AF691" s="2">
        <v>1</v>
      </c>
      <c r="AG691" s="2">
        <v>2</v>
      </c>
      <c r="AH691" s="2">
        <v>1</v>
      </c>
      <c r="AI691" s="2">
        <v>0</v>
      </c>
      <c r="AJ691" s="2">
        <v>0</v>
      </c>
      <c r="AK691" s="2">
        <v>1</v>
      </c>
      <c r="AL691" s="2">
        <v>0</v>
      </c>
      <c r="AM691" s="2">
        <v>0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1</v>
      </c>
      <c r="BB691" s="2">
        <v>0</v>
      </c>
      <c r="BC691" s="101">
        <v>0</v>
      </c>
      <c r="BD691" s="2">
        <v>1</v>
      </c>
      <c r="BE691" s="2">
        <v>5</v>
      </c>
      <c r="BF691" s="2">
        <v>3</v>
      </c>
      <c r="BG691" s="2">
        <v>1</v>
      </c>
      <c r="BH691" s="103">
        <v>2</v>
      </c>
      <c r="BI691" s="2">
        <v>100</v>
      </c>
    </row>
    <row r="692" spans="1:61" x14ac:dyDescent="0.35">
      <c r="A692" s="2">
        <v>686</v>
      </c>
      <c r="B692" s="2">
        <v>6</v>
      </c>
      <c r="C692" s="2" t="s">
        <v>30</v>
      </c>
      <c r="D692" s="2">
        <v>34</v>
      </c>
      <c r="E692" s="2" t="s">
        <v>330</v>
      </c>
      <c r="F692" s="2">
        <v>1</v>
      </c>
      <c r="G692" s="2">
        <v>1</v>
      </c>
      <c r="H692" s="2">
        <v>1</v>
      </c>
      <c r="I692" s="2">
        <v>167</v>
      </c>
      <c r="J692" s="2">
        <v>37.299999999999997</v>
      </c>
      <c r="K692" s="101">
        <v>0</v>
      </c>
      <c r="L692" s="2">
        <v>1</v>
      </c>
      <c r="M692" s="2">
        <v>0</v>
      </c>
      <c r="N692" s="2">
        <v>0</v>
      </c>
      <c r="O692" s="2">
        <v>1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1</v>
      </c>
      <c r="Z692" s="2">
        <v>0</v>
      </c>
      <c r="AA692" s="2">
        <v>0</v>
      </c>
      <c r="AB692" s="2">
        <v>0</v>
      </c>
      <c r="AC692" s="101">
        <v>0</v>
      </c>
      <c r="AD692" s="2">
        <v>1</v>
      </c>
      <c r="AE692" s="2">
        <v>4</v>
      </c>
      <c r="AF692" s="2">
        <v>0</v>
      </c>
      <c r="AG692" s="2">
        <v>2</v>
      </c>
      <c r="AH692" s="2">
        <v>1</v>
      </c>
      <c r="AI692" s="2">
        <v>0</v>
      </c>
      <c r="AJ692" s="2">
        <v>0</v>
      </c>
      <c r="AK692" s="2">
        <v>1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1</v>
      </c>
      <c r="BB692" s="2">
        <v>0</v>
      </c>
      <c r="BC692" s="101">
        <v>0</v>
      </c>
      <c r="BD692" s="2">
        <v>1</v>
      </c>
      <c r="BE692" s="2">
        <v>5</v>
      </c>
      <c r="BF692" s="2">
        <v>3</v>
      </c>
      <c r="BG692" s="2">
        <v>1</v>
      </c>
      <c r="BH692" s="103">
        <v>2</v>
      </c>
      <c r="BI692" s="2">
        <v>100</v>
      </c>
    </row>
    <row r="693" spans="1:61" x14ac:dyDescent="0.35">
      <c r="A693" s="2">
        <v>687</v>
      </c>
      <c r="B693" s="2">
        <v>6</v>
      </c>
      <c r="C693" s="2" t="s">
        <v>30</v>
      </c>
      <c r="D693" s="2">
        <v>34</v>
      </c>
      <c r="E693" s="2" t="s">
        <v>330</v>
      </c>
      <c r="F693" s="2">
        <v>1</v>
      </c>
      <c r="G693" s="2">
        <v>1</v>
      </c>
      <c r="H693" s="2">
        <v>1</v>
      </c>
      <c r="I693" s="2">
        <v>167</v>
      </c>
      <c r="J693" s="2">
        <v>37.299999999999997</v>
      </c>
      <c r="K693" s="101">
        <v>0</v>
      </c>
      <c r="L693" s="2">
        <v>1</v>
      </c>
      <c r="M693" s="2">
        <v>0</v>
      </c>
      <c r="N693" s="2">
        <v>0</v>
      </c>
      <c r="O693" s="2">
        <v>1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1</v>
      </c>
      <c r="Z693" s="2">
        <v>0</v>
      </c>
      <c r="AA693" s="2">
        <v>0</v>
      </c>
      <c r="AB693" s="2">
        <v>0</v>
      </c>
      <c r="AC693" s="101">
        <v>0</v>
      </c>
      <c r="AD693" s="2">
        <v>1</v>
      </c>
      <c r="AE693" s="2">
        <v>4</v>
      </c>
      <c r="AF693" s="2">
        <v>1</v>
      </c>
      <c r="AG693" s="2">
        <v>2</v>
      </c>
      <c r="AH693" s="2">
        <v>1</v>
      </c>
      <c r="AI693" s="2">
        <v>0</v>
      </c>
      <c r="AJ693" s="2">
        <v>0</v>
      </c>
      <c r="AK693" s="2">
        <v>1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1</v>
      </c>
      <c r="BB693" s="2">
        <v>0</v>
      </c>
      <c r="BC693" s="101">
        <v>0</v>
      </c>
      <c r="BD693" s="2">
        <v>1</v>
      </c>
      <c r="BE693" s="2">
        <v>4</v>
      </c>
      <c r="BF693" s="2">
        <v>3</v>
      </c>
      <c r="BG693" s="2">
        <v>1</v>
      </c>
      <c r="BH693" s="103">
        <v>2</v>
      </c>
      <c r="BI693" s="2">
        <v>100</v>
      </c>
    </row>
    <row r="694" spans="1:61" x14ac:dyDescent="0.35">
      <c r="A694" s="2">
        <v>688</v>
      </c>
      <c r="B694" s="2">
        <v>6</v>
      </c>
      <c r="C694" s="2" t="s">
        <v>30</v>
      </c>
      <c r="D694" s="2">
        <v>34</v>
      </c>
      <c r="E694" s="2" t="s">
        <v>332</v>
      </c>
      <c r="F694" s="2">
        <v>3</v>
      </c>
      <c r="G694" s="2">
        <v>1</v>
      </c>
      <c r="H694" s="2">
        <v>1</v>
      </c>
      <c r="I694" s="2">
        <v>175</v>
      </c>
      <c r="J694" s="2">
        <v>24.8</v>
      </c>
      <c r="K694" s="101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101">
        <v>0</v>
      </c>
      <c r="AD694" s="2">
        <v>0</v>
      </c>
      <c r="AE694" s="2">
        <v>3</v>
      </c>
      <c r="AF694" s="2">
        <v>2</v>
      </c>
      <c r="AG694" s="2">
        <v>2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101">
        <v>0</v>
      </c>
      <c r="BD694" s="2">
        <v>0</v>
      </c>
      <c r="BE694" s="2">
        <v>4</v>
      </c>
      <c r="BF694" s="2">
        <v>1</v>
      </c>
      <c r="BG694" s="2">
        <v>1</v>
      </c>
      <c r="BH694" s="103">
        <v>2</v>
      </c>
      <c r="BI694" s="2">
        <v>92</v>
      </c>
    </row>
    <row r="695" spans="1:61" x14ac:dyDescent="0.35">
      <c r="A695" s="2">
        <v>689</v>
      </c>
      <c r="B695" s="2">
        <v>6</v>
      </c>
      <c r="C695" s="2" t="s">
        <v>30</v>
      </c>
      <c r="D695" s="2">
        <v>34</v>
      </c>
      <c r="E695" s="2" t="s">
        <v>338</v>
      </c>
      <c r="F695" s="2">
        <v>1</v>
      </c>
      <c r="G695" s="2">
        <v>1</v>
      </c>
      <c r="H695" s="2">
        <v>0</v>
      </c>
      <c r="I695" s="2">
        <v>167</v>
      </c>
      <c r="J695" s="2">
        <v>1.7</v>
      </c>
      <c r="K695" s="101">
        <v>0</v>
      </c>
      <c r="L695" s="2">
        <v>1</v>
      </c>
      <c r="M695" s="2">
        <v>0</v>
      </c>
      <c r="N695" s="2">
        <v>0</v>
      </c>
      <c r="O695" s="2">
        <v>0</v>
      </c>
      <c r="P695" s="2">
        <v>1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1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101">
        <v>0</v>
      </c>
      <c r="AD695" s="2">
        <v>1</v>
      </c>
      <c r="AE695" s="2">
        <v>2</v>
      </c>
      <c r="AF695" s="2">
        <v>2</v>
      </c>
      <c r="AG695" s="2">
        <v>2</v>
      </c>
      <c r="AH695" s="2">
        <v>1</v>
      </c>
      <c r="AI695" s="2">
        <v>0</v>
      </c>
      <c r="AJ695" s="2">
        <v>0</v>
      </c>
      <c r="AK695" s="2">
        <v>1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1</v>
      </c>
      <c r="BB695" s="2">
        <v>0</v>
      </c>
      <c r="BC695" s="101">
        <v>0</v>
      </c>
      <c r="BD695" s="2">
        <v>1</v>
      </c>
      <c r="BE695" s="2">
        <v>2</v>
      </c>
      <c r="BF695" s="2">
        <v>3</v>
      </c>
      <c r="BG695" s="2">
        <v>0</v>
      </c>
      <c r="BH695" s="103">
        <v>2</v>
      </c>
      <c r="BI695" s="2">
        <v>72</v>
      </c>
    </row>
    <row r="696" spans="1:61" x14ac:dyDescent="0.35">
      <c r="A696" s="2">
        <v>690</v>
      </c>
      <c r="B696" s="2">
        <v>6</v>
      </c>
      <c r="C696" s="2" t="s">
        <v>30</v>
      </c>
      <c r="D696" s="2">
        <v>34</v>
      </c>
      <c r="E696" s="2" t="s">
        <v>336</v>
      </c>
      <c r="F696" s="2">
        <v>2</v>
      </c>
      <c r="G696" s="2">
        <v>1</v>
      </c>
      <c r="H696" s="2">
        <v>1</v>
      </c>
      <c r="I696" s="2">
        <v>167</v>
      </c>
      <c r="J696" s="2">
        <v>41.3</v>
      </c>
      <c r="K696" s="101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101">
        <v>0</v>
      </c>
      <c r="AD696" s="2">
        <v>0</v>
      </c>
      <c r="AE696" s="2">
        <v>4</v>
      </c>
      <c r="AF696" s="2">
        <v>2</v>
      </c>
      <c r="AG696" s="2">
        <v>2</v>
      </c>
      <c r="AH696" s="2">
        <v>1</v>
      </c>
      <c r="AI696" s="2">
        <v>0</v>
      </c>
      <c r="AJ696" s="2">
        <v>1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1</v>
      </c>
      <c r="BB696" s="2">
        <v>0</v>
      </c>
      <c r="BC696" s="101">
        <v>0</v>
      </c>
      <c r="BD696" s="2">
        <v>1</v>
      </c>
      <c r="BE696" s="2">
        <v>5</v>
      </c>
      <c r="BF696" s="2">
        <v>1</v>
      </c>
      <c r="BG696" s="2">
        <v>1</v>
      </c>
      <c r="BH696" s="103">
        <v>2</v>
      </c>
      <c r="BI696" s="2">
        <v>101</v>
      </c>
    </row>
    <row r="697" spans="1:61" x14ac:dyDescent="0.35">
      <c r="A697" s="2">
        <v>691</v>
      </c>
      <c r="B697" s="2">
        <v>6</v>
      </c>
      <c r="C697" s="2" t="s">
        <v>30</v>
      </c>
      <c r="D697" s="2">
        <v>35</v>
      </c>
      <c r="E697" s="2" t="s">
        <v>347</v>
      </c>
      <c r="F697" s="2">
        <v>1</v>
      </c>
      <c r="G697" s="2">
        <v>1</v>
      </c>
      <c r="H697" s="2">
        <v>0</v>
      </c>
      <c r="I697" s="2">
        <v>154</v>
      </c>
      <c r="J697" s="2">
        <v>40</v>
      </c>
      <c r="K697" s="101">
        <v>0</v>
      </c>
      <c r="L697" s="2">
        <v>1</v>
      </c>
      <c r="M697" s="2">
        <v>0</v>
      </c>
      <c r="N697" s="2">
        <v>0</v>
      </c>
      <c r="O697" s="2">
        <v>1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1</v>
      </c>
      <c r="Z697" s="2">
        <v>0</v>
      </c>
      <c r="AA697" s="2">
        <v>0</v>
      </c>
      <c r="AB697" s="2">
        <v>0</v>
      </c>
      <c r="AC697" s="101">
        <v>0</v>
      </c>
      <c r="AD697" s="2">
        <v>1</v>
      </c>
      <c r="AE697" s="2">
        <v>7</v>
      </c>
      <c r="AF697" s="2">
        <v>0</v>
      </c>
      <c r="AG697" s="2">
        <v>2</v>
      </c>
      <c r="AH697" s="2">
        <v>0</v>
      </c>
      <c r="AI697" s="2">
        <v>1</v>
      </c>
      <c r="AJ697" s="2">
        <v>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>
        <v>0</v>
      </c>
      <c r="AQ697" s="2">
        <v>0</v>
      </c>
      <c r="AR697" s="2">
        <v>1</v>
      </c>
      <c r="AS697" s="2">
        <v>0</v>
      </c>
      <c r="AT697" s="2">
        <v>0</v>
      </c>
      <c r="AU697" s="2">
        <v>1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101">
        <v>0</v>
      </c>
      <c r="BD697" s="2">
        <v>1</v>
      </c>
      <c r="BE697" s="2">
        <v>9</v>
      </c>
      <c r="BF697" s="2">
        <v>4</v>
      </c>
      <c r="BG697" s="2">
        <v>0</v>
      </c>
      <c r="BH697" s="103">
        <v>2</v>
      </c>
      <c r="BI697" s="2">
        <v>94</v>
      </c>
    </row>
    <row r="698" spans="1:61" x14ac:dyDescent="0.35">
      <c r="A698" s="2">
        <v>692</v>
      </c>
      <c r="B698" s="2">
        <v>6</v>
      </c>
      <c r="C698" s="2" t="s">
        <v>30</v>
      </c>
      <c r="D698" s="2">
        <v>35</v>
      </c>
      <c r="E698" s="2" t="s">
        <v>347</v>
      </c>
      <c r="F698" s="2">
        <v>1</v>
      </c>
      <c r="G698" s="2">
        <v>1</v>
      </c>
      <c r="H698" s="2">
        <v>0</v>
      </c>
      <c r="I698" s="2">
        <v>167</v>
      </c>
      <c r="J698" s="2">
        <v>16.8</v>
      </c>
      <c r="K698" s="101">
        <v>0</v>
      </c>
      <c r="L698" s="2">
        <v>1</v>
      </c>
      <c r="M698" s="2">
        <v>0</v>
      </c>
      <c r="N698" s="2">
        <v>0</v>
      </c>
      <c r="O698" s="2">
        <v>0</v>
      </c>
      <c r="P698" s="2">
        <v>0</v>
      </c>
      <c r="Q698" s="2">
        <v>1</v>
      </c>
      <c r="R698" s="2">
        <v>0</v>
      </c>
      <c r="S698" s="2">
        <v>0</v>
      </c>
      <c r="T698" s="2">
        <v>0</v>
      </c>
      <c r="U698" s="2">
        <v>0</v>
      </c>
      <c r="V698" s="2">
        <v>1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101">
        <v>0</v>
      </c>
      <c r="AD698" s="2">
        <v>1</v>
      </c>
      <c r="AE698" s="2">
        <v>2</v>
      </c>
      <c r="AF698" s="2">
        <v>3</v>
      </c>
      <c r="AG698" s="2">
        <v>2</v>
      </c>
      <c r="AH698" s="2">
        <v>0</v>
      </c>
      <c r="AI698" s="2">
        <v>1</v>
      </c>
      <c r="AJ698" s="2">
        <v>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1</v>
      </c>
      <c r="AT698" s="2">
        <v>0</v>
      </c>
      <c r="AU698" s="2">
        <v>1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101">
        <v>0</v>
      </c>
      <c r="BD698" s="2">
        <v>1</v>
      </c>
      <c r="BE698" s="2">
        <v>3</v>
      </c>
      <c r="BF698" s="2">
        <v>4</v>
      </c>
      <c r="BG698" s="2">
        <v>0</v>
      </c>
      <c r="BH698" s="103">
        <v>2</v>
      </c>
      <c r="BI698" s="2">
        <v>72</v>
      </c>
    </row>
    <row r="699" spans="1:61" x14ac:dyDescent="0.35">
      <c r="A699" s="2">
        <v>693</v>
      </c>
      <c r="B699" s="2">
        <v>6</v>
      </c>
      <c r="C699" s="2" t="s">
        <v>30</v>
      </c>
      <c r="D699" s="2">
        <v>35</v>
      </c>
      <c r="E699" s="2" t="s">
        <v>347</v>
      </c>
      <c r="F699" s="2">
        <v>1</v>
      </c>
      <c r="G699" s="2">
        <v>1</v>
      </c>
      <c r="H699" s="2">
        <v>0</v>
      </c>
      <c r="I699" s="2">
        <v>167</v>
      </c>
      <c r="J699" s="2">
        <v>21.8</v>
      </c>
      <c r="K699" s="101">
        <v>0</v>
      </c>
      <c r="L699" s="2">
        <v>0</v>
      </c>
      <c r="M699" s="2">
        <v>0</v>
      </c>
      <c r="N699" s="2">
        <v>1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1</v>
      </c>
      <c r="U699" s="2">
        <v>0</v>
      </c>
      <c r="V699" s="2">
        <v>1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101">
        <v>0</v>
      </c>
      <c r="AD699" s="2">
        <v>1</v>
      </c>
      <c r="AE699" s="2">
        <v>2</v>
      </c>
      <c r="AF699" s="2">
        <v>2</v>
      </c>
      <c r="AG699" s="2">
        <v>2</v>
      </c>
      <c r="AH699" s="2">
        <v>0</v>
      </c>
      <c r="AI699" s="2">
        <v>1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1</v>
      </c>
      <c r="AT699" s="2">
        <v>0</v>
      </c>
      <c r="AU699" s="2">
        <v>1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101">
        <v>0</v>
      </c>
      <c r="BD699" s="2">
        <v>1</v>
      </c>
      <c r="BE699" s="2">
        <v>3</v>
      </c>
      <c r="BF699" s="2">
        <v>1</v>
      </c>
      <c r="BG699" s="2">
        <v>0</v>
      </c>
      <c r="BH699" s="103">
        <v>2</v>
      </c>
      <c r="BI699" s="2">
        <v>102</v>
      </c>
    </row>
    <row r="700" spans="1:61" x14ac:dyDescent="0.35">
      <c r="A700" s="2">
        <v>694</v>
      </c>
      <c r="B700" s="2">
        <v>6</v>
      </c>
      <c r="C700" s="2" t="s">
        <v>30</v>
      </c>
      <c r="D700" s="2">
        <v>35</v>
      </c>
      <c r="E700" s="2" t="s">
        <v>330</v>
      </c>
      <c r="F700" s="2">
        <v>1</v>
      </c>
      <c r="G700" s="2">
        <v>1</v>
      </c>
      <c r="H700" s="2">
        <v>1</v>
      </c>
      <c r="I700" s="2">
        <v>167</v>
      </c>
      <c r="J700" s="2">
        <v>84.4</v>
      </c>
      <c r="K700" s="101">
        <v>0</v>
      </c>
      <c r="L700" s="2">
        <v>1</v>
      </c>
      <c r="M700" s="2">
        <v>0</v>
      </c>
      <c r="N700" s="2">
        <v>0</v>
      </c>
      <c r="O700" s="2">
        <v>0</v>
      </c>
      <c r="P700" s="2">
        <v>1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1</v>
      </c>
      <c r="Z700" s="2">
        <v>0</v>
      </c>
      <c r="AA700" s="2">
        <v>0</v>
      </c>
      <c r="AB700" s="2">
        <v>0</v>
      </c>
      <c r="AC700" s="101">
        <v>0</v>
      </c>
      <c r="AD700" s="2">
        <v>1</v>
      </c>
      <c r="AE700" s="2">
        <v>5</v>
      </c>
      <c r="AF700" s="2">
        <v>2</v>
      </c>
      <c r="AG700" s="2">
        <v>2</v>
      </c>
      <c r="AH700" s="2">
        <v>1</v>
      </c>
      <c r="AI700" s="2">
        <v>0</v>
      </c>
      <c r="AJ700" s="2">
        <v>0</v>
      </c>
      <c r="AK700" s="2">
        <v>1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1</v>
      </c>
      <c r="BB700" s="2">
        <v>0</v>
      </c>
      <c r="BC700" s="101">
        <v>0</v>
      </c>
      <c r="BD700" s="2">
        <v>1</v>
      </c>
      <c r="BE700" s="2">
        <v>7</v>
      </c>
      <c r="BF700" s="2">
        <v>1</v>
      </c>
      <c r="BG700" s="2">
        <v>0</v>
      </c>
      <c r="BH700" s="103">
        <v>2</v>
      </c>
      <c r="BI700" s="2">
        <v>95</v>
      </c>
    </row>
    <row r="701" spans="1:61" x14ac:dyDescent="0.35">
      <c r="A701" s="2">
        <v>695</v>
      </c>
      <c r="B701" s="2">
        <v>6</v>
      </c>
      <c r="C701" s="2" t="s">
        <v>30</v>
      </c>
      <c r="D701" s="2">
        <v>35</v>
      </c>
      <c r="E701" s="2" t="s">
        <v>330</v>
      </c>
      <c r="F701" s="2">
        <v>2</v>
      </c>
      <c r="G701" s="2">
        <v>1</v>
      </c>
      <c r="H701" s="2">
        <v>1</v>
      </c>
      <c r="I701" s="2">
        <v>167</v>
      </c>
      <c r="J701" s="2">
        <v>28.7</v>
      </c>
      <c r="K701" s="101">
        <v>0</v>
      </c>
      <c r="L701" s="2">
        <v>1</v>
      </c>
      <c r="M701" s="2">
        <v>0</v>
      </c>
      <c r="N701" s="2">
        <v>0</v>
      </c>
      <c r="O701" s="2">
        <v>0</v>
      </c>
      <c r="P701" s="2">
        <v>1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1</v>
      </c>
      <c r="Z701" s="2">
        <v>0</v>
      </c>
      <c r="AA701" s="2">
        <v>0</v>
      </c>
      <c r="AB701" s="2">
        <v>0</v>
      </c>
      <c r="AC701" s="101">
        <v>0</v>
      </c>
      <c r="AD701" s="2">
        <v>1</v>
      </c>
      <c r="AE701" s="2">
        <v>4</v>
      </c>
      <c r="AF701" s="2">
        <v>1</v>
      </c>
      <c r="AG701" s="2">
        <v>2</v>
      </c>
      <c r="AH701" s="2">
        <v>1</v>
      </c>
      <c r="AI701" s="2">
        <v>0</v>
      </c>
      <c r="AJ701" s="2">
        <v>0</v>
      </c>
      <c r="AK701" s="2">
        <v>1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1</v>
      </c>
      <c r="BB701" s="2">
        <v>0</v>
      </c>
      <c r="BC701" s="101">
        <v>0</v>
      </c>
      <c r="BD701" s="2">
        <v>1</v>
      </c>
      <c r="BE701" s="2">
        <v>6</v>
      </c>
      <c r="BF701" s="2">
        <v>2</v>
      </c>
      <c r="BG701" s="2">
        <v>1</v>
      </c>
      <c r="BH701" s="103">
        <v>2</v>
      </c>
      <c r="BI701" s="2">
        <v>94</v>
      </c>
    </row>
    <row r="702" spans="1:61" x14ac:dyDescent="0.35">
      <c r="A702" s="2">
        <v>696</v>
      </c>
      <c r="B702" s="2">
        <v>6</v>
      </c>
      <c r="C702" s="2" t="s">
        <v>30</v>
      </c>
      <c r="D702" s="2">
        <v>35</v>
      </c>
      <c r="E702" s="2" t="s">
        <v>330</v>
      </c>
      <c r="F702" s="2">
        <v>1</v>
      </c>
      <c r="G702" s="2">
        <v>1</v>
      </c>
      <c r="H702" s="2">
        <v>1</v>
      </c>
      <c r="I702" s="2">
        <v>167</v>
      </c>
      <c r="J702" s="2">
        <v>28.7</v>
      </c>
      <c r="K702" s="101">
        <v>0</v>
      </c>
      <c r="L702" s="2">
        <v>1</v>
      </c>
      <c r="M702" s="2">
        <v>0</v>
      </c>
      <c r="N702" s="2">
        <v>0</v>
      </c>
      <c r="O702" s="2">
        <v>0</v>
      </c>
      <c r="P702" s="2">
        <v>1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1</v>
      </c>
      <c r="Z702" s="2">
        <v>0</v>
      </c>
      <c r="AA702" s="2">
        <v>0</v>
      </c>
      <c r="AB702" s="2">
        <v>0</v>
      </c>
      <c r="AC702" s="101">
        <v>0</v>
      </c>
      <c r="AD702" s="2">
        <v>1</v>
      </c>
      <c r="AE702" s="2">
        <v>3</v>
      </c>
      <c r="AF702" s="2">
        <v>2</v>
      </c>
      <c r="AG702" s="2">
        <v>2</v>
      </c>
      <c r="AH702" s="2">
        <v>1</v>
      </c>
      <c r="AI702" s="2">
        <v>0</v>
      </c>
      <c r="AJ702" s="2">
        <v>0</v>
      </c>
      <c r="AK702" s="2">
        <v>1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1</v>
      </c>
      <c r="BB702" s="2">
        <v>0</v>
      </c>
      <c r="BC702" s="101">
        <v>0</v>
      </c>
      <c r="BD702" s="2">
        <v>1</v>
      </c>
      <c r="BE702" s="2">
        <v>4</v>
      </c>
      <c r="BF702" s="2">
        <v>2</v>
      </c>
      <c r="BG702" s="2">
        <v>1</v>
      </c>
      <c r="BH702" s="103">
        <v>2</v>
      </c>
      <c r="BI702" s="2">
        <v>109</v>
      </c>
    </row>
    <row r="703" spans="1:61" x14ac:dyDescent="0.35">
      <c r="A703" s="2">
        <v>697</v>
      </c>
      <c r="B703" s="2">
        <v>6</v>
      </c>
      <c r="C703" s="2" t="s">
        <v>30</v>
      </c>
      <c r="D703" s="2">
        <v>35</v>
      </c>
      <c r="E703" s="2" t="s">
        <v>330</v>
      </c>
      <c r="F703" s="2">
        <v>1</v>
      </c>
      <c r="G703" s="2">
        <v>1</v>
      </c>
      <c r="H703" s="2">
        <v>1</v>
      </c>
      <c r="I703" s="2">
        <v>167</v>
      </c>
      <c r="J703" s="2">
        <v>28.7</v>
      </c>
      <c r="K703" s="101">
        <v>0</v>
      </c>
      <c r="L703" s="2">
        <v>1</v>
      </c>
      <c r="M703" s="2">
        <v>0</v>
      </c>
      <c r="N703" s="2">
        <v>0</v>
      </c>
      <c r="O703" s="2">
        <v>0</v>
      </c>
      <c r="P703" s="2">
        <v>1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1</v>
      </c>
      <c r="Z703" s="2">
        <v>0</v>
      </c>
      <c r="AA703" s="2">
        <v>0</v>
      </c>
      <c r="AB703" s="2">
        <v>0</v>
      </c>
      <c r="AC703" s="101">
        <v>0</v>
      </c>
      <c r="AD703" s="2">
        <v>1</v>
      </c>
      <c r="AE703" s="2">
        <v>4</v>
      </c>
      <c r="AF703" s="2">
        <v>2</v>
      </c>
      <c r="AG703" s="2">
        <v>2</v>
      </c>
      <c r="AH703" s="2">
        <v>1</v>
      </c>
      <c r="AI703" s="2">
        <v>0</v>
      </c>
      <c r="AJ703" s="2">
        <v>0</v>
      </c>
      <c r="AK703" s="2">
        <v>1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1</v>
      </c>
      <c r="BB703" s="2">
        <v>0</v>
      </c>
      <c r="BC703" s="101">
        <v>0</v>
      </c>
      <c r="BD703" s="2">
        <v>1</v>
      </c>
      <c r="BE703" s="2">
        <v>5</v>
      </c>
      <c r="BF703" s="2">
        <v>1</v>
      </c>
      <c r="BG703" s="2">
        <v>1</v>
      </c>
      <c r="BH703" s="103">
        <v>2</v>
      </c>
      <c r="BI703" s="2">
        <v>94</v>
      </c>
    </row>
    <row r="704" spans="1:61" x14ac:dyDescent="0.35">
      <c r="A704" s="2">
        <v>698</v>
      </c>
      <c r="B704" s="2">
        <v>6</v>
      </c>
      <c r="C704" s="2" t="s">
        <v>30</v>
      </c>
      <c r="D704" s="2">
        <v>35</v>
      </c>
      <c r="E704" s="2" t="s">
        <v>330</v>
      </c>
      <c r="F704" s="2">
        <v>2</v>
      </c>
      <c r="G704" s="2">
        <v>1</v>
      </c>
      <c r="H704" s="2">
        <v>1</v>
      </c>
      <c r="I704" s="2">
        <v>167</v>
      </c>
      <c r="J704" s="2">
        <v>28.7</v>
      </c>
      <c r="K704" s="101">
        <v>0</v>
      </c>
      <c r="L704" s="2">
        <v>1</v>
      </c>
      <c r="M704" s="2">
        <v>0</v>
      </c>
      <c r="N704" s="2">
        <v>0</v>
      </c>
      <c r="O704" s="2">
        <v>0</v>
      </c>
      <c r="P704" s="2">
        <v>1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1</v>
      </c>
      <c r="Z704" s="2">
        <v>0</v>
      </c>
      <c r="AA704" s="2">
        <v>0</v>
      </c>
      <c r="AB704" s="2">
        <v>0</v>
      </c>
      <c r="AC704" s="101">
        <v>0</v>
      </c>
      <c r="AD704" s="2">
        <v>1</v>
      </c>
      <c r="AE704" s="2">
        <v>5</v>
      </c>
      <c r="AF704" s="2">
        <v>2</v>
      </c>
      <c r="AG704" s="2">
        <v>2</v>
      </c>
      <c r="AH704" s="2">
        <v>1</v>
      </c>
      <c r="AI704" s="2">
        <v>0</v>
      </c>
      <c r="AJ704" s="2">
        <v>0</v>
      </c>
      <c r="AK704" s="2">
        <v>1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1</v>
      </c>
      <c r="BB704" s="2">
        <v>0</v>
      </c>
      <c r="BC704" s="101">
        <v>0</v>
      </c>
      <c r="BD704" s="2">
        <v>1</v>
      </c>
      <c r="BE704" s="2">
        <v>3</v>
      </c>
      <c r="BF704" s="2">
        <v>1</v>
      </c>
      <c r="BG704" s="2">
        <v>1</v>
      </c>
      <c r="BH704" s="103">
        <v>2</v>
      </c>
      <c r="BI704" s="2">
        <v>99</v>
      </c>
    </row>
    <row r="705" spans="1:61" x14ac:dyDescent="0.35">
      <c r="A705" s="2">
        <v>699</v>
      </c>
      <c r="B705" s="2">
        <v>6</v>
      </c>
      <c r="C705" s="2" t="s">
        <v>30</v>
      </c>
      <c r="D705" s="2">
        <v>35</v>
      </c>
      <c r="E705" s="2" t="s">
        <v>330</v>
      </c>
      <c r="F705" s="2">
        <v>2</v>
      </c>
      <c r="G705" s="2">
        <v>1</v>
      </c>
      <c r="H705" s="2">
        <v>1</v>
      </c>
      <c r="I705" s="2">
        <v>167</v>
      </c>
      <c r="J705" s="2">
        <v>28.7</v>
      </c>
      <c r="K705" s="101">
        <v>0</v>
      </c>
      <c r="L705" s="2">
        <v>1</v>
      </c>
      <c r="M705" s="2">
        <v>0</v>
      </c>
      <c r="N705" s="2">
        <v>0</v>
      </c>
      <c r="O705" s="2">
        <v>0</v>
      </c>
      <c r="P705" s="2">
        <v>1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1</v>
      </c>
      <c r="Z705" s="2">
        <v>0</v>
      </c>
      <c r="AA705" s="2">
        <v>0</v>
      </c>
      <c r="AB705" s="2">
        <v>0</v>
      </c>
      <c r="AC705" s="101">
        <v>0</v>
      </c>
      <c r="AD705" s="2">
        <v>1</v>
      </c>
      <c r="AE705" s="2">
        <v>4</v>
      </c>
      <c r="AF705" s="2">
        <v>2</v>
      </c>
      <c r="AG705" s="2">
        <v>2</v>
      </c>
      <c r="AH705" s="2">
        <v>1</v>
      </c>
      <c r="AI705" s="2">
        <v>0</v>
      </c>
      <c r="AJ705" s="2">
        <v>0</v>
      </c>
      <c r="AK705" s="2">
        <v>1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1</v>
      </c>
      <c r="BB705" s="2">
        <v>0</v>
      </c>
      <c r="BC705" s="101">
        <v>0</v>
      </c>
      <c r="BD705" s="2">
        <v>1</v>
      </c>
      <c r="BE705" s="2">
        <v>5</v>
      </c>
      <c r="BF705" s="2">
        <v>1</v>
      </c>
      <c r="BG705" s="2">
        <v>1</v>
      </c>
      <c r="BH705" s="103">
        <v>2</v>
      </c>
      <c r="BI705" s="2">
        <v>100</v>
      </c>
    </row>
    <row r="706" spans="1:61" x14ac:dyDescent="0.35">
      <c r="A706" s="2">
        <v>700</v>
      </c>
      <c r="B706" s="2">
        <v>6</v>
      </c>
      <c r="C706" s="2" t="s">
        <v>30</v>
      </c>
      <c r="D706" s="2">
        <v>35</v>
      </c>
      <c r="E706" s="2" t="s">
        <v>330</v>
      </c>
      <c r="F706" s="2">
        <v>2</v>
      </c>
      <c r="G706" s="2">
        <v>1</v>
      </c>
      <c r="H706" s="2">
        <v>1</v>
      </c>
      <c r="I706" s="2">
        <v>167</v>
      </c>
      <c r="J706" s="2">
        <v>28.7</v>
      </c>
      <c r="K706" s="101">
        <v>0</v>
      </c>
      <c r="L706" s="2">
        <v>1</v>
      </c>
      <c r="M706" s="2">
        <v>0</v>
      </c>
      <c r="N706" s="2">
        <v>0</v>
      </c>
      <c r="O706" s="2">
        <v>0</v>
      </c>
      <c r="P706" s="2">
        <v>1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1</v>
      </c>
      <c r="Z706" s="2">
        <v>0</v>
      </c>
      <c r="AA706" s="2">
        <v>0</v>
      </c>
      <c r="AB706" s="2">
        <v>0</v>
      </c>
      <c r="AC706" s="101">
        <v>0</v>
      </c>
      <c r="AD706" s="2">
        <v>1</v>
      </c>
      <c r="AE706" s="2">
        <v>3</v>
      </c>
      <c r="AF706" s="2">
        <v>2</v>
      </c>
      <c r="AG706" s="2">
        <v>2</v>
      </c>
      <c r="AH706" s="2">
        <v>1</v>
      </c>
      <c r="AI706" s="2">
        <v>0</v>
      </c>
      <c r="AJ706" s="2">
        <v>0</v>
      </c>
      <c r="AK706" s="2">
        <v>1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1</v>
      </c>
      <c r="BB706" s="2">
        <v>0</v>
      </c>
      <c r="BC706" s="101">
        <v>0</v>
      </c>
      <c r="BD706" s="2">
        <v>1</v>
      </c>
      <c r="BE706" s="2">
        <v>4</v>
      </c>
      <c r="BF706" s="2">
        <v>1</v>
      </c>
      <c r="BG706" s="2">
        <v>1</v>
      </c>
      <c r="BH706" s="103">
        <v>2</v>
      </c>
      <c r="BI706" s="2">
        <v>102</v>
      </c>
    </row>
    <row r="707" spans="1:61" x14ac:dyDescent="0.35">
      <c r="A707" s="2">
        <v>701</v>
      </c>
      <c r="B707" s="2">
        <v>6</v>
      </c>
      <c r="C707" s="2" t="s">
        <v>30</v>
      </c>
      <c r="D707" s="2">
        <v>35</v>
      </c>
      <c r="E707" s="2" t="s">
        <v>330</v>
      </c>
      <c r="F707" s="2">
        <v>1</v>
      </c>
      <c r="G707" s="2">
        <v>1</v>
      </c>
      <c r="H707" s="2">
        <v>1</v>
      </c>
      <c r="I707" s="2">
        <v>167</v>
      </c>
      <c r="J707" s="2">
        <v>23.1</v>
      </c>
      <c r="K707" s="101">
        <v>0</v>
      </c>
      <c r="L707" s="2">
        <v>1</v>
      </c>
      <c r="M707" s="2">
        <v>0</v>
      </c>
      <c r="N707" s="2">
        <v>0</v>
      </c>
      <c r="O707" s="2">
        <v>0</v>
      </c>
      <c r="P707" s="2">
        <v>1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1</v>
      </c>
      <c r="Z707" s="2">
        <v>0</v>
      </c>
      <c r="AA707" s="2">
        <v>0</v>
      </c>
      <c r="AB707" s="2">
        <v>0</v>
      </c>
      <c r="AC707" s="101">
        <v>0</v>
      </c>
      <c r="AD707" s="2">
        <v>1</v>
      </c>
      <c r="AE707" s="2">
        <v>2</v>
      </c>
      <c r="AF707" s="2">
        <v>3</v>
      </c>
      <c r="AG707" s="2">
        <v>2</v>
      </c>
      <c r="AH707" s="2">
        <v>1</v>
      </c>
      <c r="AI707" s="2">
        <v>0</v>
      </c>
      <c r="AJ707" s="2">
        <v>0</v>
      </c>
      <c r="AK707" s="2">
        <v>1</v>
      </c>
      <c r="AL707" s="2">
        <v>0</v>
      </c>
      <c r="AM707" s="2">
        <v>0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1</v>
      </c>
      <c r="BB707" s="2">
        <v>0</v>
      </c>
      <c r="BC707" s="101">
        <v>0</v>
      </c>
      <c r="BD707" s="2">
        <v>1</v>
      </c>
      <c r="BE707" s="2">
        <v>3</v>
      </c>
      <c r="BF707" s="2">
        <v>2</v>
      </c>
      <c r="BG707" s="2">
        <v>1</v>
      </c>
      <c r="BH707" s="103">
        <v>2</v>
      </c>
      <c r="BI707" s="2">
        <v>102</v>
      </c>
    </row>
    <row r="708" spans="1:61" x14ac:dyDescent="0.35">
      <c r="A708" s="2">
        <v>702</v>
      </c>
      <c r="B708" s="2">
        <v>6</v>
      </c>
      <c r="C708" s="2" t="s">
        <v>30</v>
      </c>
      <c r="D708" s="2">
        <v>35</v>
      </c>
      <c r="E708" s="2" t="s">
        <v>330</v>
      </c>
      <c r="F708" s="2">
        <v>1</v>
      </c>
      <c r="G708" s="2">
        <v>1</v>
      </c>
      <c r="H708" s="2">
        <v>1</v>
      </c>
      <c r="I708" s="2">
        <v>167</v>
      </c>
      <c r="J708" s="2">
        <v>23.1</v>
      </c>
      <c r="K708" s="101">
        <v>0</v>
      </c>
      <c r="L708" s="2">
        <v>1</v>
      </c>
      <c r="M708" s="2">
        <v>0</v>
      </c>
      <c r="N708" s="2">
        <v>0</v>
      </c>
      <c r="O708" s="2">
        <v>0</v>
      </c>
      <c r="P708" s="2">
        <v>1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1</v>
      </c>
      <c r="Z708" s="2">
        <v>0</v>
      </c>
      <c r="AA708" s="2">
        <v>0</v>
      </c>
      <c r="AB708" s="2">
        <v>0</v>
      </c>
      <c r="AC708" s="101">
        <v>0</v>
      </c>
      <c r="AD708" s="2">
        <v>1</v>
      </c>
      <c r="AE708" s="2">
        <v>2</v>
      </c>
      <c r="AF708" s="2">
        <v>1</v>
      </c>
      <c r="AG708" s="2">
        <v>2</v>
      </c>
      <c r="AH708" s="2">
        <v>1</v>
      </c>
      <c r="AI708" s="2">
        <v>0</v>
      </c>
      <c r="AJ708" s="2">
        <v>0</v>
      </c>
      <c r="AK708" s="2">
        <v>1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1</v>
      </c>
      <c r="BB708" s="2">
        <v>0</v>
      </c>
      <c r="BC708" s="101">
        <v>0</v>
      </c>
      <c r="BD708" s="2">
        <v>1</v>
      </c>
      <c r="BE708" s="2">
        <v>4</v>
      </c>
      <c r="BF708" s="2">
        <v>1</v>
      </c>
      <c r="BG708" s="2">
        <v>1</v>
      </c>
      <c r="BH708" s="103">
        <v>2</v>
      </c>
      <c r="BI708" s="2">
        <v>109</v>
      </c>
    </row>
    <row r="709" spans="1:61" x14ac:dyDescent="0.35">
      <c r="A709" s="2">
        <v>703</v>
      </c>
      <c r="B709" s="2">
        <v>6</v>
      </c>
      <c r="C709" s="2" t="s">
        <v>30</v>
      </c>
      <c r="D709" s="2">
        <v>35</v>
      </c>
      <c r="E709" s="2" t="s">
        <v>330</v>
      </c>
      <c r="F709" s="2">
        <v>1</v>
      </c>
      <c r="G709" s="2">
        <v>1</v>
      </c>
      <c r="H709" s="2">
        <v>1</v>
      </c>
      <c r="I709" s="2">
        <v>167</v>
      </c>
      <c r="J709" s="2">
        <v>7.1</v>
      </c>
      <c r="K709" s="101">
        <v>0</v>
      </c>
      <c r="L709" s="2">
        <v>1</v>
      </c>
      <c r="M709" s="2">
        <v>0</v>
      </c>
      <c r="N709" s="2">
        <v>0</v>
      </c>
      <c r="O709" s="2">
        <v>1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1</v>
      </c>
      <c r="Z709" s="2">
        <v>0</v>
      </c>
      <c r="AA709" s="2">
        <v>0</v>
      </c>
      <c r="AB709" s="2">
        <v>0</v>
      </c>
      <c r="AC709" s="101">
        <v>0</v>
      </c>
      <c r="AD709" s="2">
        <v>1</v>
      </c>
      <c r="AE709" s="2">
        <v>2</v>
      </c>
      <c r="AF709" s="2">
        <v>2</v>
      </c>
      <c r="AG709" s="2">
        <v>2</v>
      </c>
      <c r="AH709" s="2">
        <v>1</v>
      </c>
      <c r="AI709" s="2">
        <v>0</v>
      </c>
      <c r="AJ709" s="2">
        <v>0</v>
      </c>
      <c r="AK709" s="2">
        <v>1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1</v>
      </c>
      <c r="BB709" s="2">
        <v>0</v>
      </c>
      <c r="BC709" s="101">
        <v>0</v>
      </c>
      <c r="BD709" s="2">
        <v>1</v>
      </c>
      <c r="BE709" s="2">
        <v>2</v>
      </c>
      <c r="BF709" s="2">
        <v>2</v>
      </c>
      <c r="BG709" s="2">
        <v>1</v>
      </c>
      <c r="BH709" s="103">
        <v>2</v>
      </c>
      <c r="BI709" s="2">
        <v>109</v>
      </c>
    </row>
    <row r="710" spans="1:61" x14ac:dyDescent="0.35">
      <c r="A710" s="2">
        <v>704</v>
      </c>
      <c r="B710" s="2">
        <v>6</v>
      </c>
      <c r="C710" s="2" t="s">
        <v>30</v>
      </c>
      <c r="D710" s="2">
        <v>35</v>
      </c>
      <c r="E710" s="2" t="s">
        <v>330</v>
      </c>
      <c r="F710" s="2">
        <v>1</v>
      </c>
      <c r="G710" s="2">
        <v>1</v>
      </c>
      <c r="H710" s="2">
        <v>1</v>
      </c>
      <c r="I710" s="2">
        <v>167</v>
      </c>
      <c r="J710" s="2">
        <v>31.7</v>
      </c>
      <c r="K710" s="101">
        <v>0</v>
      </c>
      <c r="L710" s="2">
        <v>1</v>
      </c>
      <c r="M710" s="2">
        <v>0</v>
      </c>
      <c r="N710" s="2">
        <v>0</v>
      </c>
      <c r="O710" s="2">
        <v>1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1</v>
      </c>
      <c r="Z710" s="2">
        <v>0</v>
      </c>
      <c r="AA710" s="2">
        <v>0</v>
      </c>
      <c r="AB710" s="2">
        <v>0</v>
      </c>
      <c r="AC710" s="101">
        <v>0</v>
      </c>
      <c r="AD710" s="2">
        <v>1</v>
      </c>
      <c r="AE710" s="2">
        <v>4</v>
      </c>
      <c r="AF710" s="2">
        <v>1</v>
      </c>
      <c r="AG710" s="2">
        <v>2</v>
      </c>
      <c r="AH710" s="2">
        <v>1</v>
      </c>
      <c r="AI710" s="2">
        <v>0</v>
      </c>
      <c r="AJ710" s="2">
        <v>0</v>
      </c>
      <c r="AK710" s="2">
        <v>1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1</v>
      </c>
      <c r="BB710" s="2">
        <v>0</v>
      </c>
      <c r="BC710" s="101">
        <v>0</v>
      </c>
      <c r="BD710" s="2">
        <v>1</v>
      </c>
      <c r="BE710" s="2">
        <v>6</v>
      </c>
      <c r="BF710" s="2">
        <v>1</v>
      </c>
      <c r="BG710" s="2">
        <v>1</v>
      </c>
      <c r="BH710" s="103">
        <v>2</v>
      </c>
      <c r="BI710" s="2">
        <v>100</v>
      </c>
    </row>
    <row r="711" spans="1:61" x14ac:dyDescent="0.35">
      <c r="A711" s="2">
        <v>705</v>
      </c>
      <c r="B711" s="2">
        <v>6</v>
      </c>
      <c r="C711" s="2" t="s">
        <v>30</v>
      </c>
      <c r="D711" s="2">
        <v>35</v>
      </c>
      <c r="E711" s="2" t="s">
        <v>330</v>
      </c>
      <c r="F711" s="2">
        <v>1</v>
      </c>
      <c r="G711" s="2">
        <v>1</v>
      </c>
      <c r="H711" s="2">
        <v>1</v>
      </c>
      <c r="I711" s="2">
        <v>167</v>
      </c>
      <c r="J711" s="2">
        <v>31.4</v>
      </c>
      <c r="K711" s="101">
        <v>0</v>
      </c>
      <c r="L711" s="2">
        <v>1</v>
      </c>
      <c r="M711" s="2">
        <v>0</v>
      </c>
      <c r="N711" s="2">
        <v>0</v>
      </c>
      <c r="O711" s="2">
        <v>0</v>
      </c>
      <c r="P711" s="2">
        <v>1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1</v>
      </c>
      <c r="Z711" s="2">
        <v>0</v>
      </c>
      <c r="AA711" s="2">
        <v>0</v>
      </c>
      <c r="AB711" s="2">
        <v>0</v>
      </c>
      <c r="AC711" s="101">
        <v>0</v>
      </c>
      <c r="AD711" s="2">
        <v>1</v>
      </c>
      <c r="AE711" s="2">
        <v>3</v>
      </c>
      <c r="AF711" s="2">
        <v>2</v>
      </c>
      <c r="AG711" s="2">
        <v>2</v>
      </c>
      <c r="AH711" s="2">
        <v>1</v>
      </c>
      <c r="AI711" s="2">
        <v>0</v>
      </c>
      <c r="AJ711" s="2">
        <v>0</v>
      </c>
      <c r="AK711" s="2">
        <v>1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1</v>
      </c>
      <c r="BB711" s="2">
        <v>0</v>
      </c>
      <c r="BC711" s="101">
        <v>0</v>
      </c>
      <c r="BD711" s="2">
        <v>1</v>
      </c>
      <c r="BE711" s="2">
        <v>4</v>
      </c>
      <c r="BF711" s="2">
        <v>3</v>
      </c>
      <c r="BG711" s="2">
        <v>0</v>
      </c>
      <c r="BH711" s="103">
        <v>2</v>
      </c>
      <c r="BI711" s="2">
        <v>100</v>
      </c>
    </row>
    <row r="712" spans="1:61" x14ac:dyDescent="0.35">
      <c r="A712" s="2">
        <v>706</v>
      </c>
      <c r="B712" s="2">
        <v>6</v>
      </c>
      <c r="C712" s="2" t="s">
        <v>30</v>
      </c>
      <c r="D712" s="2">
        <v>35</v>
      </c>
      <c r="E712" s="2" t="s">
        <v>330</v>
      </c>
      <c r="F712" s="2">
        <v>1</v>
      </c>
      <c r="G712" s="2">
        <v>1</v>
      </c>
      <c r="H712" s="2">
        <v>1</v>
      </c>
      <c r="I712" s="2">
        <v>167</v>
      </c>
      <c r="J712" s="2">
        <v>31.4</v>
      </c>
      <c r="K712" s="101">
        <v>0</v>
      </c>
      <c r="L712" s="2">
        <v>1</v>
      </c>
      <c r="M712" s="2">
        <v>0</v>
      </c>
      <c r="N712" s="2">
        <v>0</v>
      </c>
      <c r="O712" s="2">
        <v>0</v>
      </c>
      <c r="P712" s="2">
        <v>1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1</v>
      </c>
      <c r="Z712" s="2">
        <v>0</v>
      </c>
      <c r="AA712" s="2">
        <v>0</v>
      </c>
      <c r="AB712" s="2">
        <v>0</v>
      </c>
      <c r="AC712" s="101">
        <v>0</v>
      </c>
      <c r="AD712" s="2">
        <v>1</v>
      </c>
      <c r="AE712" s="2">
        <v>3</v>
      </c>
      <c r="AF712" s="2">
        <v>2</v>
      </c>
      <c r="AG712" s="2">
        <v>2</v>
      </c>
      <c r="AH712" s="2">
        <v>1</v>
      </c>
      <c r="AI712" s="2">
        <v>0</v>
      </c>
      <c r="AJ712" s="2">
        <v>0</v>
      </c>
      <c r="AK712" s="2">
        <v>1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1</v>
      </c>
      <c r="BB712" s="2">
        <v>0</v>
      </c>
      <c r="BC712" s="101">
        <v>0</v>
      </c>
      <c r="BD712" s="2">
        <v>1</v>
      </c>
      <c r="BE712" s="2">
        <v>4</v>
      </c>
      <c r="BF712" s="2">
        <v>2</v>
      </c>
      <c r="BG712" s="2">
        <v>1</v>
      </c>
      <c r="BH712" s="103">
        <v>2</v>
      </c>
      <c r="BI712" s="2">
        <v>101</v>
      </c>
    </row>
    <row r="713" spans="1:61" x14ac:dyDescent="0.35">
      <c r="A713" s="2">
        <v>707</v>
      </c>
      <c r="B713" s="2">
        <v>6</v>
      </c>
      <c r="C713" s="2" t="s">
        <v>30</v>
      </c>
      <c r="D713" s="2">
        <v>35</v>
      </c>
      <c r="E713" s="2" t="s">
        <v>330</v>
      </c>
      <c r="F713" s="2">
        <v>1</v>
      </c>
      <c r="G713" s="2">
        <v>1</v>
      </c>
      <c r="H713" s="2">
        <v>1</v>
      </c>
      <c r="I713" s="2">
        <v>167</v>
      </c>
      <c r="J713" s="2">
        <v>31.4</v>
      </c>
      <c r="K713" s="101">
        <v>0</v>
      </c>
      <c r="L713" s="2">
        <v>1</v>
      </c>
      <c r="M713" s="2">
        <v>0</v>
      </c>
      <c r="N713" s="2">
        <v>0</v>
      </c>
      <c r="O713" s="2">
        <v>1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1</v>
      </c>
      <c r="Z713" s="2">
        <v>0</v>
      </c>
      <c r="AA713" s="2">
        <v>0</v>
      </c>
      <c r="AB713" s="2">
        <v>0</v>
      </c>
      <c r="AC713" s="101">
        <v>0</v>
      </c>
      <c r="AD713" s="2">
        <v>1</v>
      </c>
      <c r="AE713" s="2">
        <v>3</v>
      </c>
      <c r="AF713" s="2">
        <v>2</v>
      </c>
      <c r="AG713" s="2">
        <v>2</v>
      </c>
      <c r="AH713" s="2">
        <v>1</v>
      </c>
      <c r="AI713" s="2">
        <v>0</v>
      </c>
      <c r="AJ713" s="2">
        <v>0</v>
      </c>
      <c r="AK713" s="2">
        <v>1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1</v>
      </c>
      <c r="BB713" s="2">
        <v>0</v>
      </c>
      <c r="BC713" s="101">
        <v>0</v>
      </c>
      <c r="BD713" s="2">
        <v>1</v>
      </c>
      <c r="BE713" s="2">
        <v>4</v>
      </c>
      <c r="BF713" s="2">
        <v>3</v>
      </c>
      <c r="BG713" s="2">
        <v>1</v>
      </c>
      <c r="BH713" s="103">
        <v>2</v>
      </c>
      <c r="BI713" s="2">
        <v>101</v>
      </c>
    </row>
    <row r="714" spans="1:61" x14ac:dyDescent="0.35">
      <c r="A714" s="2">
        <v>708</v>
      </c>
      <c r="B714" s="2">
        <v>6</v>
      </c>
      <c r="C714" s="2" t="s">
        <v>30</v>
      </c>
      <c r="D714" s="2">
        <v>35</v>
      </c>
      <c r="E714" s="2" t="s">
        <v>330</v>
      </c>
      <c r="F714" s="2">
        <v>1</v>
      </c>
      <c r="G714" s="2">
        <v>1</v>
      </c>
      <c r="H714" s="2">
        <v>1</v>
      </c>
      <c r="I714" s="2">
        <v>167</v>
      </c>
      <c r="J714" s="2">
        <v>31.4</v>
      </c>
      <c r="K714" s="101">
        <v>0</v>
      </c>
      <c r="L714" s="2">
        <v>1</v>
      </c>
      <c r="M714" s="2">
        <v>0</v>
      </c>
      <c r="N714" s="2">
        <v>0</v>
      </c>
      <c r="O714" s="2">
        <v>1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1</v>
      </c>
      <c r="Z714" s="2">
        <v>0</v>
      </c>
      <c r="AA714" s="2">
        <v>0</v>
      </c>
      <c r="AB714" s="2">
        <v>0</v>
      </c>
      <c r="AC714" s="101">
        <v>0</v>
      </c>
      <c r="AD714" s="2">
        <v>1</v>
      </c>
      <c r="AE714" s="2">
        <v>5</v>
      </c>
      <c r="AF714" s="2">
        <v>2</v>
      </c>
      <c r="AG714" s="2">
        <v>2</v>
      </c>
      <c r="AH714" s="2">
        <v>1</v>
      </c>
      <c r="AI714" s="2">
        <v>0</v>
      </c>
      <c r="AJ714" s="2">
        <v>0</v>
      </c>
      <c r="AK714" s="2">
        <v>1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1</v>
      </c>
      <c r="BB714" s="2">
        <v>0</v>
      </c>
      <c r="BC714" s="101">
        <v>0</v>
      </c>
      <c r="BD714" s="2">
        <v>1</v>
      </c>
      <c r="BE714" s="2">
        <v>6</v>
      </c>
      <c r="BF714" s="2">
        <v>2</v>
      </c>
      <c r="BG714" s="2">
        <v>1</v>
      </c>
      <c r="BH714" s="103">
        <v>2</v>
      </c>
      <c r="BI714" s="2">
        <v>95</v>
      </c>
    </row>
    <row r="715" spans="1:61" x14ac:dyDescent="0.35">
      <c r="A715" s="2">
        <v>709</v>
      </c>
      <c r="B715" s="2">
        <v>6</v>
      </c>
      <c r="C715" s="2" t="s">
        <v>30</v>
      </c>
      <c r="D715" s="2">
        <v>57</v>
      </c>
      <c r="E715" s="2" t="s">
        <v>326</v>
      </c>
      <c r="F715" s="2">
        <v>2</v>
      </c>
      <c r="G715" s="2">
        <v>1</v>
      </c>
      <c r="H715" s="2">
        <v>1</v>
      </c>
      <c r="I715" s="2">
        <v>190</v>
      </c>
      <c r="J715" s="2">
        <v>76.2</v>
      </c>
      <c r="K715" s="101">
        <v>0</v>
      </c>
      <c r="L715" s="2">
        <v>0</v>
      </c>
      <c r="M715" s="2">
        <v>1</v>
      </c>
      <c r="N715" s="2">
        <v>0</v>
      </c>
      <c r="O715" s="2">
        <v>0</v>
      </c>
      <c r="P715" s="2">
        <v>1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1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101">
        <v>0</v>
      </c>
      <c r="AD715" s="2">
        <v>1</v>
      </c>
      <c r="AE715" s="2">
        <v>4</v>
      </c>
      <c r="AF715" s="2">
        <v>1</v>
      </c>
      <c r="AG715" s="2">
        <v>2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101">
        <v>0</v>
      </c>
      <c r="BD715" s="2">
        <v>0</v>
      </c>
      <c r="BE715" s="2">
        <v>5</v>
      </c>
      <c r="BF715" s="2">
        <v>2</v>
      </c>
      <c r="BG715" s="2">
        <v>1</v>
      </c>
      <c r="BH715" s="103">
        <v>2</v>
      </c>
      <c r="BI715" s="2">
        <v>101</v>
      </c>
    </row>
    <row r="716" spans="1:61" x14ac:dyDescent="0.35">
      <c r="A716" s="2">
        <v>710</v>
      </c>
      <c r="B716" s="2">
        <v>6</v>
      </c>
      <c r="C716" s="2" t="s">
        <v>30</v>
      </c>
      <c r="D716" s="2">
        <v>57</v>
      </c>
      <c r="E716" s="2" t="s">
        <v>326</v>
      </c>
      <c r="F716" s="2">
        <v>1</v>
      </c>
      <c r="G716" s="2">
        <v>1</v>
      </c>
      <c r="H716" s="2">
        <v>1</v>
      </c>
      <c r="I716" s="2">
        <v>168</v>
      </c>
      <c r="J716" s="2">
        <v>40.700000000000003</v>
      </c>
      <c r="K716" s="101">
        <v>0</v>
      </c>
      <c r="L716" s="2">
        <v>0</v>
      </c>
      <c r="M716" s="2">
        <v>1</v>
      </c>
      <c r="N716" s="2">
        <v>0</v>
      </c>
      <c r="O716" s="2">
        <v>0</v>
      </c>
      <c r="P716" s="2">
        <v>1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1</v>
      </c>
      <c r="Z716" s="2">
        <v>0</v>
      </c>
      <c r="AA716" s="2">
        <v>0</v>
      </c>
      <c r="AB716" s="2">
        <v>0</v>
      </c>
      <c r="AC716" s="101">
        <v>0</v>
      </c>
      <c r="AD716" s="2">
        <v>1</v>
      </c>
      <c r="AE716" s="2">
        <v>5</v>
      </c>
      <c r="AF716" s="2">
        <v>1</v>
      </c>
      <c r="AG716" s="2">
        <v>2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101">
        <v>0</v>
      </c>
      <c r="BD716" s="2">
        <v>0</v>
      </c>
      <c r="BE716" s="2">
        <v>7</v>
      </c>
      <c r="BF716" s="2">
        <v>2</v>
      </c>
      <c r="BG716" s="2">
        <v>1</v>
      </c>
      <c r="BH716" s="103">
        <v>2</v>
      </c>
      <c r="BI716" s="2">
        <v>106</v>
      </c>
    </row>
    <row r="717" spans="1:61" x14ac:dyDescent="0.35">
      <c r="A717" s="2">
        <v>711</v>
      </c>
      <c r="B717" s="2">
        <v>6</v>
      </c>
      <c r="C717" s="2" t="s">
        <v>30</v>
      </c>
      <c r="D717" s="2">
        <v>57</v>
      </c>
      <c r="E717" s="2" t="s">
        <v>326</v>
      </c>
      <c r="F717" s="2">
        <v>1</v>
      </c>
      <c r="G717" s="2">
        <v>1</v>
      </c>
      <c r="H717" s="2">
        <v>1</v>
      </c>
      <c r="I717" s="2">
        <v>154</v>
      </c>
      <c r="J717" s="2">
        <v>10</v>
      </c>
      <c r="K717" s="101">
        <v>0</v>
      </c>
      <c r="L717" s="2">
        <v>0</v>
      </c>
      <c r="M717" s="2">
        <v>1</v>
      </c>
      <c r="N717" s="2">
        <v>0</v>
      </c>
      <c r="O717" s="2">
        <v>0</v>
      </c>
      <c r="P717" s="2">
        <v>1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1</v>
      </c>
      <c r="Z717" s="2">
        <v>0</v>
      </c>
      <c r="AA717" s="2">
        <v>0</v>
      </c>
      <c r="AB717" s="2">
        <v>0</v>
      </c>
      <c r="AC717" s="101">
        <v>0</v>
      </c>
      <c r="AD717" s="2">
        <v>1</v>
      </c>
      <c r="AE717" s="2">
        <v>5</v>
      </c>
      <c r="AF717" s="2">
        <v>1</v>
      </c>
      <c r="AG717" s="2">
        <v>2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101">
        <v>0</v>
      </c>
      <c r="BD717" s="2">
        <v>0</v>
      </c>
      <c r="BE717" s="2">
        <v>5</v>
      </c>
      <c r="BF717" s="2">
        <v>2</v>
      </c>
      <c r="BG717" s="2">
        <v>1</v>
      </c>
      <c r="BH717" s="103">
        <v>2</v>
      </c>
      <c r="BI717" s="2">
        <v>91</v>
      </c>
    </row>
    <row r="718" spans="1:61" x14ac:dyDescent="0.35">
      <c r="A718" s="2">
        <v>712</v>
      </c>
      <c r="B718" s="2">
        <v>6</v>
      </c>
      <c r="C718" s="2" t="s">
        <v>30</v>
      </c>
      <c r="D718" s="2">
        <v>57</v>
      </c>
      <c r="E718" s="2" t="s">
        <v>326</v>
      </c>
      <c r="F718" s="2">
        <v>1</v>
      </c>
      <c r="G718" s="2">
        <v>1</v>
      </c>
      <c r="H718" s="2">
        <v>1</v>
      </c>
      <c r="I718" s="2">
        <v>154</v>
      </c>
      <c r="J718" s="2">
        <v>20</v>
      </c>
      <c r="K718" s="101">
        <v>0</v>
      </c>
      <c r="L718" s="2">
        <v>0</v>
      </c>
      <c r="M718" s="2">
        <v>1</v>
      </c>
      <c r="N718" s="2">
        <v>0</v>
      </c>
      <c r="O718" s="2">
        <v>0</v>
      </c>
      <c r="P718" s="2">
        <v>1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1</v>
      </c>
      <c r="Z718" s="2">
        <v>0</v>
      </c>
      <c r="AA718" s="2">
        <v>0</v>
      </c>
      <c r="AB718" s="2">
        <v>0</v>
      </c>
      <c r="AC718" s="101">
        <v>0</v>
      </c>
      <c r="AD718" s="2">
        <v>1</v>
      </c>
      <c r="AE718" s="2">
        <v>4</v>
      </c>
      <c r="AF718" s="2">
        <v>2</v>
      </c>
      <c r="AG718" s="2">
        <v>2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101">
        <v>0</v>
      </c>
      <c r="BD718" s="2">
        <v>0</v>
      </c>
      <c r="BE718" s="2">
        <v>5</v>
      </c>
      <c r="BF718" s="2">
        <v>2</v>
      </c>
      <c r="BG718" s="2">
        <v>1</v>
      </c>
      <c r="BH718" s="103">
        <v>2</v>
      </c>
      <c r="BI718" s="2">
        <v>91</v>
      </c>
    </row>
    <row r="719" spans="1:61" x14ac:dyDescent="0.35">
      <c r="A719" s="2">
        <v>713</v>
      </c>
      <c r="B719" s="2">
        <v>6</v>
      </c>
      <c r="C719" s="2" t="s">
        <v>30</v>
      </c>
      <c r="D719" s="2">
        <v>57</v>
      </c>
      <c r="E719" s="2" t="s">
        <v>326</v>
      </c>
      <c r="F719" s="2">
        <v>2</v>
      </c>
      <c r="G719" s="2">
        <v>1</v>
      </c>
      <c r="H719" s="2">
        <v>1</v>
      </c>
      <c r="I719" s="2">
        <v>210</v>
      </c>
      <c r="J719" s="2">
        <v>34.200000000000003</v>
      </c>
      <c r="K719" s="101">
        <v>0</v>
      </c>
      <c r="L719" s="2">
        <v>0</v>
      </c>
      <c r="M719" s="2">
        <v>1</v>
      </c>
      <c r="N719" s="2">
        <v>0</v>
      </c>
      <c r="O719" s="2">
        <v>0</v>
      </c>
      <c r="P719" s="2">
        <v>1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1</v>
      </c>
      <c r="Z719" s="2">
        <v>0</v>
      </c>
      <c r="AA719" s="2">
        <v>0</v>
      </c>
      <c r="AB719" s="2">
        <v>0</v>
      </c>
      <c r="AC719" s="101">
        <v>0</v>
      </c>
      <c r="AD719" s="2">
        <v>1</v>
      </c>
      <c r="AE719" s="2">
        <v>4</v>
      </c>
      <c r="AF719" s="2">
        <v>1</v>
      </c>
      <c r="AG719" s="2">
        <v>2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101">
        <v>0</v>
      </c>
      <c r="BD719" s="2">
        <v>0</v>
      </c>
      <c r="BE719" s="2">
        <v>4</v>
      </c>
      <c r="BF719" s="2">
        <v>1</v>
      </c>
      <c r="BG719" s="2">
        <v>1</v>
      </c>
      <c r="BH719" s="103">
        <v>2</v>
      </c>
      <c r="BI719" s="2">
        <v>100</v>
      </c>
    </row>
    <row r="720" spans="1:61" x14ac:dyDescent="0.35">
      <c r="A720" s="2">
        <v>714</v>
      </c>
      <c r="B720" s="2">
        <v>6</v>
      </c>
      <c r="C720" s="2" t="s">
        <v>30</v>
      </c>
      <c r="D720" s="2">
        <v>57</v>
      </c>
      <c r="E720" s="2" t="s">
        <v>326</v>
      </c>
      <c r="F720" s="2">
        <v>3</v>
      </c>
      <c r="G720" s="2">
        <v>1</v>
      </c>
      <c r="H720" s="2">
        <v>1</v>
      </c>
      <c r="I720" s="2">
        <v>210</v>
      </c>
      <c r="J720" s="2">
        <v>34.200000000000003</v>
      </c>
      <c r="K720" s="101">
        <v>0</v>
      </c>
      <c r="L720" s="2">
        <v>0</v>
      </c>
      <c r="M720" s="2">
        <v>1</v>
      </c>
      <c r="N720" s="2">
        <v>0</v>
      </c>
      <c r="O720" s="2">
        <v>0</v>
      </c>
      <c r="P720" s="2">
        <v>1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1</v>
      </c>
      <c r="Z720" s="2">
        <v>0</v>
      </c>
      <c r="AA720" s="2">
        <v>0</v>
      </c>
      <c r="AB720" s="2">
        <v>0</v>
      </c>
      <c r="AC720" s="101">
        <v>0</v>
      </c>
      <c r="AD720" s="2">
        <v>1</v>
      </c>
      <c r="AE720" s="2">
        <v>2</v>
      </c>
      <c r="AF720" s="2">
        <v>2</v>
      </c>
      <c r="AG720" s="2">
        <v>2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101">
        <v>0</v>
      </c>
      <c r="BD720" s="2">
        <v>0</v>
      </c>
      <c r="BE720" s="2">
        <v>3</v>
      </c>
      <c r="BF720" s="2">
        <v>2</v>
      </c>
      <c r="BG720" s="2">
        <v>1</v>
      </c>
      <c r="BH720" s="103">
        <v>2</v>
      </c>
      <c r="BI720" s="2">
        <v>100</v>
      </c>
    </row>
    <row r="721" spans="1:61" x14ac:dyDescent="0.35">
      <c r="A721" s="2">
        <v>715</v>
      </c>
      <c r="B721" s="2">
        <v>6</v>
      </c>
      <c r="C721" s="2" t="s">
        <v>30</v>
      </c>
      <c r="D721" s="2">
        <v>57</v>
      </c>
      <c r="E721" s="2" t="s">
        <v>326</v>
      </c>
      <c r="F721" s="2">
        <v>3</v>
      </c>
      <c r="G721" s="2">
        <v>1</v>
      </c>
      <c r="H721" s="2">
        <v>1</v>
      </c>
      <c r="I721" s="2">
        <v>210</v>
      </c>
      <c r="J721" s="2">
        <v>34.200000000000003</v>
      </c>
      <c r="K721" s="101">
        <v>0</v>
      </c>
      <c r="L721" s="2">
        <v>0</v>
      </c>
      <c r="M721" s="2">
        <v>1</v>
      </c>
      <c r="N721" s="2">
        <v>0</v>
      </c>
      <c r="O721" s="2">
        <v>0</v>
      </c>
      <c r="P721" s="2">
        <v>1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1</v>
      </c>
      <c r="Z721" s="2">
        <v>0</v>
      </c>
      <c r="AA721" s="2">
        <v>0</v>
      </c>
      <c r="AB721" s="2">
        <v>0</v>
      </c>
      <c r="AC721" s="101">
        <v>0</v>
      </c>
      <c r="AD721" s="2">
        <v>1</v>
      </c>
      <c r="AE721" s="2">
        <v>1</v>
      </c>
      <c r="AF721" s="2">
        <v>3</v>
      </c>
      <c r="AG721" s="2">
        <v>2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101">
        <v>0</v>
      </c>
      <c r="BD721" s="2">
        <v>0</v>
      </c>
      <c r="BE721" s="2">
        <v>3</v>
      </c>
      <c r="BF721" s="2">
        <v>1</v>
      </c>
      <c r="BG721" s="2">
        <v>1</v>
      </c>
      <c r="BH721" s="103">
        <v>2</v>
      </c>
      <c r="BI721" s="2">
        <v>114</v>
      </c>
    </row>
    <row r="722" spans="1:61" x14ac:dyDescent="0.35">
      <c r="A722" s="2">
        <v>716</v>
      </c>
      <c r="B722" s="2">
        <v>6</v>
      </c>
      <c r="C722" s="2" t="s">
        <v>30</v>
      </c>
      <c r="D722" s="2">
        <v>57</v>
      </c>
      <c r="E722" s="2" t="s">
        <v>326</v>
      </c>
      <c r="F722" s="2">
        <v>3</v>
      </c>
      <c r="G722" s="2">
        <v>1</v>
      </c>
      <c r="H722" s="2">
        <v>1</v>
      </c>
      <c r="I722" s="2">
        <v>190</v>
      </c>
      <c r="J722" s="2">
        <v>17.5</v>
      </c>
      <c r="K722" s="101">
        <v>0</v>
      </c>
      <c r="L722" s="2">
        <v>0</v>
      </c>
      <c r="M722" s="2">
        <v>1</v>
      </c>
      <c r="N722" s="2">
        <v>0</v>
      </c>
      <c r="O722" s="2">
        <v>0</v>
      </c>
      <c r="P722" s="2">
        <v>1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1</v>
      </c>
      <c r="Z722" s="2">
        <v>0</v>
      </c>
      <c r="AA722" s="2">
        <v>0</v>
      </c>
      <c r="AB722" s="2">
        <v>0</v>
      </c>
      <c r="AC722" s="101">
        <v>0</v>
      </c>
      <c r="AD722" s="2">
        <v>1</v>
      </c>
      <c r="AE722" s="2">
        <v>4</v>
      </c>
      <c r="AF722" s="2">
        <v>2</v>
      </c>
      <c r="AG722" s="2">
        <v>2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101">
        <v>0</v>
      </c>
      <c r="BD722" s="2">
        <v>0</v>
      </c>
      <c r="BE722" s="2">
        <v>4</v>
      </c>
      <c r="BF722" s="2">
        <v>2</v>
      </c>
      <c r="BG722" s="2">
        <v>1</v>
      </c>
      <c r="BH722" s="103">
        <v>2</v>
      </c>
      <c r="BI722" s="2">
        <v>88</v>
      </c>
    </row>
    <row r="723" spans="1:61" x14ac:dyDescent="0.35">
      <c r="A723" s="2">
        <v>717</v>
      </c>
      <c r="B723" s="2">
        <v>6</v>
      </c>
      <c r="C723" s="2" t="s">
        <v>30</v>
      </c>
      <c r="D723" s="2">
        <v>57</v>
      </c>
      <c r="E723" s="2" t="s">
        <v>326</v>
      </c>
      <c r="F723" s="2">
        <v>1</v>
      </c>
      <c r="G723" s="2">
        <v>1</v>
      </c>
      <c r="H723" s="2">
        <v>1</v>
      </c>
      <c r="I723" s="2">
        <v>190</v>
      </c>
      <c r="J723" s="2">
        <v>17.5</v>
      </c>
      <c r="K723" s="101">
        <v>0</v>
      </c>
      <c r="L723" s="2">
        <v>0</v>
      </c>
      <c r="M723" s="2">
        <v>1</v>
      </c>
      <c r="N723" s="2">
        <v>0</v>
      </c>
      <c r="O723" s="2">
        <v>0</v>
      </c>
      <c r="P723" s="2">
        <v>1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1</v>
      </c>
      <c r="Z723" s="2">
        <v>0</v>
      </c>
      <c r="AA723" s="2">
        <v>0</v>
      </c>
      <c r="AB723" s="2">
        <v>0</v>
      </c>
      <c r="AC723" s="101">
        <v>0</v>
      </c>
      <c r="AD723" s="2">
        <v>1</v>
      </c>
      <c r="AE723" s="2">
        <v>2</v>
      </c>
      <c r="AF723" s="2">
        <v>2</v>
      </c>
      <c r="AG723" s="2">
        <v>2</v>
      </c>
      <c r="AH723" s="2">
        <v>1</v>
      </c>
      <c r="AI723" s="2">
        <v>0</v>
      </c>
      <c r="AJ723" s="2">
        <v>0</v>
      </c>
      <c r="AK723" s="2">
        <v>1</v>
      </c>
      <c r="AL723" s="2">
        <v>0</v>
      </c>
      <c r="AM723" s="2">
        <v>0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1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101">
        <v>0</v>
      </c>
      <c r="BD723" s="2">
        <v>1</v>
      </c>
      <c r="BE723" s="2">
        <v>3</v>
      </c>
      <c r="BF723" s="2">
        <v>1</v>
      </c>
      <c r="BG723" s="2">
        <v>1</v>
      </c>
      <c r="BH723" s="103">
        <v>2</v>
      </c>
      <c r="BI723" s="2">
        <v>109</v>
      </c>
    </row>
    <row r="724" spans="1:61" x14ac:dyDescent="0.35">
      <c r="A724" s="2">
        <v>718</v>
      </c>
      <c r="B724" s="2">
        <v>6</v>
      </c>
      <c r="C724" s="2" t="s">
        <v>30</v>
      </c>
      <c r="D724" s="2">
        <v>57</v>
      </c>
      <c r="E724" s="2" t="s">
        <v>326</v>
      </c>
      <c r="F724" s="2">
        <v>2</v>
      </c>
      <c r="G724" s="2">
        <v>1</v>
      </c>
      <c r="H724" s="2">
        <v>1</v>
      </c>
      <c r="I724" s="2">
        <v>190</v>
      </c>
      <c r="J724" s="2">
        <v>17.5</v>
      </c>
      <c r="K724" s="101">
        <v>0</v>
      </c>
      <c r="L724" s="2">
        <v>0</v>
      </c>
      <c r="M724" s="2">
        <v>1</v>
      </c>
      <c r="N724" s="2">
        <v>0</v>
      </c>
      <c r="O724" s="2">
        <v>0</v>
      </c>
      <c r="P724" s="2">
        <v>1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1</v>
      </c>
      <c r="Z724" s="2">
        <v>0</v>
      </c>
      <c r="AA724" s="2">
        <v>0</v>
      </c>
      <c r="AB724" s="2">
        <v>0</v>
      </c>
      <c r="AC724" s="101">
        <v>0</v>
      </c>
      <c r="AD724" s="2">
        <v>1</v>
      </c>
      <c r="AE724" s="2">
        <v>2</v>
      </c>
      <c r="AF724" s="2">
        <v>3</v>
      </c>
      <c r="AG724" s="2">
        <v>2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101">
        <v>0</v>
      </c>
      <c r="BD724" s="2">
        <v>0</v>
      </c>
      <c r="BE724" s="2">
        <v>3</v>
      </c>
      <c r="BF724" s="2">
        <v>2</v>
      </c>
      <c r="BG724" s="2">
        <v>1</v>
      </c>
      <c r="BH724" s="103">
        <v>2</v>
      </c>
      <c r="BI724" s="2">
        <v>101</v>
      </c>
    </row>
    <row r="725" spans="1:61" x14ac:dyDescent="0.35">
      <c r="A725" s="2">
        <v>719</v>
      </c>
      <c r="B725" s="2">
        <v>6</v>
      </c>
      <c r="C725" s="2" t="s">
        <v>30</v>
      </c>
      <c r="D725" s="2">
        <v>57</v>
      </c>
      <c r="E725" s="2" t="s">
        <v>326</v>
      </c>
      <c r="F725" s="2">
        <v>2</v>
      </c>
      <c r="G725" s="2">
        <v>1</v>
      </c>
      <c r="H725" s="2">
        <v>1</v>
      </c>
      <c r="I725" s="2">
        <v>190</v>
      </c>
      <c r="J725" s="2">
        <v>17.5</v>
      </c>
      <c r="K725" s="101">
        <v>0</v>
      </c>
      <c r="L725" s="2">
        <v>0</v>
      </c>
      <c r="M725" s="2">
        <v>1</v>
      </c>
      <c r="N725" s="2">
        <v>0</v>
      </c>
      <c r="O725" s="2">
        <v>0</v>
      </c>
      <c r="P725" s="2">
        <v>1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1</v>
      </c>
      <c r="Z725" s="2">
        <v>0</v>
      </c>
      <c r="AA725" s="2">
        <v>0</v>
      </c>
      <c r="AB725" s="2">
        <v>0</v>
      </c>
      <c r="AC725" s="101">
        <v>0</v>
      </c>
      <c r="AD725" s="2">
        <v>1</v>
      </c>
      <c r="AE725" s="2">
        <v>1</v>
      </c>
      <c r="AF725" s="2">
        <v>1</v>
      </c>
      <c r="AG725" s="2">
        <v>2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101">
        <v>0</v>
      </c>
      <c r="BD725" s="2">
        <v>0</v>
      </c>
      <c r="BE725" s="2">
        <v>3</v>
      </c>
      <c r="BF725" s="2">
        <v>1</v>
      </c>
      <c r="BG725" s="2">
        <v>1</v>
      </c>
      <c r="BH725" s="103">
        <v>2</v>
      </c>
      <c r="BI725" s="2">
        <v>109</v>
      </c>
    </row>
    <row r="726" spans="1:61" x14ac:dyDescent="0.35">
      <c r="A726" s="2">
        <v>720</v>
      </c>
      <c r="B726" s="2">
        <v>6</v>
      </c>
      <c r="C726" s="2" t="s">
        <v>30</v>
      </c>
      <c r="D726" s="2">
        <v>57</v>
      </c>
      <c r="E726" s="2" t="s">
        <v>326</v>
      </c>
      <c r="F726" s="2">
        <v>2</v>
      </c>
      <c r="G726" s="2">
        <v>1</v>
      </c>
      <c r="H726" s="2">
        <v>1</v>
      </c>
      <c r="I726" s="2">
        <v>190</v>
      </c>
      <c r="J726" s="2">
        <v>17.5</v>
      </c>
      <c r="K726" s="101">
        <v>0</v>
      </c>
      <c r="L726" s="2">
        <v>1</v>
      </c>
      <c r="M726" s="2">
        <v>0</v>
      </c>
      <c r="N726" s="2">
        <v>0</v>
      </c>
      <c r="O726" s="2">
        <v>0</v>
      </c>
      <c r="P726" s="2">
        <v>1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1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101">
        <v>0</v>
      </c>
      <c r="AD726" s="2">
        <v>1</v>
      </c>
      <c r="AE726" s="2">
        <v>3</v>
      </c>
      <c r="AF726" s="2">
        <v>0</v>
      </c>
      <c r="AG726" s="2">
        <v>2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101">
        <v>0</v>
      </c>
      <c r="BD726" s="2">
        <v>0</v>
      </c>
      <c r="BE726" s="2">
        <v>4</v>
      </c>
      <c r="BF726" s="2">
        <v>1</v>
      </c>
      <c r="BG726" s="2">
        <v>1</v>
      </c>
      <c r="BH726" s="103">
        <v>2</v>
      </c>
      <c r="BI726" s="2">
        <v>91</v>
      </c>
    </row>
    <row r="727" spans="1:61" x14ac:dyDescent="0.35">
      <c r="A727" s="2">
        <v>721</v>
      </c>
      <c r="B727" s="2">
        <v>6</v>
      </c>
      <c r="C727" s="2" t="s">
        <v>30</v>
      </c>
      <c r="D727" s="2">
        <v>57</v>
      </c>
      <c r="E727" s="2" t="s">
        <v>326</v>
      </c>
      <c r="F727" s="2">
        <v>2</v>
      </c>
      <c r="G727" s="2">
        <v>1</v>
      </c>
      <c r="H727" s="2">
        <v>1</v>
      </c>
      <c r="I727" s="2">
        <v>190</v>
      </c>
      <c r="J727" s="2">
        <v>17.5</v>
      </c>
      <c r="K727" s="101">
        <v>0</v>
      </c>
      <c r="L727" s="2">
        <v>0</v>
      </c>
      <c r="M727" s="2">
        <v>1</v>
      </c>
      <c r="N727" s="2">
        <v>0</v>
      </c>
      <c r="O727" s="2">
        <v>0</v>
      </c>
      <c r="P727" s="2">
        <v>1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1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101">
        <v>0</v>
      </c>
      <c r="AD727" s="2">
        <v>1</v>
      </c>
      <c r="AE727" s="2">
        <v>2</v>
      </c>
      <c r="AF727" s="2">
        <v>0</v>
      </c>
      <c r="AG727" s="2">
        <v>2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101">
        <v>0</v>
      </c>
      <c r="BD727" s="2">
        <v>0</v>
      </c>
      <c r="BE727" s="2">
        <v>4</v>
      </c>
      <c r="BF727" s="2">
        <v>3</v>
      </c>
      <c r="BG727" s="2">
        <v>1</v>
      </c>
      <c r="BH727" s="103">
        <v>2</v>
      </c>
      <c r="BI727" s="2">
        <v>114</v>
      </c>
    </row>
    <row r="728" spans="1:61" x14ac:dyDescent="0.35">
      <c r="A728" s="2">
        <v>722</v>
      </c>
      <c r="B728" s="2">
        <v>6</v>
      </c>
      <c r="C728" s="2" t="s">
        <v>30</v>
      </c>
      <c r="D728" s="2">
        <v>57</v>
      </c>
      <c r="E728" s="2" t="s">
        <v>326</v>
      </c>
      <c r="F728" s="2">
        <v>2</v>
      </c>
      <c r="G728" s="2">
        <v>1</v>
      </c>
      <c r="H728" s="2">
        <v>1</v>
      </c>
      <c r="I728" s="2">
        <v>190</v>
      </c>
      <c r="J728" s="2">
        <v>17.5</v>
      </c>
      <c r="K728" s="101">
        <v>0</v>
      </c>
      <c r="L728" s="2">
        <v>0</v>
      </c>
      <c r="M728" s="2">
        <v>1</v>
      </c>
      <c r="N728" s="2">
        <v>0</v>
      </c>
      <c r="O728" s="2">
        <v>0</v>
      </c>
      <c r="P728" s="2">
        <v>1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1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101">
        <v>0</v>
      </c>
      <c r="AD728" s="2">
        <v>1</v>
      </c>
      <c r="AE728" s="2">
        <v>3</v>
      </c>
      <c r="AF728" s="2">
        <v>2</v>
      </c>
      <c r="AG728" s="2">
        <v>2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101">
        <v>0</v>
      </c>
      <c r="BD728" s="2">
        <v>0</v>
      </c>
      <c r="BE728" s="2">
        <v>4</v>
      </c>
      <c r="BF728" s="2">
        <v>1</v>
      </c>
      <c r="BG728" s="2">
        <v>1</v>
      </c>
      <c r="BH728" s="103">
        <v>2</v>
      </c>
      <c r="BI728" s="2">
        <v>106</v>
      </c>
    </row>
    <row r="729" spans="1:61" x14ac:dyDescent="0.35">
      <c r="A729" s="2">
        <v>723</v>
      </c>
      <c r="B729" s="2">
        <v>6</v>
      </c>
      <c r="C729" s="2" t="s">
        <v>30</v>
      </c>
      <c r="D729" s="2">
        <v>57</v>
      </c>
      <c r="E729" s="2" t="s">
        <v>326</v>
      </c>
      <c r="F729" s="2">
        <v>2</v>
      </c>
      <c r="G729" s="2">
        <v>1</v>
      </c>
      <c r="H729" s="2">
        <v>1</v>
      </c>
      <c r="I729" s="2">
        <v>210</v>
      </c>
      <c r="J729" s="2">
        <v>55.8</v>
      </c>
      <c r="K729" s="101">
        <v>0</v>
      </c>
      <c r="L729" s="2">
        <v>1</v>
      </c>
      <c r="M729" s="2">
        <v>0</v>
      </c>
      <c r="N729" s="2">
        <v>0</v>
      </c>
      <c r="O729" s="2">
        <v>0</v>
      </c>
      <c r="P729" s="2">
        <v>1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1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101">
        <v>0</v>
      </c>
      <c r="AD729" s="2">
        <v>1</v>
      </c>
      <c r="AE729" s="2">
        <v>4</v>
      </c>
      <c r="AF729" s="2">
        <v>0</v>
      </c>
      <c r="AG729" s="2">
        <v>2</v>
      </c>
      <c r="AH729" s="2">
        <v>1</v>
      </c>
      <c r="AI729" s="2">
        <v>0</v>
      </c>
      <c r="AJ729" s="2">
        <v>0</v>
      </c>
      <c r="AK729" s="2">
        <v>1</v>
      </c>
      <c r="AL729" s="2">
        <v>0</v>
      </c>
      <c r="AM729" s="2">
        <v>0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1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101">
        <v>0</v>
      </c>
      <c r="BD729" s="2">
        <v>1</v>
      </c>
      <c r="BE729" s="2">
        <v>4</v>
      </c>
      <c r="BF729" s="2">
        <v>1</v>
      </c>
      <c r="BG729" s="2">
        <v>1</v>
      </c>
      <c r="BH729" s="103">
        <v>2</v>
      </c>
      <c r="BI729" s="2">
        <v>109</v>
      </c>
    </row>
    <row r="730" spans="1:61" x14ac:dyDescent="0.35">
      <c r="A730" s="2">
        <v>724</v>
      </c>
      <c r="B730" s="2">
        <v>6</v>
      </c>
      <c r="C730" s="2" t="s">
        <v>30</v>
      </c>
      <c r="D730" s="2">
        <v>57</v>
      </c>
      <c r="E730" s="2" t="s">
        <v>326</v>
      </c>
      <c r="F730" s="2">
        <v>3</v>
      </c>
      <c r="G730" s="2">
        <v>1</v>
      </c>
      <c r="H730" s="2">
        <v>1</v>
      </c>
      <c r="I730" s="2">
        <v>210</v>
      </c>
      <c r="J730" s="2">
        <v>55.8</v>
      </c>
      <c r="K730" s="101">
        <v>0</v>
      </c>
      <c r="L730" s="2">
        <v>0</v>
      </c>
      <c r="M730" s="2">
        <v>1</v>
      </c>
      <c r="N730" s="2">
        <v>0</v>
      </c>
      <c r="O730" s="2">
        <v>0</v>
      </c>
      <c r="P730" s="2">
        <v>1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1</v>
      </c>
      <c r="Z730" s="2">
        <v>0</v>
      </c>
      <c r="AA730" s="2">
        <v>0</v>
      </c>
      <c r="AB730" s="2">
        <v>0</v>
      </c>
      <c r="AC730" s="101">
        <v>0</v>
      </c>
      <c r="AD730" s="2">
        <v>1</v>
      </c>
      <c r="AE730" s="2">
        <v>3</v>
      </c>
      <c r="AF730" s="2">
        <v>2</v>
      </c>
      <c r="AG730" s="2">
        <v>2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101">
        <v>0</v>
      </c>
      <c r="BD730" s="2">
        <v>0</v>
      </c>
      <c r="BE730" s="2">
        <v>4</v>
      </c>
      <c r="BF730" s="2">
        <v>2</v>
      </c>
      <c r="BG730" s="2">
        <v>1</v>
      </c>
      <c r="BH730" s="103">
        <v>2</v>
      </c>
      <c r="BI730" s="2">
        <v>101</v>
      </c>
    </row>
    <row r="731" spans="1:61" x14ac:dyDescent="0.35">
      <c r="A731" s="2">
        <v>725</v>
      </c>
      <c r="B731" s="2">
        <v>6</v>
      </c>
      <c r="C731" s="2" t="s">
        <v>30</v>
      </c>
      <c r="D731" s="2">
        <v>57</v>
      </c>
      <c r="E731" s="2" t="s">
        <v>326</v>
      </c>
      <c r="F731" s="2">
        <v>3</v>
      </c>
      <c r="G731" s="2">
        <v>1</v>
      </c>
      <c r="H731" s="2">
        <v>1</v>
      </c>
      <c r="I731" s="2">
        <v>190</v>
      </c>
      <c r="J731" s="2">
        <v>67.900000000000006</v>
      </c>
      <c r="K731" s="101">
        <v>0</v>
      </c>
      <c r="L731" s="2">
        <v>0</v>
      </c>
      <c r="M731" s="2">
        <v>1</v>
      </c>
      <c r="N731" s="2">
        <v>0</v>
      </c>
      <c r="O731" s="2">
        <v>0</v>
      </c>
      <c r="P731" s="2">
        <v>1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1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101">
        <v>0</v>
      </c>
      <c r="AD731" s="2">
        <v>1</v>
      </c>
      <c r="AE731" s="2">
        <v>3</v>
      </c>
      <c r="AF731" s="2">
        <v>1</v>
      </c>
      <c r="AG731" s="2">
        <v>2</v>
      </c>
      <c r="AH731" s="2">
        <v>1</v>
      </c>
      <c r="AI731" s="2">
        <v>0</v>
      </c>
      <c r="AJ731" s="2">
        <v>0</v>
      </c>
      <c r="AK731" s="2">
        <v>1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1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101">
        <v>0</v>
      </c>
      <c r="BD731" s="2">
        <v>1</v>
      </c>
      <c r="BE731" s="2">
        <v>4</v>
      </c>
      <c r="BF731" s="2">
        <v>1</v>
      </c>
      <c r="BG731" s="2">
        <v>1</v>
      </c>
      <c r="BH731" s="103">
        <v>2</v>
      </c>
      <c r="BI731" s="2">
        <v>101</v>
      </c>
    </row>
    <row r="732" spans="1:61" x14ac:dyDescent="0.35">
      <c r="A732" s="2">
        <v>726</v>
      </c>
      <c r="B732" s="2">
        <v>6</v>
      </c>
      <c r="C732" s="2" t="s">
        <v>30</v>
      </c>
      <c r="D732" s="2">
        <v>57</v>
      </c>
      <c r="E732" s="2" t="s">
        <v>334</v>
      </c>
      <c r="F732" s="2">
        <v>1</v>
      </c>
      <c r="G732" s="2">
        <v>1</v>
      </c>
      <c r="H732" s="2">
        <v>1</v>
      </c>
      <c r="I732" s="2">
        <v>168</v>
      </c>
      <c r="J732" s="2">
        <v>14.5</v>
      </c>
      <c r="K732" s="101">
        <v>1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101">
        <v>0</v>
      </c>
      <c r="AD732" s="2">
        <v>0</v>
      </c>
      <c r="AE732" s="2">
        <v>3</v>
      </c>
      <c r="AF732" s="2">
        <v>1</v>
      </c>
      <c r="AG732" s="2">
        <v>2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101">
        <v>0</v>
      </c>
      <c r="BD732" s="2">
        <v>0</v>
      </c>
      <c r="BE732" s="2">
        <v>4</v>
      </c>
      <c r="BF732" s="2">
        <v>1</v>
      </c>
      <c r="BG732" s="2">
        <v>1</v>
      </c>
      <c r="BH732" s="103">
        <v>2</v>
      </c>
      <c r="BI732" s="2">
        <v>106</v>
      </c>
    </row>
    <row r="733" spans="1:61" x14ac:dyDescent="0.35">
      <c r="A733" s="2">
        <v>727</v>
      </c>
      <c r="B733" s="2">
        <v>6</v>
      </c>
      <c r="C733" s="2" t="s">
        <v>30</v>
      </c>
      <c r="D733" s="2">
        <v>57</v>
      </c>
      <c r="E733" s="2" t="s">
        <v>326</v>
      </c>
      <c r="F733" s="2">
        <v>3</v>
      </c>
      <c r="G733" s="2">
        <v>1</v>
      </c>
      <c r="H733" s="2">
        <v>1</v>
      </c>
      <c r="I733" s="2">
        <v>190</v>
      </c>
      <c r="J733" s="2">
        <v>19.399999999999999</v>
      </c>
      <c r="K733" s="101">
        <v>0</v>
      </c>
      <c r="L733" s="2">
        <v>0</v>
      </c>
      <c r="M733" s="2">
        <v>1</v>
      </c>
      <c r="N733" s="2">
        <v>0</v>
      </c>
      <c r="O733" s="2">
        <v>0</v>
      </c>
      <c r="P733" s="2">
        <v>1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1</v>
      </c>
      <c r="Z733" s="2">
        <v>0</v>
      </c>
      <c r="AA733" s="2">
        <v>0</v>
      </c>
      <c r="AB733" s="2">
        <v>0</v>
      </c>
      <c r="AC733" s="101">
        <v>0</v>
      </c>
      <c r="AD733" s="2">
        <v>1</v>
      </c>
      <c r="AE733" s="2">
        <v>2</v>
      </c>
      <c r="AF733" s="2">
        <v>2</v>
      </c>
      <c r="AG733" s="2">
        <v>2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101">
        <v>0</v>
      </c>
      <c r="BD733" s="2">
        <v>0</v>
      </c>
      <c r="BE733" s="2">
        <v>3</v>
      </c>
      <c r="BF733" s="2">
        <v>1</v>
      </c>
      <c r="BG733" s="2">
        <v>1</v>
      </c>
      <c r="BH733" s="103">
        <v>2</v>
      </c>
      <c r="BI733" s="2">
        <v>110</v>
      </c>
    </row>
    <row r="734" spans="1:61" x14ac:dyDescent="0.35">
      <c r="A734" s="2">
        <v>728</v>
      </c>
      <c r="B734" s="2">
        <v>6</v>
      </c>
      <c r="C734" s="2" t="s">
        <v>30</v>
      </c>
      <c r="D734" s="2">
        <v>57</v>
      </c>
      <c r="E734" s="2" t="s">
        <v>334</v>
      </c>
      <c r="F734" s="2">
        <v>3</v>
      </c>
      <c r="G734" s="2">
        <v>1</v>
      </c>
      <c r="H734" s="2">
        <v>1</v>
      </c>
      <c r="I734" s="2">
        <v>190</v>
      </c>
      <c r="J734" s="2">
        <v>74.3</v>
      </c>
      <c r="K734" s="101">
        <v>1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101">
        <v>0</v>
      </c>
      <c r="AD734" s="2">
        <v>0</v>
      </c>
      <c r="AE734" s="2">
        <v>5</v>
      </c>
      <c r="AF734" s="2">
        <v>1</v>
      </c>
      <c r="AG734" s="2">
        <v>2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101">
        <v>0</v>
      </c>
      <c r="BD734" s="2">
        <v>0</v>
      </c>
      <c r="BE734" s="2">
        <v>5</v>
      </c>
      <c r="BF734" s="2">
        <v>3</v>
      </c>
      <c r="BG734" s="2">
        <v>1</v>
      </c>
      <c r="BH734" s="103">
        <v>2</v>
      </c>
      <c r="BI734" s="2">
        <v>95</v>
      </c>
    </row>
    <row r="735" spans="1:61" x14ac:dyDescent="0.35">
      <c r="A735" s="2">
        <v>729</v>
      </c>
      <c r="B735" s="2">
        <v>6</v>
      </c>
      <c r="C735" s="2" t="s">
        <v>30</v>
      </c>
      <c r="D735" s="2">
        <v>57</v>
      </c>
      <c r="E735" s="2" t="s">
        <v>326</v>
      </c>
      <c r="F735" s="2">
        <v>2</v>
      </c>
      <c r="G735" s="2">
        <v>1</v>
      </c>
      <c r="H735" s="2">
        <v>1</v>
      </c>
      <c r="I735" s="2">
        <v>168</v>
      </c>
      <c r="J735" s="2">
        <v>13.4</v>
      </c>
      <c r="K735" s="101">
        <v>0</v>
      </c>
      <c r="L735" s="2">
        <v>0</v>
      </c>
      <c r="M735" s="2">
        <v>1</v>
      </c>
      <c r="N735" s="2">
        <v>0</v>
      </c>
      <c r="O735" s="2">
        <v>0</v>
      </c>
      <c r="P735" s="2">
        <v>1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1</v>
      </c>
      <c r="Z735" s="2">
        <v>0</v>
      </c>
      <c r="AA735" s="2">
        <v>0</v>
      </c>
      <c r="AB735" s="2">
        <v>0</v>
      </c>
      <c r="AC735" s="101">
        <v>0</v>
      </c>
      <c r="AD735" s="2">
        <v>1</v>
      </c>
      <c r="AE735" s="2">
        <v>2</v>
      </c>
      <c r="AF735" s="2">
        <v>2</v>
      </c>
      <c r="AG735" s="2">
        <v>2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101">
        <v>0</v>
      </c>
      <c r="BD735" s="2">
        <v>0</v>
      </c>
      <c r="BE735" s="2">
        <v>3</v>
      </c>
      <c r="BF735" s="2">
        <v>2</v>
      </c>
      <c r="BG735" s="2">
        <v>1</v>
      </c>
      <c r="BH735" s="103">
        <v>2</v>
      </c>
      <c r="BI735" s="2">
        <v>101</v>
      </c>
    </row>
    <row r="736" spans="1:61" x14ac:dyDescent="0.35">
      <c r="A736" s="2">
        <v>730</v>
      </c>
      <c r="B736" s="2">
        <v>6</v>
      </c>
      <c r="C736" s="2" t="s">
        <v>30</v>
      </c>
      <c r="D736" s="2">
        <v>57</v>
      </c>
      <c r="E736" s="2" t="s">
        <v>326</v>
      </c>
      <c r="F736" s="2">
        <v>3</v>
      </c>
      <c r="G736" s="2">
        <v>1</v>
      </c>
      <c r="H736" s="2">
        <v>1</v>
      </c>
      <c r="I736" s="2">
        <v>210</v>
      </c>
      <c r="J736" s="2">
        <v>62.8</v>
      </c>
      <c r="K736" s="101">
        <v>0</v>
      </c>
      <c r="L736" s="2">
        <v>1</v>
      </c>
      <c r="M736" s="2">
        <v>0</v>
      </c>
      <c r="N736" s="2">
        <v>0</v>
      </c>
      <c r="O736" s="2">
        <v>0</v>
      </c>
      <c r="P736" s="2">
        <v>1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1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101">
        <v>0</v>
      </c>
      <c r="AD736" s="2">
        <v>1</v>
      </c>
      <c r="AE736" s="2">
        <v>2</v>
      </c>
      <c r="AF736" s="2">
        <v>1</v>
      </c>
      <c r="AG736" s="2">
        <v>2</v>
      </c>
      <c r="AH736" s="2">
        <v>1</v>
      </c>
      <c r="AI736" s="2">
        <v>0</v>
      </c>
      <c r="AJ736" s="2">
        <v>0</v>
      </c>
      <c r="AK736" s="2">
        <v>1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1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101">
        <v>0</v>
      </c>
      <c r="BD736" s="2">
        <v>1</v>
      </c>
      <c r="BE736" s="2">
        <v>3</v>
      </c>
      <c r="BF736" s="2">
        <v>1</v>
      </c>
      <c r="BG736" s="2">
        <v>1</v>
      </c>
      <c r="BH736" s="103">
        <v>2</v>
      </c>
      <c r="BI736" s="2">
        <v>94</v>
      </c>
    </row>
    <row r="737" spans="1:61" x14ac:dyDescent="0.35">
      <c r="A737" s="2">
        <v>731</v>
      </c>
      <c r="B737" s="2">
        <v>6</v>
      </c>
      <c r="C737" s="2" t="s">
        <v>30</v>
      </c>
      <c r="D737" s="2">
        <v>58</v>
      </c>
      <c r="E737" s="2" t="s">
        <v>330</v>
      </c>
      <c r="F737" s="2">
        <v>3</v>
      </c>
      <c r="G737" s="2">
        <v>1</v>
      </c>
      <c r="H737" s="2">
        <v>1</v>
      </c>
      <c r="I737" s="2">
        <v>185</v>
      </c>
      <c r="J737" s="2">
        <v>35.4</v>
      </c>
      <c r="K737" s="101">
        <v>0</v>
      </c>
      <c r="L737" s="2">
        <v>1</v>
      </c>
      <c r="M737" s="2">
        <v>0</v>
      </c>
      <c r="N737" s="2">
        <v>0</v>
      </c>
      <c r="O737" s="2">
        <v>0</v>
      </c>
      <c r="P737" s="2">
        <v>1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1</v>
      </c>
      <c r="Z737" s="2">
        <v>0</v>
      </c>
      <c r="AA737" s="2">
        <v>0</v>
      </c>
      <c r="AB737" s="2">
        <v>0</v>
      </c>
      <c r="AC737" s="101">
        <v>0</v>
      </c>
      <c r="AD737" s="2">
        <v>1</v>
      </c>
      <c r="AE737" s="2">
        <v>4</v>
      </c>
      <c r="AF737" s="2">
        <v>0</v>
      </c>
      <c r="AG737" s="2">
        <v>2</v>
      </c>
      <c r="AH737" s="2">
        <v>1</v>
      </c>
      <c r="AI737" s="2">
        <v>0</v>
      </c>
      <c r="AJ737" s="2">
        <v>0</v>
      </c>
      <c r="AK737" s="2">
        <v>1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1</v>
      </c>
      <c r="BB737" s="2">
        <v>0</v>
      </c>
      <c r="BC737" s="101">
        <v>0</v>
      </c>
      <c r="BD737" s="2">
        <v>1</v>
      </c>
      <c r="BE737" s="2">
        <v>5</v>
      </c>
      <c r="BF737" s="2">
        <v>1</v>
      </c>
      <c r="BG737" s="2">
        <v>1</v>
      </c>
      <c r="BH737" s="103">
        <v>3</v>
      </c>
      <c r="BI737" s="2">
        <v>99</v>
      </c>
    </row>
    <row r="738" spans="1:61" x14ac:dyDescent="0.35">
      <c r="A738" s="2">
        <v>732</v>
      </c>
      <c r="B738" s="2">
        <v>6</v>
      </c>
      <c r="C738" s="2" t="s">
        <v>30</v>
      </c>
      <c r="D738" s="2">
        <v>58</v>
      </c>
      <c r="E738" s="2" t="s">
        <v>334</v>
      </c>
      <c r="F738" s="2">
        <v>3</v>
      </c>
      <c r="G738" s="2">
        <v>1</v>
      </c>
      <c r="H738" s="2">
        <v>1</v>
      </c>
      <c r="I738" s="2">
        <v>198</v>
      </c>
      <c r="J738" s="2">
        <v>28.4</v>
      </c>
      <c r="K738" s="101">
        <v>1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101">
        <v>0</v>
      </c>
      <c r="AD738" s="2">
        <v>0</v>
      </c>
      <c r="AE738" s="2">
        <v>2</v>
      </c>
      <c r="AF738" s="2">
        <v>2</v>
      </c>
      <c r="AG738" s="2">
        <v>2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101">
        <v>0</v>
      </c>
      <c r="BD738" s="2">
        <v>0</v>
      </c>
      <c r="BE738" s="2">
        <v>4</v>
      </c>
      <c r="BF738" s="2">
        <v>3</v>
      </c>
      <c r="BG738" s="2">
        <v>0</v>
      </c>
      <c r="BH738" s="103">
        <v>3</v>
      </c>
      <c r="BI738" s="2">
        <v>101</v>
      </c>
    </row>
    <row r="739" spans="1:61" x14ac:dyDescent="0.35">
      <c r="A739" s="2">
        <v>733</v>
      </c>
      <c r="B739" s="2">
        <v>6</v>
      </c>
      <c r="C739" s="2" t="s">
        <v>30</v>
      </c>
      <c r="D739" s="2">
        <v>58</v>
      </c>
      <c r="E739" s="2" t="s">
        <v>347</v>
      </c>
      <c r="F739" s="2">
        <v>3</v>
      </c>
      <c r="G739" s="2">
        <v>1</v>
      </c>
      <c r="H739" s="2">
        <v>0</v>
      </c>
      <c r="I739" s="2">
        <v>198</v>
      </c>
      <c r="J739" s="2">
        <v>54.4</v>
      </c>
      <c r="K739" s="101">
        <v>0</v>
      </c>
      <c r="L739" s="2">
        <v>1</v>
      </c>
      <c r="M739" s="2">
        <v>0</v>
      </c>
      <c r="N739" s="2">
        <v>0</v>
      </c>
      <c r="O739" s="2">
        <v>0</v>
      </c>
      <c r="P739" s="2">
        <v>1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1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101">
        <v>0</v>
      </c>
      <c r="AD739" s="2">
        <v>1</v>
      </c>
      <c r="AE739" s="2">
        <v>4</v>
      </c>
      <c r="AF739" s="2">
        <v>1</v>
      </c>
      <c r="AG739" s="2">
        <v>2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101">
        <v>0</v>
      </c>
      <c r="BD739" s="2">
        <v>0</v>
      </c>
      <c r="BE739" s="2">
        <v>5</v>
      </c>
      <c r="BF739" s="2">
        <v>1</v>
      </c>
      <c r="BG739" s="2">
        <v>1</v>
      </c>
      <c r="BH739" s="103">
        <v>2</v>
      </c>
      <c r="BI739" s="2">
        <v>88</v>
      </c>
    </row>
    <row r="740" spans="1:61" x14ac:dyDescent="0.35">
      <c r="A740" s="2">
        <v>734</v>
      </c>
      <c r="B740" s="2">
        <v>6</v>
      </c>
      <c r="C740" s="2" t="s">
        <v>30</v>
      </c>
      <c r="D740" s="2">
        <v>58</v>
      </c>
      <c r="E740" s="2" t="s">
        <v>332</v>
      </c>
      <c r="F740" s="2">
        <v>1</v>
      </c>
      <c r="G740" s="2">
        <v>1</v>
      </c>
      <c r="H740" s="2">
        <v>1</v>
      </c>
      <c r="I740" s="2">
        <v>168</v>
      </c>
      <c r="J740" s="2">
        <v>12.2</v>
      </c>
      <c r="K740" s="101">
        <v>0</v>
      </c>
      <c r="L740" s="2">
        <v>1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1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1</v>
      </c>
      <c r="Z740" s="2">
        <v>0</v>
      </c>
      <c r="AA740" s="2">
        <v>0</v>
      </c>
      <c r="AB740" s="2">
        <v>0</v>
      </c>
      <c r="AC740" s="101">
        <v>0</v>
      </c>
      <c r="AD740" s="2">
        <v>1</v>
      </c>
      <c r="AE740" s="2">
        <v>1</v>
      </c>
      <c r="AF740" s="2">
        <v>3</v>
      </c>
      <c r="AG740" s="2">
        <v>2</v>
      </c>
      <c r="AH740" s="2">
        <v>0</v>
      </c>
      <c r="AI740" s="2">
        <v>1</v>
      </c>
      <c r="AJ740" s="2">
        <v>1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1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101">
        <v>0</v>
      </c>
      <c r="BD740" s="2">
        <v>1</v>
      </c>
      <c r="BE740" s="2">
        <v>2</v>
      </c>
      <c r="BF740" s="2">
        <v>3</v>
      </c>
      <c r="BG740" s="2">
        <v>1</v>
      </c>
      <c r="BH740" s="103">
        <v>3</v>
      </c>
      <c r="BI740" s="2">
        <v>114</v>
      </c>
    </row>
    <row r="741" spans="1:61" x14ac:dyDescent="0.35">
      <c r="A741" s="2">
        <v>735</v>
      </c>
      <c r="B741" s="2">
        <v>6</v>
      </c>
      <c r="C741" s="2" t="s">
        <v>30</v>
      </c>
      <c r="D741" s="2">
        <v>58</v>
      </c>
      <c r="E741" s="2" t="s">
        <v>330</v>
      </c>
      <c r="F741" s="2">
        <v>2</v>
      </c>
      <c r="G741" s="2">
        <v>1</v>
      </c>
      <c r="H741" s="2">
        <v>1</v>
      </c>
      <c r="I741" s="2">
        <v>168</v>
      </c>
      <c r="J741" s="2">
        <v>41.1</v>
      </c>
      <c r="K741" s="101">
        <v>0</v>
      </c>
      <c r="L741" s="2">
        <v>1</v>
      </c>
      <c r="M741" s="2">
        <v>0</v>
      </c>
      <c r="N741" s="2">
        <v>0</v>
      </c>
      <c r="O741" s="2">
        <v>0</v>
      </c>
      <c r="P741" s="2">
        <v>1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1</v>
      </c>
      <c r="Z741" s="2">
        <v>0</v>
      </c>
      <c r="AA741" s="2">
        <v>0</v>
      </c>
      <c r="AB741" s="2">
        <v>0</v>
      </c>
      <c r="AC741" s="101">
        <v>0</v>
      </c>
      <c r="AD741" s="2">
        <v>1</v>
      </c>
      <c r="AE741" s="2">
        <v>3</v>
      </c>
      <c r="AF741" s="2">
        <v>2</v>
      </c>
      <c r="AG741" s="2">
        <v>2</v>
      </c>
      <c r="AH741" s="2">
        <v>1</v>
      </c>
      <c r="AI741" s="2">
        <v>0</v>
      </c>
      <c r="AJ741" s="2">
        <v>1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1</v>
      </c>
      <c r="BB741" s="2">
        <v>0</v>
      </c>
      <c r="BC741" s="101">
        <v>0</v>
      </c>
      <c r="BD741" s="2">
        <v>1</v>
      </c>
      <c r="BE741" s="2">
        <v>5</v>
      </c>
      <c r="BF741" s="2">
        <v>1</v>
      </c>
      <c r="BG741" s="2">
        <v>1</v>
      </c>
      <c r="BH741" s="103">
        <v>3</v>
      </c>
      <c r="BI741" s="2">
        <v>101</v>
      </c>
    </row>
    <row r="742" spans="1:61" x14ac:dyDescent="0.35">
      <c r="A742" s="2">
        <v>736</v>
      </c>
      <c r="B742" s="2">
        <v>6</v>
      </c>
      <c r="C742" s="2" t="s">
        <v>30</v>
      </c>
      <c r="D742" s="2">
        <v>58</v>
      </c>
      <c r="E742" s="2" t="s">
        <v>330</v>
      </c>
      <c r="F742" s="2">
        <v>2</v>
      </c>
      <c r="G742" s="2">
        <v>1</v>
      </c>
      <c r="H742" s="2">
        <v>1</v>
      </c>
      <c r="I742" s="2">
        <v>168</v>
      </c>
      <c r="J742" s="2">
        <v>46.1</v>
      </c>
      <c r="K742" s="101">
        <v>0</v>
      </c>
      <c r="L742" s="2">
        <v>1</v>
      </c>
      <c r="M742" s="2">
        <v>0</v>
      </c>
      <c r="N742" s="2">
        <v>0</v>
      </c>
      <c r="O742" s="2">
        <v>0</v>
      </c>
      <c r="P742" s="2">
        <v>1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1</v>
      </c>
      <c r="Z742" s="2">
        <v>0</v>
      </c>
      <c r="AA742" s="2">
        <v>0</v>
      </c>
      <c r="AB742" s="2">
        <v>0</v>
      </c>
      <c r="AC742" s="101">
        <v>0</v>
      </c>
      <c r="AD742" s="2">
        <v>1</v>
      </c>
      <c r="AE742" s="2">
        <v>3</v>
      </c>
      <c r="AF742" s="2">
        <v>2</v>
      </c>
      <c r="AG742" s="2">
        <v>2</v>
      </c>
      <c r="AH742" s="2">
        <v>1</v>
      </c>
      <c r="AI742" s="2">
        <v>0</v>
      </c>
      <c r="AJ742" s="2">
        <v>0</v>
      </c>
      <c r="AK742" s="2">
        <v>1</v>
      </c>
      <c r="AL742" s="2">
        <v>0</v>
      </c>
      <c r="AM742" s="2">
        <v>0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1</v>
      </c>
      <c r="BA742" s="2">
        <v>0</v>
      </c>
      <c r="BB742" s="2">
        <v>0</v>
      </c>
      <c r="BC742" s="101">
        <v>0</v>
      </c>
      <c r="BD742" s="2">
        <v>1</v>
      </c>
      <c r="BE742" s="2">
        <v>5</v>
      </c>
      <c r="BF742" s="2">
        <v>3</v>
      </c>
      <c r="BG742" s="2">
        <v>0</v>
      </c>
      <c r="BH742" s="103">
        <v>3</v>
      </c>
      <c r="BI742" s="2">
        <v>101</v>
      </c>
    </row>
    <row r="743" spans="1:61" x14ac:dyDescent="0.35">
      <c r="A743" s="2">
        <v>737</v>
      </c>
      <c r="B743" s="2">
        <v>6</v>
      </c>
      <c r="C743" s="2" t="s">
        <v>30</v>
      </c>
      <c r="D743" s="2">
        <v>58</v>
      </c>
      <c r="E743" s="2" t="s">
        <v>330</v>
      </c>
      <c r="F743" s="2">
        <v>4</v>
      </c>
      <c r="G743" s="2">
        <v>1</v>
      </c>
      <c r="H743" s="2">
        <v>1</v>
      </c>
      <c r="I743" s="2">
        <v>210</v>
      </c>
      <c r="J743" s="2">
        <v>101.5</v>
      </c>
      <c r="K743" s="101">
        <v>0</v>
      </c>
      <c r="L743" s="2">
        <v>1</v>
      </c>
      <c r="M743" s="2">
        <v>0</v>
      </c>
      <c r="N743" s="2">
        <v>0</v>
      </c>
      <c r="O743" s="2">
        <v>0</v>
      </c>
      <c r="P743" s="2">
        <v>1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1</v>
      </c>
      <c r="Z743" s="2">
        <v>0</v>
      </c>
      <c r="AA743" s="2">
        <v>0</v>
      </c>
      <c r="AB743" s="2">
        <v>0</v>
      </c>
      <c r="AC743" s="101">
        <v>0</v>
      </c>
      <c r="AD743" s="2">
        <v>1</v>
      </c>
      <c r="AE743" s="2">
        <v>1</v>
      </c>
      <c r="AF743" s="2">
        <v>3</v>
      </c>
      <c r="AG743" s="2">
        <v>2</v>
      </c>
      <c r="AH743" s="2">
        <v>1</v>
      </c>
      <c r="AI743" s="2">
        <v>0</v>
      </c>
      <c r="AJ743" s="2">
        <v>1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1</v>
      </c>
      <c r="BB743" s="2">
        <v>0</v>
      </c>
      <c r="BC743" s="101">
        <v>0</v>
      </c>
      <c r="BD743" s="2">
        <v>1</v>
      </c>
      <c r="BE743" s="2">
        <v>2</v>
      </c>
      <c r="BF743" s="2">
        <v>2</v>
      </c>
      <c r="BG743" s="2">
        <v>1</v>
      </c>
      <c r="BH743" s="103">
        <v>3</v>
      </c>
      <c r="BI743" s="2">
        <v>110</v>
      </c>
    </row>
    <row r="744" spans="1:61" x14ac:dyDescent="0.35">
      <c r="A744" s="2">
        <v>738</v>
      </c>
      <c r="B744" s="2">
        <v>6</v>
      </c>
      <c r="C744" s="2" t="s">
        <v>30</v>
      </c>
      <c r="D744" s="2">
        <v>58</v>
      </c>
      <c r="E744" s="2" t="s">
        <v>330</v>
      </c>
      <c r="F744" s="2">
        <v>1</v>
      </c>
      <c r="G744" s="2">
        <v>1</v>
      </c>
      <c r="H744" s="2">
        <v>1</v>
      </c>
      <c r="I744" s="2">
        <v>168</v>
      </c>
      <c r="J744" s="2">
        <v>5.6</v>
      </c>
      <c r="K744" s="101">
        <v>0</v>
      </c>
      <c r="L744" s="2">
        <v>1</v>
      </c>
      <c r="M744" s="2">
        <v>0</v>
      </c>
      <c r="N744" s="2">
        <v>0</v>
      </c>
      <c r="O744" s="2">
        <v>0</v>
      </c>
      <c r="P744" s="2">
        <v>1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1</v>
      </c>
      <c r="Z744" s="2">
        <v>0</v>
      </c>
      <c r="AA744" s="2">
        <v>0</v>
      </c>
      <c r="AB744" s="2">
        <v>0</v>
      </c>
      <c r="AC744" s="101">
        <v>0</v>
      </c>
      <c r="AD744" s="2">
        <v>1</v>
      </c>
      <c r="AE744" s="2">
        <v>2</v>
      </c>
      <c r="AF744" s="2">
        <v>1</v>
      </c>
      <c r="AG744" s="2">
        <v>2</v>
      </c>
      <c r="AH744" s="2">
        <v>1</v>
      </c>
      <c r="AI744" s="2">
        <v>0</v>
      </c>
      <c r="AJ744" s="2">
        <v>1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1</v>
      </c>
      <c r="BB744" s="2">
        <v>0</v>
      </c>
      <c r="BC744" s="101">
        <v>0</v>
      </c>
      <c r="BD744" s="2">
        <v>1</v>
      </c>
      <c r="BE744" s="2">
        <v>3</v>
      </c>
      <c r="BF744" s="2">
        <v>3</v>
      </c>
      <c r="BG744" s="2">
        <v>0</v>
      </c>
      <c r="BH744" s="103">
        <v>3</v>
      </c>
      <c r="BI744" s="2">
        <v>111</v>
      </c>
    </row>
    <row r="745" spans="1:61" x14ac:dyDescent="0.35">
      <c r="A745" s="2">
        <v>739</v>
      </c>
      <c r="B745" s="2">
        <v>6</v>
      </c>
      <c r="C745" s="2" t="s">
        <v>30</v>
      </c>
      <c r="D745" s="2">
        <v>58</v>
      </c>
      <c r="E745" s="2" t="s">
        <v>330</v>
      </c>
      <c r="F745" s="2">
        <v>3</v>
      </c>
      <c r="G745" s="2">
        <v>1</v>
      </c>
      <c r="H745" s="2">
        <v>1</v>
      </c>
      <c r="I745" s="2">
        <v>185</v>
      </c>
      <c r="J745" s="2">
        <v>8.6</v>
      </c>
      <c r="K745" s="101">
        <v>0</v>
      </c>
      <c r="L745" s="2">
        <v>1</v>
      </c>
      <c r="M745" s="2">
        <v>0</v>
      </c>
      <c r="N745" s="2">
        <v>0</v>
      </c>
      <c r="O745" s="2">
        <v>0</v>
      </c>
      <c r="P745" s="2">
        <v>1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1</v>
      </c>
      <c r="Z745" s="2">
        <v>0</v>
      </c>
      <c r="AA745" s="2">
        <v>0</v>
      </c>
      <c r="AB745" s="2">
        <v>0</v>
      </c>
      <c r="AC745" s="101">
        <v>0</v>
      </c>
      <c r="AD745" s="2">
        <v>1</v>
      </c>
      <c r="AE745" s="2">
        <v>2</v>
      </c>
      <c r="AF745" s="2">
        <v>3</v>
      </c>
      <c r="AG745" s="2">
        <v>2</v>
      </c>
      <c r="AH745" s="2">
        <v>1</v>
      </c>
      <c r="AI745" s="2">
        <v>0</v>
      </c>
      <c r="AJ745" s="2">
        <v>1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1</v>
      </c>
      <c r="BB745" s="2">
        <v>0</v>
      </c>
      <c r="BC745" s="101">
        <v>0</v>
      </c>
      <c r="BD745" s="2">
        <v>1</v>
      </c>
      <c r="BE745" s="2">
        <v>2</v>
      </c>
      <c r="BF745" s="2">
        <v>3</v>
      </c>
      <c r="BG745" s="2">
        <v>0</v>
      </c>
      <c r="BH745" s="103">
        <v>3</v>
      </c>
      <c r="BI745" s="2">
        <v>73</v>
      </c>
    </row>
    <row r="746" spans="1:61" x14ac:dyDescent="0.35">
      <c r="A746" s="2">
        <v>740</v>
      </c>
      <c r="B746" s="2">
        <v>6</v>
      </c>
      <c r="C746" s="2" t="s">
        <v>30</v>
      </c>
      <c r="D746" s="2">
        <v>59</v>
      </c>
      <c r="E746" s="2" t="s">
        <v>334</v>
      </c>
      <c r="F746" s="2">
        <v>4</v>
      </c>
      <c r="G746" s="2">
        <v>1</v>
      </c>
      <c r="H746" s="2">
        <v>1</v>
      </c>
      <c r="I746" s="2">
        <v>185</v>
      </c>
      <c r="J746" s="2">
        <v>85.4</v>
      </c>
      <c r="K746" s="101">
        <v>1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101">
        <v>0</v>
      </c>
      <c r="AD746" s="2">
        <v>0</v>
      </c>
      <c r="AE746" s="2">
        <v>2</v>
      </c>
      <c r="AF746" s="2">
        <v>0</v>
      </c>
      <c r="AG746" s="2">
        <v>2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101">
        <v>0</v>
      </c>
      <c r="BD746" s="2">
        <v>0</v>
      </c>
      <c r="BE746" s="2">
        <v>3</v>
      </c>
      <c r="BF746" s="2">
        <v>3</v>
      </c>
      <c r="BG746" s="2">
        <v>1</v>
      </c>
      <c r="BH746" s="103">
        <v>3</v>
      </c>
      <c r="BI746" s="2">
        <v>116</v>
      </c>
    </row>
    <row r="747" spans="1:61" x14ac:dyDescent="0.35">
      <c r="A747" s="2">
        <v>741</v>
      </c>
      <c r="B747" s="2">
        <v>6</v>
      </c>
      <c r="C747" s="2" t="s">
        <v>30</v>
      </c>
      <c r="D747" s="2">
        <v>59</v>
      </c>
      <c r="E747" s="2" t="s">
        <v>330</v>
      </c>
      <c r="F747" s="2">
        <v>3</v>
      </c>
      <c r="G747" s="2">
        <v>1</v>
      </c>
      <c r="H747" s="2">
        <v>1</v>
      </c>
      <c r="I747" s="2">
        <v>185</v>
      </c>
      <c r="J747" s="2">
        <v>43.2</v>
      </c>
      <c r="K747" s="101">
        <v>0</v>
      </c>
      <c r="L747" s="2">
        <v>1</v>
      </c>
      <c r="M747" s="2">
        <v>0</v>
      </c>
      <c r="N747" s="2">
        <v>0</v>
      </c>
      <c r="O747" s="2">
        <v>1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1</v>
      </c>
      <c r="Z747" s="2">
        <v>0</v>
      </c>
      <c r="AA747" s="2">
        <v>0</v>
      </c>
      <c r="AB747" s="2">
        <v>0</v>
      </c>
      <c r="AC747" s="101">
        <v>0</v>
      </c>
      <c r="AD747" s="2">
        <v>1</v>
      </c>
      <c r="AE747" s="2">
        <v>2</v>
      </c>
      <c r="AF747" s="2">
        <v>2</v>
      </c>
      <c r="AG747" s="2">
        <v>2</v>
      </c>
      <c r="AH747" s="2">
        <v>1</v>
      </c>
      <c r="AI747" s="2">
        <v>0</v>
      </c>
      <c r="AJ747" s="2">
        <v>0</v>
      </c>
      <c r="AK747" s="2">
        <v>1</v>
      </c>
      <c r="AL747" s="2">
        <v>0</v>
      </c>
      <c r="AM747" s="2">
        <v>0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1</v>
      </c>
      <c r="BB747" s="2">
        <v>0</v>
      </c>
      <c r="BC747" s="101">
        <v>0</v>
      </c>
      <c r="BD747" s="2">
        <v>1</v>
      </c>
      <c r="BE747" s="2">
        <v>3</v>
      </c>
      <c r="BF747" s="2">
        <v>1</v>
      </c>
      <c r="BG747" s="2">
        <v>1</v>
      </c>
      <c r="BH747" s="103">
        <v>3</v>
      </c>
      <c r="BI747" s="2">
        <v>95</v>
      </c>
    </row>
    <row r="748" spans="1:61" x14ac:dyDescent="0.35">
      <c r="A748" s="2">
        <v>742</v>
      </c>
      <c r="B748" s="2">
        <v>6</v>
      </c>
      <c r="C748" s="2" t="s">
        <v>30</v>
      </c>
      <c r="D748" s="2">
        <v>59</v>
      </c>
      <c r="E748" s="2" t="s">
        <v>334</v>
      </c>
      <c r="F748" s="2">
        <v>3</v>
      </c>
      <c r="G748" s="2">
        <v>1</v>
      </c>
      <c r="H748" s="2">
        <v>1</v>
      </c>
      <c r="I748" s="2">
        <v>185</v>
      </c>
      <c r="J748" s="2">
        <v>102.2</v>
      </c>
      <c r="K748" s="101">
        <v>1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101">
        <v>0</v>
      </c>
      <c r="AD748" s="2">
        <v>0</v>
      </c>
      <c r="AE748" s="2">
        <v>3</v>
      </c>
      <c r="AF748" s="2">
        <v>1</v>
      </c>
      <c r="AG748" s="2">
        <v>2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101">
        <v>0</v>
      </c>
      <c r="BD748" s="2">
        <v>0</v>
      </c>
      <c r="BE748" s="2">
        <v>4</v>
      </c>
      <c r="BF748" s="2">
        <v>3</v>
      </c>
      <c r="BG748" s="2">
        <v>1</v>
      </c>
      <c r="BH748" s="103">
        <v>3</v>
      </c>
      <c r="BI748" s="2">
        <v>109</v>
      </c>
    </row>
    <row r="749" spans="1:61" x14ac:dyDescent="0.35">
      <c r="A749" s="2">
        <v>743</v>
      </c>
      <c r="B749" s="2">
        <v>6</v>
      </c>
      <c r="C749" s="2" t="s">
        <v>30</v>
      </c>
      <c r="D749" s="2">
        <v>59</v>
      </c>
      <c r="E749" s="2" t="s">
        <v>334</v>
      </c>
      <c r="F749" s="2">
        <v>2</v>
      </c>
      <c r="G749" s="2">
        <v>1</v>
      </c>
      <c r="H749" s="2">
        <v>1</v>
      </c>
      <c r="I749" s="2">
        <v>218</v>
      </c>
      <c r="J749" s="2">
        <v>55.7</v>
      </c>
      <c r="K749" s="101">
        <v>1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101">
        <v>0</v>
      </c>
      <c r="AD749" s="2">
        <v>0</v>
      </c>
      <c r="AE749" s="2">
        <v>3</v>
      </c>
      <c r="AF749" s="2">
        <v>1</v>
      </c>
      <c r="AG749" s="2">
        <v>2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101">
        <v>0</v>
      </c>
      <c r="BD749" s="2">
        <v>0</v>
      </c>
      <c r="BE749" s="2">
        <v>4</v>
      </c>
      <c r="BF749" s="2">
        <v>3</v>
      </c>
      <c r="BG749" s="2">
        <v>1</v>
      </c>
      <c r="BH749" s="103">
        <v>3</v>
      </c>
      <c r="BI749" s="2">
        <v>101</v>
      </c>
    </row>
    <row r="750" spans="1:61" x14ac:dyDescent="0.35">
      <c r="A750" s="2">
        <v>744</v>
      </c>
      <c r="B750" s="2">
        <v>6</v>
      </c>
      <c r="C750" s="2" t="s">
        <v>30</v>
      </c>
      <c r="D750" s="2">
        <v>59</v>
      </c>
      <c r="E750" s="2" t="s">
        <v>330</v>
      </c>
      <c r="F750" s="2">
        <v>1</v>
      </c>
      <c r="G750" s="2">
        <v>1</v>
      </c>
      <c r="H750" s="2">
        <v>1</v>
      </c>
      <c r="I750" s="2">
        <v>154</v>
      </c>
      <c r="J750" s="2">
        <v>20</v>
      </c>
      <c r="K750" s="101">
        <v>0</v>
      </c>
      <c r="L750" s="2">
        <v>1</v>
      </c>
      <c r="M750" s="2">
        <v>0</v>
      </c>
      <c r="N750" s="2">
        <v>0</v>
      </c>
      <c r="O750" s="2">
        <v>0</v>
      </c>
      <c r="P750" s="2">
        <v>1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1</v>
      </c>
      <c r="Z750" s="2">
        <v>0</v>
      </c>
      <c r="AA750" s="2">
        <v>0</v>
      </c>
      <c r="AB750" s="2">
        <v>0</v>
      </c>
      <c r="AC750" s="101">
        <v>0</v>
      </c>
      <c r="AD750" s="2">
        <v>1</v>
      </c>
      <c r="AE750" s="2">
        <v>4</v>
      </c>
      <c r="AF750" s="2">
        <v>0</v>
      </c>
      <c r="AG750" s="2">
        <v>2</v>
      </c>
      <c r="AH750" s="2">
        <v>1</v>
      </c>
      <c r="AI750" s="2">
        <v>0</v>
      </c>
      <c r="AJ750" s="2">
        <v>0</v>
      </c>
      <c r="AK750" s="2">
        <v>1</v>
      </c>
      <c r="AL750" s="2">
        <v>0</v>
      </c>
      <c r="AM750" s="2">
        <v>0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1</v>
      </c>
      <c r="BB750" s="2">
        <v>0</v>
      </c>
      <c r="BC750" s="101">
        <v>0</v>
      </c>
      <c r="BD750" s="2">
        <v>1</v>
      </c>
      <c r="BE750" s="2">
        <v>5</v>
      </c>
      <c r="BF750" s="2">
        <v>1</v>
      </c>
      <c r="BG750" s="2">
        <v>1</v>
      </c>
      <c r="BH750" s="103">
        <v>3</v>
      </c>
      <c r="BI750" s="2">
        <v>91</v>
      </c>
    </row>
    <row r="751" spans="1:61" x14ac:dyDescent="0.35">
      <c r="A751" s="2">
        <v>745</v>
      </c>
      <c r="B751" s="2">
        <v>6</v>
      </c>
      <c r="C751" s="2" t="s">
        <v>30</v>
      </c>
      <c r="D751" s="2">
        <v>59</v>
      </c>
      <c r="E751" s="2" t="s">
        <v>338</v>
      </c>
      <c r="F751" s="2">
        <v>2</v>
      </c>
      <c r="G751" s="2">
        <v>1</v>
      </c>
      <c r="H751" s="2">
        <v>1</v>
      </c>
      <c r="I751" s="2">
        <v>176</v>
      </c>
      <c r="J751" s="2">
        <v>52.9</v>
      </c>
      <c r="K751" s="101">
        <v>0</v>
      </c>
      <c r="L751" s="2">
        <v>1</v>
      </c>
      <c r="M751" s="2">
        <v>0</v>
      </c>
      <c r="N751" s="2">
        <v>0</v>
      </c>
      <c r="O751" s="2">
        <v>1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1</v>
      </c>
      <c r="Z751" s="2">
        <v>0</v>
      </c>
      <c r="AA751" s="2">
        <v>0</v>
      </c>
      <c r="AB751" s="2">
        <v>0</v>
      </c>
      <c r="AC751" s="101">
        <v>0</v>
      </c>
      <c r="AD751" s="2">
        <v>1</v>
      </c>
      <c r="AE751" s="2">
        <v>4</v>
      </c>
      <c r="AF751" s="2">
        <v>0</v>
      </c>
      <c r="AG751" s="2">
        <v>2</v>
      </c>
      <c r="AH751" s="2">
        <v>1</v>
      </c>
      <c r="AI751" s="2">
        <v>0</v>
      </c>
      <c r="AJ751" s="2">
        <v>1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1</v>
      </c>
      <c r="BB751" s="2">
        <v>0</v>
      </c>
      <c r="BC751" s="101">
        <v>0</v>
      </c>
      <c r="BD751" s="2">
        <v>1</v>
      </c>
      <c r="BE751" s="2">
        <v>5</v>
      </c>
      <c r="BF751" s="2">
        <v>1</v>
      </c>
      <c r="BG751" s="2">
        <v>1</v>
      </c>
      <c r="BH751" s="103">
        <v>3</v>
      </c>
      <c r="BI751" s="2">
        <v>110</v>
      </c>
    </row>
    <row r="752" spans="1:61" x14ac:dyDescent="0.35">
      <c r="A752" s="2">
        <v>746</v>
      </c>
      <c r="B752" s="2">
        <v>6</v>
      </c>
      <c r="C752" s="2" t="s">
        <v>30</v>
      </c>
      <c r="D752" s="2">
        <v>59</v>
      </c>
      <c r="E752" s="2" t="s">
        <v>330</v>
      </c>
      <c r="F752" s="2">
        <v>2</v>
      </c>
      <c r="G752" s="2">
        <v>1</v>
      </c>
      <c r="H752" s="2">
        <v>1</v>
      </c>
      <c r="I752" s="2">
        <v>176</v>
      </c>
      <c r="J752" s="2">
        <v>52.9</v>
      </c>
      <c r="K752" s="101">
        <v>0</v>
      </c>
      <c r="L752" s="2">
        <v>1</v>
      </c>
      <c r="M752" s="2">
        <v>0</v>
      </c>
      <c r="N752" s="2">
        <v>0</v>
      </c>
      <c r="O752" s="2">
        <v>0</v>
      </c>
      <c r="P752" s="2">
        <v>1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1</v>
      </c>
      <c r="Z752" s="2">
        <v>0</v>
      </c>
      <c r="AA752" s="2">
        <v>0</v>
      </c>
      <c r="AB752" s="2">
        <v>0</v>
      </c>
      <c r="AC752" s="101">
        <v>0</v>
      </c>
      <c r="AD752" s="2">
        <v>1</v>
      </c>
      <c r="AE752" s="2">
        <v>6</v>
      </c>
      <c r="AF752" s="2">
        <v>1</v>
      </c>
      <c r="AG752" s="2">
        <v>2</v>
      </c>
      <c r="AH752" s="2">
        <v>1</v>
      </c>
      <c r="AI752" s="2">
        <v>0</v>
      </c>
      <c r="AJ752" s="2">
        <v>0</v>
      </c>
      <c r="AK752" s="2">
        <v>1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1</v>
      </c>
      <c r="BB752" s="2">
        <v>0</v>
      </c>
      <c r="BC752" s="101">
        <v>0</v>
      </c>
      <c r="BD752" s="2">
        <v>1</v>
      </c>
      <c r="BE752" s="2">
        <v>7</v>
      </c>
      <c r="BF752" s="2">
        <v>1</v>
      </c>
      <c r="BG752" s="2">
        <v>1</v>
      </c>
      <c r="BH752" s="103">
        <v>3</v>
      </c>
      <c r="BI752" s="2">
        <v>97</v>
      </c>
    </row>
    <row r="753" spans="1:61" x14ac:dyDescent="0.35">
      <c r="A753" s="2">
        <v>747</v>
      </c>
      <c r="B753" s="2">
        <v>6</v>
      </c>
      <c r="C753" s="2" t="s">
        <v>30</v>
      </c>
      <c r="D753" s="2">
        <v>59</v>
      </c>
      <c r="E753" s="2" t="s">
        <v>334</v>
      </c>
      <c r="F753" s="2">
        <v>3</v>
      </c>
      <c r="G753" s="2">
        <v>1</v>
      </c>
      <c r="H753" s="2">
        <v>1</v>
      </c>
      <c r="I753" s="2">
        <v>185</v>
      </c>
      <c r="J753" s="2">
        <v>128.4</v>
      </c>
      <c r="K753" s="101">
        <v>1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101">
        <v>0</v>
      </c>
      <c r="AD753" s="2">
        <v>0</v>
      </c>
      <c r="AE753" s="2">
        <v>6</v>
      </c>
      <c r="AF753" s="2">
        <v>0</v>
      </c>
      <c r="AG753" s="2">
        <v>3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101">
        <v>0</v>
      </c>
      <c r="BD753" s="2">
        <v>0</v>
      </c>
      <c r="BE753" s="2">
        <v>7</v>
      </c>
      <c r="BF753" s="2">
        <v>4</v>
      </c>
      <c r="BG753" s="2">
        <v>1</v>
      </c>
      <c r="BH753" s="103">
        <v>3</v>
      </c>
      <c r="BI753" s="2">
        <v>101</v>
      </c>
    </row>
    <row r="754" spans="1:61" x14ac:dyDescent="0.35">
      <c r="A754" s="2">
        <v>748</v>
      </c>
      <c r="B754" s="2">
        <v>6</v>
      </c>
      <c r="C754" s="2" t="s">
        <v>30</v>
      </c>
      <c r="D754" s="2">
        <v>59</v>
      </c>
      <c r="E754" s="2" t="s">
        <v>334</v>
      </c>
      <c r="F754" s="2">
        <v>3</v>
      </c>
      <c r="G754" s="2">
        <v>1</v>
      </c>
      <c r="H754" s="2">
        <v>1</v>
      </c>
      <c r="I754" s="2">
        <v>185</v>
      </c>
      <c r="J754" s="2">
        <v>128.4</v>
      </c>
      <c r="K754" s="101">
        <v>1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101">
        <v>0</v>
      </c>
      <c r="AD754" s="2">
        <v>0</v>
      </c>
      <c r="AE754" s="2">
        <v>4</v>
      </c>
      <c r="AF754" s="2">
        <v>1</v>
      </c>
      <c r="AG754" s="2">
        <v>2</v>
      </c>
      <c r="AH754" s="2">
        <v>1</v>
      </c>
      <c r="AI754" s="2">
        <v>0</v>
      </c>
      <c r="AJ754" s="2">
        <v>0</v>
      </c>
      <c r="AK754" s="2">
        <v>1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1</v>
      </c>
      <c r="BA754" s="2">
        <v>0</v>
      </c>
      <c r="BB754" s="2">
        <v>0</v>
      </c>
      <c r="BC754" s="101">
        <v>0</v>
      </c>
      <c r="BD754" s="2">
        <v>1</v>
      </c>
      <c r="BE754" s="2">
        <v>5</v>
      </c>
      <c r="BF754" s="2">
        <v>1</v>
      </c>
      <c r="BG754" s="2">
        <v>1</v>
      </c>
      <c r="BH754" s="103">
        <v>3</v>
      </c>
      <c r="BI754" s="2">
        <v>101</v>
      </c>
    </row>
    <row r="755" spans="1:61" x14ac:dyDescent="0.35">
      <c r="A755" s="2">
        <v>749</v>
      </c>
      <c r="B755" s="2">
        <v>6</v>
      </c>
      <c r="C755" s="2" t="s">
        <v>30</v>
      </c>
      <c r="D755" s="2">
        <v>60</v>
      </c>
      <c r="E755" s="2" t="s">
        <v>338</v>
      </c>
      <c r="F755" s="2">
        <v>3</v>
      </c>
      <c r="G755" s="2">
        <v>1</v>
      </c>
      <c r="H755" s="2">
        <v>0</v>
      </c>
      <c r="I755" s="2">
        <v>176</v>
      </c>
      <c r="J755" s="2">
        <v>23.9</v>
      </c>
      <c r="K755" s="101">
        <v>0</v>
      </c>
      <c r="L755" s="2">
        <v>1</v>
      </c>
      <c r="M755" s="2">
        <v>0</v>
      </c>
      <c r="N755" s="2">
        <v>0</v>
      </c>
      <c r="O755" s="2">
        <v>1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1</v>
      </c>
      <c r="Z755" s="2">
        <v>0</v>
      </c>
      <c r="AA755" s="2">
        <v>0</v>
      </c>
      <c r="AB755" s="2">
        <v>0</v>
      </c>
      <c r="AC755" s="101">
        <v>0</v>
      </c>
      <c r="AD755" s="2">
        <v>1</v>
      </c>
      <c r="AE755" s="2">
        <v>1</v>
      </c>
      <c r="AF755" s="2">
        <v>2</v>
      </c>
      <c r="AG755" s="2">
        <v>2</v>
      </c>
      <c r="AH755" s="2">
        <v>1</v>
      </c>
      <c r="AI755" s="2">
        <v>0</v>
      </c>
      <c r="AJ755" s="2">
        <v>1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1</v>
      </c>
      <c r="BB755" s="2">
        <v>0</v>
      </c>
      <c r="BC755" s="101">
        <v>0</v>
      </c>
      <c r="BD755" s="2">
        <v>1</v>
      </c>
      <c r="BE755" s="2">
        <v>2</v>
      </c>
      <c r="BF755" s="2">
        <v>3</v>
      </c>
      <c r="BG755" s="2">
        <v>1</v>
      </c>
      <c r="BH755" s="103">
        <v>3</v>
      </c>
      <c r="BI755" s="2">
        <v>116</v>
      </c>
    </row>
    <row r="756" spans="1:61" x14ac:dyDescent="0.35">
      <c r="A756" s="2">
        <v>750</v>
      </c>
      <c r="B756" s="2">
        <v>6</v>
      </c>
      <c r="C756" s="2" t="s">
        <v>30</v>
      </c>
      <c r="D756" s="2">
        <v>60</v>
      </c>
      <c r="E756" s="2" t="s">
        <v>334</v>
      </c>
      <c r="F756" s="2">
        <v>3</v>
      </c>
      <c r="G756" s="2">
        <v>1</v>
      </c>
      <c r="H756" s="2">
        <v>0</v>
      </c>
      <c r="I756" s="2">
        <v>185</v>
      </c>
      <c r="J756" s="2">
        <v>23</v>
      </c>
      <c r="K756" s="101">
        <v>1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101">
        <v>0</v>
      </c>
      <c r="AD756" s="2">
        <v>0</v>
      </c>
      <c r="AE756" s="2">
        <v>2</v>
      </c>
      <c r="AF756" s="2">
        <v>2</v>
      </c>
      <c r="AG756" s="2">
        <v>2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101">
        <v>0</v>
      </c>
      <c r="BD756" s="2">
        <v>0</v>
      </c>
      <c r="BE756" s="2">
        <v>3</v>
      </c>
      <c r="BF756" s="2">
        <v>3</v>
      </c>
      <c r="BG756" s="2">
        <v>1</v>
      </c>
      <c r="BH756" s="103">
        <v>3</v>
      </c>
      <c r="BI756" s="2">
        <v>112</v>
      </c>
    </row>
    <row r="757" spans="1:61" x14ac:dyDescent="0.35">
      <c r="A757" s="2">
        <v>751</v>
      </c>
      <c r="B757" s="2">
        <v>6</v>
      </c>
      <c r="C757" s="2" t="s">
        <v>30</v>
      </c>
      <c r="D757" s="2">
        <v>60</v>
      </c>
      <c r="E757" s="2" t="s">
        <v>330</v>
      </c>
      <c r="F757" s="2">
        <v>1</v>
      </c>
      <c r="G757" s="2">
        <v>1</v>
      </c>
      <c r="H757" s="2">
        <v>1</v>
      </c>
      <c r="I757" s="2">
        <v>168</v>
      </c>
      <c r="J757" s="2">
        <v>14.6</v>
      </c>
      <c r="K757" s="101">
        <v>0</v>
      </c>
      <c r="L757" s="2">
        <v>1</v>
      </c>
      <c r="M757" s="2">
        <v>0</v>
      </c>
      <c r="N757" s="2">
        <v>0</v>
      </c>
      <c r="O757" s="2">
        <v>1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1</v>
      </c>
      <c r="Z757" s="2">
        <v>0</v>
      </c>
      <c r="AA757" s="2">
        <v>0</v>
      </c>
      <c r="AB757" s="2">
        <v>0</v>
      </c>
      <c r="AC757" s="101">
        <v>0</v>
      </c>
      <c r="AD757" s="2">
        <v>1</v>
      </c>
      <c r="AE757" s="2">
        <v>2</v>
      </c>
      <c r="AF757" s="2">
        <v>1</v>
      </c>
      <c r="AG757" s="2">
        <v>2</v>
      </c>
      <c r="AH757" s="2">
        <v>1</v>
      </c>
      <c r="AI757" s="2">
        <v>0</v>
      </c>
      <c r="AJ757" s="2">
        <v>0</v>
      </c>
      <c r="AK757" s="2">
        <v>1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1</v>
      </c>
      <c r="BB757" s="2">
        <v>0</v>
      </c>
      <c r="BC757" s="101">
        <v>0</v>
      </c>
      <c r="BD757" s="2">
        <v>1</v>
      </c>
      <c r="BE757" s="2">
        <v>4</v>
      </c>
      <c r="BF757" s="2">
        <v>1</v>
      </c>
      <c r="BG757" s="2">
        <v>1</v>
      </c>
      <c r="BH757" s="103">
        <v>3</v>
      </c>
      <c r="BI757" s="2">
        <v>91</v>
      </c>
    </row>
    <row r="758" spans="1:61" x14ac:dyDescent="0.35">
      <c r="A758" s="2">
        <v>752</v>
      </c>
      <c r="B758" s="2">
        <v>6</v>
      </c>
      <c r="C758" s="2" t="s">
        <v>30</v>
      </c>
      <c r="D758" s="2">
        <v>60</v>
      </c>
      <c r="E758" s="2" t="s">
        <v>334</v>
      </c>
      <c r="F758" s="2">
        <v>2</v>
      </c>
      <c r="G758" s="2">
        <v>1</v>
      </c>
      <c r="H758" s="2">
        <v>0</v>
      </c>
      <c r="I758" s="2">
        <v>168</v>
      </c>
      <c r="J758" s="2">
        <v>40</v>
      </c>
      <c r="K758" s="101">
        <v>1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101">
        <v>0</v>
      </c>
      <c r="AD758" s="2">
        <v>0</v>
      </c>
      <c r="AE758" s="2">
        <v>3</v>
      </c>
      <c r="AF758" s="2">
        <v>2</v>
      </c>
      <c r="AG758" s="2">
        <v>2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101">
        <v>0</v>
      </c>
      <c r="BD758" s="2">
        <v>0</v>
      </c>
      <c r="BE758" s="2">
        <v>5</v>
      </c>
      <c r="BF758" s="2">
        <v>3</v>
      </c>
      <c r="BG758" s="2">
        <v>1</v>
      </c>
      <c r="BH758" s="103">
        <v>3</v>
      </c>
      <c r="BI758" s="2">
        <v>98</v>
      </c>
    </row>
    <row r="759" spans="1:61" x14ac:dyDescent="0.35">
      <c r="A759" s="2">
        <v>753</v>
      </c>
      <c r="B759" s="2">
        <v>6</v>
      </c>
      <c r="C759" s="2" t="s">
        <v>30</v>
      </c>
      <c r="D759" s="2">
        <v>60</v>
      </c>
      <c r="E759" s="2" t="s">
        <v>326</v>
      </c>
      <c r="F759" s="2">
        <v>4</v>
      </c>
      <c r="G759" s="2">
        <v>1</v>
      </c>
      <c r="H759" s="2">
        <v>1</v>
      </c>
      <c r="I759" s="2">
        <v>185</v>
      </c>
      <c r="J759" s="2">
        <v>65.400000000000006</v>
      </c>
      <c r="K759" s="101">
        <v>0</v>
      </c>
      <c r="L759" s="2">
        <v>0</v>
      </c>
      <c r="M759" s="2">
        <v>1</v>
      </c>
      <c r="N759" s="2">
        <v>0</v>
      </c>
      <c r="O759" s="2">
        <v>0</v>
      </c>
      <c r="P759" s="2">
        <v>1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1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101">
        <v>0</v>
      </c>
      <c r="AD759" s="2">
        <v>1</v>
      </c>
      <c r="AE759" s="2">
        <v>3</v>
      </c>
      <c r="AF759" s="2">
        <v>3</v>
      </c>
      <c r="AG759" s="2">
        <v>2</v>
      </c>
      <c r="AH759" s="2">
        <v>1</v>
      </c>
      <c r="AI759" s="2">
        <v>0</v>
      </c>
      <c r="AJ759" s="2">
        <v>0</v>
      </c>
      <c r="AK759" s="2">
        <v>1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1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101">
        <v>0</v>
      </c>
      <c r="BD759" s="2">
        <v>1</v>
      </c>
      <c r="BE759" s="2">
        <v>4</v>
      </c>
      <c r="BF759" s="2">
        <v>3</v>
      </c>
      <c r="BG759" s="2">
        <v>1</v>
      </c>
      <c r="BH759" s="103">
        <v>2</v>
      </c>
      <c r="BI759" s="2">
        <v>101</v>
      </c>
    </row>
    <row r="760" spans="1:61" x14ac:dyDescent="0.35">
      <c r="A760" s="2">
        <v>754</v>
      </c>
      <c r="B760" s="2">
        <v>6</v>
      </c>
      <c r="C760" s="2" t="s">
        <v>30</v>
      </c>
      <c r="D760" s="2">
        <v>60</v>
      </c>
      <c r="E760" s="2" t="s">
        <v>342</v>
      </c>
      <c r="F760" s="2">
        <v>1</v>
      </c>
      <c r="G760" s="2">
        <v>1</v>
      </c>
      <c r="H760" s="2">
        <v>0</v>
      </c>
      <c r="I760" s="2">
        <v>168</v>
      </c>
      <c r="J760" s="2">
        <v>0.9</v>
      </c>
      <c r="K760" s="101">
        <v>0</v>
      </c>
      <c r="L760" s="2">
        <v>0</v>
      </c>
      <c r="M760" s="2">
        <v>1</v>
      </c>
      <c r="N760" s="2">
        <v>0</v>
      </c>
      <c r="O760" s="2">
        <v>0</v>
      </c>
      <c r="P760" s="2">
        <v>1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1</v>
      </c>
      <c r="Z760" s="2">
        <v>0</v>
      </c>
      <c r="AA760" s="2">
        <v>0</v>
      </c>
      <c r="AB760" s="2">
        <v>0</v>
      </c>
      <c r="AC760" s="101">
        <v>0</v>
      </c>
      <c r="AD760" s="2">
        <v>1</v>
      </c>
      <c r="AE760" s="2">
        <v>1</v>
      </c>
      <c r="AF760" s="2">
        <v>3</v>
      </c>
      <c r="AG760" s="2">
        <v>2</v>
      </c>
      <c r="AH760" s="2">
        <v>1</v>
      </c>
      <c r="AI760" s="2">
        <v>0</v>
      </c>
      <c r="AJ760" s="2">
        <v>0</v>
      </c>
      <c r="AK760" s="2">
        <v>1</v>
      </c>
      <c r="AL760" s="2">
        <v>0</v>
      </c>
      <c r="AM760" s="2">
        <v>0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1</v>
      </c>
      <c r="BB760" s="2">
        <v>0</v>
      </c>
      <c r="BC760" s="101">
        <v>0</v>
      </c>
      <c r="BD760" s="2">
        <v>1</v>
      </c>
      <c r="BE760" s="2">
        <v>2</v>
      </c>
      <c r="BF760" s="2">
        <v>3</v>
      </c>
      <c r="BG760" s="2">
        <v>0</v>
      </c>
      <c r="BH760" s="103">
        <v>3</v>
      </c>
      <c r="BI760" s="2">
        <v>69</v>
      </c>
    </row>
    <row r="761" spans="1:61" x14ac:dyDescent="0.35">
      <c r="A761" s="2">
        <v>755</v>
      </c>
      <c r="B761" s="2">
        <v>6</v>
      </c>
      <c r="C761" s="2" t="s">
        <v>30</v>
      </c>
      <c r="D761" s="2">
        <v>60</v>
      </c>
      <c r="E761" s="2" t="s">
        <v>338</v>
      </c>
      <c r="F761" s="2">
        <v>3</v>
      </c>
      <c r="G761" s="2">
        <v>1</v>
      </c>
      <c r="H761" s="2">
        <v>0</v>
      </c>
      <c r="I761" s="2">
        <v>218</v>
      </c>
      <c r="J761" s="2">
        <v>88.2</v>
      </c>
      <c r="K761" s="101">
        <v>0</v>
      </c>
      <c r="L761" s="2">
        <v>1</v>
      </c>
      <c r="M761" s="2">
        <v>0</v>
      </c>
      <c r="N761" s="2">
        <v>0</v>
      </c>
      <c r="O761" s="2">
        <v>1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1</v>
      </c>
      <c r="Z761" s="2">
        <v>0</v>
      </c>
      <c r="AA761" s="2">
        <v>0</v>
      </c>
      <c r="AB761" s="2">
        <v>0</v>
      </c>
      <c r="AC761" s="101">
        <v>0</v>
      </c>
      <c r="AD761" s="2">
        <v>1</v>
      </c>
      <c r="AE761" s="2">
        <v>4</v>
      </c>
      <c r="AF761" s="2">
        <v>0</v>
      </c>
      <c r="AG761" s="2">
        <v>2</v>
      </c>
      <c r="AH761" s="2">
        <v>1</v>
      </c>
      <c r="AI761" s="2">
        <v>0</v>
      </c>
      <c r="AJ761" s="2">
        <v>1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1</v>
      </c>
      <c r="BB761" s="2">
        <v>0</v>
      </c>
      <c r="BC761" s="101">
        <v>0</v>
      </c>
      <c r="BD761" s="2">
        <v>1</v>
      </c>
      <c r="BE761" s="2">
        <v>6</v>
      </c>
      <c r="BF761" s="2">
        <v>4</v>
      </c>
      <c r="BG761" s="2">
        <v>0</v>
      </c>
      <c r="BH761" s="103">
        <v>3</v>
      </c>
      <c r="BI761" s="2">
        <v>101</v>
      </c>
    </row>
    <row r="762" spans="1:61" x14ac:dyDescent="0.35">
      <c r="A762" s="2">
        <v>756</v>
      </c>
      <c r="B762" s="2">
        <v>6</v>
      </c>
      <c r="C762" s="2" t="s">
        <v>30</v>
      </c>
      <c r="D762" s="2">
        <v>60</v>
      </c>
      <c r="E762" s="2" t="s">
        <v>338</v>
      </c>
      <c r="F762" s="2">
        <v>3</v>
      </c>
      <c r="G762" s="2">
        <v>1</v>
      </c>
      <c r="H762" s="2">
        <v>0</v>
      </c>
      <c r="I762" s="2">
        <v>185</v>
      </c>
      <c r="J762" s="2">
        <v>37.200000000000003</v>
      </c>
      <c r="K762" s="101">
        <v>0</v>
      </c>
      <c r="L762" s="2">
        <v>1</v>
      </c>
      <c r="M762" s="2">
        <v>0</v>
      </c>
      <c r="N762" s="2">
        <v>0</v>
      </c>
      <c r="O762" s="2">
        <v>1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1</v>
      </c>
      <c r="Z762" s="2">
        <v>0</v>
      </c>
      <c r="AA762" s="2">
        <v>0</v>
      </c>
      <c r="AB762" s="2">
        <v>0</v>
      </c>
      <c r="AC762" s="101">
        <v>0</v>
      </c>
      <c r="AD762" s="2">
        <v>1</v>
      </c>
      <c r="AE762" s="2">
        <v>1</v>
      </c>
      <c r="AF762" s="2">
        <v>3</v>
      </c>
      <c r="AG762" s="2">
        <v>2</v>
      </c>
      <c r="AH762" s="2">
        <v>1</v>
      </c>
      <c r="AI762" s="2">
        <v>0</v>
      </c>
      <c r="AJ762" s="2">
        <v>1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1</v>
      </c>
      <c r="BB762" s="2">
        <v>0</v>
      </c>
      <c r="BC762" s="101">
        <v>0</v>
      </c>
      <c r="BD762" s="2">
        <v>1</v>
      </c>
      <c r="BE762" s="2">
        <v>3</v>
      </c>
      <c r="BF762" s="2">
        <v>3</v>
      </c>
      <c r="BG762" s="2">
        <v>1</v>
      </c>
      <c r="BH762" s="103">
        <v>3</v>
      </c>
      <c r="BI762" s="2">
        <v>101</v>
      </c>
    </row>
    <row r="763" spans="1:61" x14ac:dyDescent="0.35">
      <c r="A763" s="2">
        <v>757</v>
      </c>
      <c r="B763" s="2">
        <v>6</v>
      </c>
      <c r="C763" s="2" t="s">
        <v>30</v>
      </c>
      <c r="D763" s="2">
        <v>64</v>
      </c>
      <c r="E763" s="2" t="s">
        <v>326</v>
      </c>
      <c r="F763" s="2">
        <v>2</v>
      </c>
      <c r="G763" s="2">
        <v>1</v>
      </c>
      <c r="H763" s="2">
        <v>1</v>
      </c>
      <c r="I763" s="2">
        <v>176</v>
      </c>
      <c r="J763" s="2">
        <v>62.4</v>
      </c>
      <c r="K763" s="101">
        <v>0</v>
      </c>
      <c r="L763" s="2">
        <v>0</v>
      </c>
      <c r="M763" s="2">
        <v>1</v>
      </c>
      <c r="N763" s="2">
        <v>0</v>
      </c>
      <c r="O763" s="2">
        <v>0</v>
      </c>
      <c r="P763" s="2">
        <v>1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1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101">
        <v>0</v>
      </c>
      <c r="AD763" s="2">
        <v>1</v>
      </c>
      <c r="AE763" s="2">
        <v>6</v>
      </c>
      <c r="AF763" s="2">
        <v>1</v>
      </c>
      <c r="AG763" s="2">
        <v>2</v>
      </c>
      <c r="AH763" s="2">
        <v>1</v>
      </c>
      <c r="AI763" s="2">
        <v>0</v>
      </c>
      <c r="AJ763" s="2">
        <v>0</v>
      </c>
      <c r="AK763" s="2">
        <v>1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1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101">
        <v>0</v>
      </c>
      <c r="BD763" s="2">
        <v>1</v>
      </c>
      <c r="BE763" s="2">
        <v>8</v>
      </c>
      <c r="BF763" s="2">
        <v>1</v>
      </c>
      <c r="BG763" s="2">
        <v>1</v>
      </c>
      <c r="BH763" s="103">
        <v>2</v>
      </c>
      <c r="BI763" s="2">
        <v>94</v>
      </c>
    </row>
    <row r="764" spans="1:61" x14ac:dyDescent="0.35">
      <c r="A764" s="2">
        <v>758</v>
      </c>
      <c r="B764" s="2">
        <v>6</v>
      </c>
      <c r="C764" s="2" t="s">
        <v>30</v>
      </c>
      <c r="D764" s="2">
        <v>64</v>
      </c>
      <c r="E764" s="2" t="s">
        <v>334</v>
      </c>
      <c r="F764" s="2">
        <v>3</v>
      </c>
      <c r="G764" s="2">
        <v>1</v>
      </c>
      <c r="H764" s="2">
        <v>1</v>
      </c>
      <c r="I764" s="2">
        <v>176</v>
      </c>
      <c r="J764" s="2">
        <v>69.599999999999994</v>
      </c>
      <c r="K764" s="101">
        <v>1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101">
        <v>0</v>
      </c>
      <c r="AD764" s="2">
        <v>0</v>
      </c>
      <c r="AE764" s="2">
        <v>5</v>
      </c>
      <c r="AF764" s="2">
        <v>1</v>
      </c>
      <c r="AG764" s="2">
        <v>2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101">
        <v>0</v>
      </c>
      <c r="BD764" s="2">
        <v>0</v>
      </c>
      <c r="BE764" s="2">
        <v>6</v>
      </c>
      <c r="BF764" s="2">
        <v>1</v>
      </c>
      <c r="BG764" s="2">
        <v>1</v>
      </c>
      <c r="BH764" s="103">
        <v>2</v>
      </c>
      <c r="BI764" s="2">
        <v>94</v>
      </c>
    </row>
    <row r="765" spans="1:61" x14ac:dyDescent="0.35">
      <c r="A765" s="2">
        <v>759</v>
      </c>
      <c r="B765" s="2">
        <v>6</v>
      </c>
      <c r="C765" s="2" t="s">
        <v>30</v>
      </c>
      <c r="D765" s="2">
        <v>64</v>
      </c>
      <c r="E765" s="2" t="s">
        <v>326</v>
      </c>
      <c r="F765" s="2">
        <v>1</v>
      </c>
      <c r="G765" s="2">
        <v>1</v>
      </c>
      <c r="H765" s="2">
        <v>1</v>
      </c>
      <c r="I765" s="2">
        <v>168</v>
      </c>
      <c r="J765" s="2">
        <v>20</v>
      </c>
      <c r="K765" s="101">
        <v>0</v>
      </c>
      <c r="L765" s="2">
        <v>1</v>
      </c>
      <c r="M765" s="2">
        <v>0</v>
      </c>
      <c r="N765" s="2">
        <v>0</v>
      </c>
      <c r="O765" s="2">
        <v>0</v>
      </c>
      <c r="P765" s="2">
        <v>1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1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101">
        <v>0</v>
      </c>
      <c r="AD765" s="2">
        <v>1</v>
      </c>
      <c r="AE765" s="2">
        <v>2</v>
      </c>
      <c r="AF765" s="2">
        <v>2</v>
      </c>
      <c r="AG765" s="2">
        <v>2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101">
        <v>0</v>
      </c>
      <c r="BD765" s="2">
        <v>0</v>
      </c>
      <c r="BE765" s="2">
        <v>4</v>
      </c>
      <c r="BF765" s="2">
        <v>1</v>
      </c>
      <c r="BG765" s="2">
        <v>1</v>
      </c>
      <c r="BH765" s="103">
        <v>2</v>
      </c>
      <c r="BI765" s="2">
        <v>109</v>
      </c>
    </row>
    <row r="766" spans="1:61" x14ac:dyDescent="0.35">
      <c r="A766" s="2">
        <v>760</v>
      </c>
      <c r="B766" s="2">
        <v>6</v>
      </c>
      <c r="C766" s="2" t="s">
        <v>30</v>
      </c>
      <c r="D766" s="2">
        <v>64</v>
      </c>
      <c r="E766" s="2" t="s">
        <v>326</v>
      </c>
      <c r="F766" s="2">
        <v>1</v>
      </c>
      <c r="G766" s="2">
        <v>1</v>
      </c>
      <c r="H766" s="2">
        <v>1</v>
      </c>
      <c r="I766" s="2">
        <v>168</v>
      </c>
      <c r="J766" s="2">
        <v>20</v>
      </c>
      <c r="K766" s="101">
        <v>0</v>
      </c>
      <c r="L766" s="2">
        <v>0</v>
      </c>
      <c r="M766" s="2">
        <v>1</v>
      </c>
      <c r="N766" s="2">
        <v>0</v>
      </c>
      <c r="O766" s="2">
        <v>0</v>
      </c>
      <c r="P766" s="2">
        <v>1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1</v>
      </c>
      <c r="Z766" s="2">
        <v>0</v>
      </c>
      <c r="AA766" s="2">
        <v>0</v>
      </c>
      <c r="AB766" s="2">
        <v>0</v>
      </c>
      <c r="AC766" s="101">
        <v>0</v>
      </c>
      <c r="AD766" s="2">
        <v>1</v>
      </c>
      <c r="AE766" s="2">
        <v>3</v>
      </c>
      <c r="AF766" s="2">
        <v>2</v>
      </c>
      <c r="AG766" s="2">
        <v>2</v>
      </c>
      <c r="AH766" s="2">
        <v>1</v>
      </c>
      <c r="AI766" s="2">
        <v>0</v>
      </c>
      <c r="AJ766" s="2">
        <v>0</v>
      </c>
      <c r="AK766" s="2">
        <v>1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1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101">
        <v>0</v>
      </c>
      <c r="BD766" s="2">
        <v>1</v>
      </c>
      <c r="BE766" s="2">
        <v>4</v>
      </c>
      <c r="BF766" s="2">
        <v>1</v>
      </c>
      <c r="BG766" s="2">
        <v>1</v>
      </c>
      <c r="BH766" s="103">
        <v>2</v>
      </c>
      <c r="BI766" s="2">
        <v>110</v>
      </c>
    </row>
    <row r="767" spans="1:61" x14ac:dyDescent="0.35">
      <c r="A767" s="2">
        <v>761</v>
      </c>
      <c r="B767" s="2">
        <v>6</v>
      </c>
      <c r="C767" s="2" t="s">
        <v>30</v>
      </c>
      <c r="D767" s="2">
        <v>64</v>
      </c>
      <c r="E767" s="2" t="s">
        <v>340</v>
      </c>
      <c r="F767" s="2">
        <v>1</v>
      </c>
      <c r="G767" s="2">
        <v>1</v>
      </c>
      <c r="H767" s="2">
        <v>1</v>
      </c>
      <c r="I767" s="2">
        <v>168</v>
      </c>
      <c r="J767" s="2">
        <v>20</v>
      </c>
      <c r="K767" s="101">
        <v>0</v>
      </c>
      <c r="L767" s="2">
        <v>0</v>
      </c>
      <c r="M767" s="2">
        <v>1</v>
      </c>
      <c r="N767" s="2">
        <v>0</v>
      </c>
      <c r="O767" s="2">
        <v>0</v>
      </c>
      <c r="P767" s="2">
        <v>1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1</v>
      </c>
      <c r="Z767" s="2">
        <v>0</v>
      </c>
      <c r="AA767" s="2">
        <v>0</v>
      </c>
      <c r="AB767" s="2">
        <v>0</v>
      </c>
      <c r="AC767" s="101">
        <v>0</v>
      </c>
      <c r="AD767" s="2">
        <v>1</v>
      </c>
      <c r="AE767" s="2">
        <v>2</v>
      </c>
      <c r="AF767" s="2">
        <v>3</v>
      </c>
      <c r="AG767" s="2">
        <v>2</v>
      </c>
      <c r="AH767" s="2">
        <v>1</v>
      </c>
      <c r="AI767" s="2">
        <v>0</v>
      </c>
      <c r="AJ767" s="2">
        <v>1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1</v>
      </c>
      <c r="BB767" s="2">
        <v>0</v>
      </c>
      <c r="BC767" s="101">
        <v>0</v>
      </c>
      <c r="BD767" s="2">
        <v>1</v>
      </c>
      <c r="BE767" s="2">
        <v>3</v>
      </c>
      <c r="BF767" s="2">
        <v>1</v>
      </c>
      <c r="BG767" s="2">
        <v>1</v>
      </c>
      <c r="BH767" s="103">
        <v>2</v>
      </c>
      <c r="BI767" s="2">
        <v>110</v>
      </c>
    </row>
    <row r="768" spans="1:61" x14ac:dyDescent="0.35">
      <c r="A768" s="2">
        <v>762</v>
      </c>
      <c r="B768" s="2">
        <v>6</v>
      </c>
      <c r="C768" s="2" t="s">
        <v>30</v>
      </c>
      <c r="D768" s="2">
        <v>64</v>
      </c>
      <c r="E768" s="2" t="s">
        <v>347</v>
      </c>
      <c r="F768" s="2">
        <v>1</v>
      </c>
      <c r="G768" s="2">
        <v>1</v>
      </c>
      <c r="H768" s="2">
        <v>0</v>
      </c>
      <c r="I768" s="2">
        <v>168</v>
      </c>
      <c r="J768" s="2">
        <v>15.4</v>
      </c>
      <c r="K768" s="101">
        <v>0</v>
      </c>
      <c r="L768" s="2">
        <v>1</v>
      </c>
      <c r="M768" s="2">
        <v>0</v>
      </c>
      <c r="N768" s="2">
        <v>0</v>
      </c>
      <c r="O768" s="2">
        <v>0</v>
      </c>
      <c r="P768" s="2">
        <v>1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1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101">
        <v>0</v>
      </c>
      <c r="AD768" s="2">
        <v>1</v>
      </c>
      <c r="AE768" s="2">
        <v>4</v>
      </c>
      <c r="AF768" s="2">
        <v>2</v>
      </c>
      <c r="AG768" s="2">
        <v>2</v>
      </c>
      <c r="AH768" s="2">
        <v>0</v>
      </c>
      <c r="AI768" s="2">
        <v>1</v>
      </c>
      <c r="AJ768" s="2">
        <v>0</v>
      </c>
      <c r="AK768" s="2">
        <v>0</v>
      </c>
      <c r="AL768" s="2">
        <v>0</v>
      </c>
      <c r="AM768" s="2">
        <v>1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1</v>
      </c>
      <c r="AY768" s="2">
        <v>0</v>
      </c>
      <c r="AZ768" s="2">
        <v>0</v>
      </c>
      <c r="BA768" s="2">
        <v>0</v>
      </c>
      <c r="BB768" s="2">
        <v>0</v>
      </c>
      <c r="BC768" s="101">
        <v>0</v>
      </c>
      <c r="BD768" s="2">
        <v>1</v>
      </c>
      <c r="BE768" s="2">
        <v>5</v>
      </c>
      <c r="BF768" s="2">
        <v>2</v>
      </c>
      <c r="BG768" s="2">
        <v>0</v>
      </c>
      <c r="BH768" s="103">
        <v>2</v>
      </c>
      <c r="BI768" s="2">
        <v>101</v>
      </c>
    </row>
    <row r="769" spans="1:61" x14ac:dyDescent="0.35">
      <c r="A769" s="2">
        <v>763</v>
      </c>
      <c r="B769" s="2">
        <v>6</v>
      </c>
      <c r="C769" s="2" t="s">
        <v>30</v>
      </c>
      <c r="D769" s="2">
        <v>64</v>
      </c>
      <c r="E769" s="2" t="s">
        <v>326</v>
      </c>
      <c r="F769" s="2">
        <v>1</v>
      </c>
      <c r="G769" s="2">
        <v>1</v>
      </c>
      <c r="H769" s="2">
        <v>1</v>
      </c>
      <c r="I769" s="2">
        <v>154</v>
      </c>
      <c r="J769" s="2">
        <v>5</v>
      </c>
      <c r="K769" s="101">
        <v>0</v>
      </c>
      <c r="L769" s="2">
        <v>1</v>
      </c>
      <c r="M769" s="2">
        <v>0</v>
      </c>
      <c r="N769" s="2">
        <v>0</v>
      </c>
      <c r="O769" s="2">
        <v>0</v>
      </c>
      <c r="P769" s="2">
        <v>1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1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101">
        <v>0</v>
      </c>
      <c r="AD769" s="2">
        <v>1</v>
      </c>
      <c r="AE769" s="2">
        <v>3</v>
      </c>
      <c r="AF769" s="2">
        <v>2</v>
      </c>
      <c r="AG769" s="2">
        <v>2</v>
      </c>
      <c r="AH769" s="2">
        <v>1</v>
      </c>
      <c r="AI769" s="2">
        <v>0</v>
      </c>
      <c r="AJ769" s="2">
        <v>0</v>
      </c>
      <c r="AK769" s="2">
        <v>1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1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101">
        <v>0</v>
      </c>
      <c r="BD769" s="2">
        <v>1</v>
      </c>
      <c r="BE769" s="2">
        <v>4</v>
      </c>
      <c r="BF769" s="2">
        <v>1</v>
      </c>
      <c r="BG769" s="2">
        <v>1</v>
      </c>
      <c r="BH769" s="103">
        <v>2</v>
      </c>
      <c r="BI769" s="2">
        <v>107</v>
      </c>
    </row>
    <row r="770" spans="1:61" x14ac:dyDescent="0.35">
      <c r="A770" s="2">
        <v>764</v>
      </c>
      <c r="B770" s="2">
        <v>6</v>
      </c>
      <c r="C770" s="2" t="s">
        <v>30</v>
      </c>
      <c r="D770" s="2">
        <v>64</v>
      </c>
      <c r="E770" s="2" t="s">
        <v>326</v>
      </c>
      <c r="F770" s="2">
        <v>2</v>
      </c>
      <c r="G770" s="2">
        <v>1</v>
      </c>
      <c r="H770" s="2">
        <v>1</v>
      </c>
      <c r="I770" s="2">
        <v>176</v>
      </c>
      <c r="J770" s="2">
        <v>29</v>
      </c>
      <c r="K770" s="101">
        <v>0</v>
      </c>
      <c r="L770" s="2">
        <v>0</v>
      </c>
      <c r="M770" s="2">
        <v>1</v>
      </c>
      <c r="N770" s="2">
        <v>0</v>
      </c>
      <c r="O770" s="2">
        <v>0</v>
      </c>
      <c r="P770" s="2">
        <v>1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1</v>
      </c>
      <c r="Z770" s="2">
        <v>0</v>
      </c>
      <c r="AA770" s="2">
        <v>0</v>
      </c>
      <c r="AB770" s="2">
        <v>0</v>
      </c>
      <c r="AC770" s="101">
        <v>0</v>
      </c>
      <c r="AD770" s="2">
        <v>1</v>
      </c>
      <c r="AE770" s="2">
        <v>5</v>
      </c>
      <c r="AF770" s="2">
        <v>2</v>
      </c>
      <c r="AG770" s="2">
        <v>2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101">
        <v>0</v>
      </c>
      <c r="BD770" s="2">
        <v>0</v>
      </c>
      <c r="BE770" s="2">
        <v>6</v>
      </c>
      <c r="BF770" s="2">
        <v>1</v>
      </c>
      <c r="BG770" s="2">
        <v>1</v>
      </c>
      <c r="BH770" s="103">
        <v>2</v>
      </c>
      <c r="BI770" s="2">
        <v>91</v>
      </c>
    </row>
    <row r="771" spans="1:61" x14ac:dyDescent="0.35">
      <c r="A771" s="2">
        <v>765</v>
      </c>
      <c r="B771" s="2">
        <v>6</v>
      </c>
      <c r="C771" s="2" t="s">
        <v>30</v>
      </c>
      <c r="D771" s="2">
        <v>64</v>
      </c>
      <c r="E771" s="2" t="s">
        <v>326</v>
      </c>
      <c r="F771" s="2">
        <v>4</v>
      </c>
      <c r="G771" s="2">
        <v>1</v>
      </c>
      <c r="H771" s="2">
        <v>0</v>
      </c>
      <c r="I771" s="2">
        <v>184</v>
      </c>
      <c r="J771" s="2">
        <v>34</v>
      </c>
      <c r="K771" s="101">
        <v>0</v>
      </c>
      <c r="L771" s="2">
        <v>1</v>
      </c>
      <c r="M771" s="2">
        <v>0</v>
      </c>
      <c r="N771" s="2">
        <v>0</v>
      </c>
      <c r="O771" s="2">
        <v>0</v>
      </c>
      <c r="P771" s="2">
        <v>1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1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101">
        <v>0</v>
      </c>
      <c r="AD771" s="2">
        <v>1</v>
      </c>
      <c r="AE771" s="2">
        <v>4</v>
      </c>
      <c r="AF771" s="2">
        <v>2</v>
      </c>
      <c r="AG771" s="2">
        <v>2</v>
      </c>
      <c r="AH771" s="2">
        <v>1</v>
      </c>
      <c r="AI771" s="2">
        <v>0</v>
      </c>
      <c r="AJ771" s="2">
        <v>0</v>
      </c>
      <c r="AK771" s="2">
        <v>1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1</v>
      </c>
      <c r="BA771" s="2">
        <v>0</v>
      </c>
      <c r="BB771" s="2">
        <v>0</v>
      </c>
      <c r="BC771" s="101">
        <v>0</v>
      </c>
      <c r="BD771" s="2">
        <v>1</v>
      </c>
      <c r="BE771" s="2">
        <v>4</v>
      </c>
      <c r="BF771" s="2">
        <v>1</v>
      </c>
      <c r="BG771" s="2">
        <v>0</v>
      </c>
      <c r="BH771" s="103">
        <v>3</v>
      </c>
      <c r="BI771" s="2">
        <v>101</v>
      </c>
    </row>
    <row r="772" spans="1:61" x14ac:dyDescent="0.35">
      <c r="A772" s="2">
        <v>766</v>
      </c>
      <c r="B772" s="2">
        <v>6</v>
      </c>
      <c r="C772" s="2" t="s">
        <v>30</v>
      </c>
      <c r="D772" s="2">
        <v>64</v>
      </c>
      <c r="E772" s="2" t="s">
        <v>326</v>
      </c>
      <c r="F772" s="2">
        <v>2</v>
      </c>
      <c r="G772" s="2">
        <v>1</v>
      </c>
      <c r="H772" s="2">
        <v>1</v>
      </c>
      <c r="I772" s="2">
        <v>176</v>
      </c>
      <c r="J772" s="2">
        <v>23.2</v>
      </c>
      <c r="K772" s="101">
        <v>0</v>
      </c>
      <c r="L772" s="2">
        <v>0</v>
      </c>
      <c r="M772" s="2">
        <v>1</v>
      </c>
      <c r="N772" s="2">
        <v>0</v>
      </c>
      <c r="O772" s="2">
        <v>0</v>
      </c>
      <c r="P772" s="2">
        <v>1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1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101">
        <v>0</v>
      </c>
      <c r="AD772" s="2">
        <v>1</v>
      </c>
      <c r="AE772" s="2">
        <v>2</v>
      </c>
      <c r="AF772" s="2">
        <v>1</v>
      </c>
      <c r="AG772" s="2">
        <v>2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101">
        <v>0</v>
      </c>
      <c r="BD772" s="2">
        <v>0</v>
      </c>
      <c r="BE772" s="2">
        <v>4</v>
      </c>
      <c r="BF772" s="2">
        <v>1</v>
      </c>
      <c r="BG772" s="2">
        <v>1</v>
      </c>
      <c r="BH772" s="103">
        <v>2</v>
      </c>
      <c r="BI772" s="2">
        <v>100</v>
      </c>
    </row>
    <row r="773" spans="1:61" x14ac:dyDescent="0.35">
      <c r="A773" s="2">
        <v>767</v>
      </c>
      <c r="B773" s="2">
        <v>6</v>
      </c>
      <c r="C773" s="2" t="s">
        <v>30</v>
      </c>
      <c r="D773" s="2">
        <v>64</v>
      </c>
      <c r="E773" s="2" t="s">
        <v>326</v>
      </c>
      <c r="F773" s="2">
        <v>2</v>
      </c>
      <c r="G773" s="2">
        <v>1</v>
      </c>
      <c r="H773" s="2">
        <v>1</v>
      </c>
      <c r="I773" s="2">
        <v>176</v>
      </c>
      <c r="J773" s="2">
        <v>23.2</v>
      </c>
      <c r="K773" s="101">
        <v>0</v>
      </c>
      <c r="L773" s="2">
        <v>0</v>
      </c>
      <c r="M773" s="2">
        <v>1</v>
      </c>
      <c r="N773" s="2">
        <v>0</v>
      </c>
      <c r="O773" s="2">
        <v>0</v>
      </c>
      <c r="P773" s="2">
        <v>1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1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101">
        <v>0</v>
      </c>
      <c r="AD773" s="2">
        <v>1</v>
      </c>
      <c r="AE773" s="2">
        <v>3</v>
      </c>
      <c r="AF773" s="2">
        <v>2</v>
      </c>
      <c r="AG773" s="2">
        <v>2</v>
      </c>
      <c r="AH773" s="2">
        <v>1</v>
      </c>
      <c r="AI773" s="2">
        <v>0</v>
      </c>
      <c r="AJ773" s="2">
        <v>0</v>
      </c>
      <c r="AK773" s="2">
        <v>1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1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101">
        <v>0</v>
      </c>
      <c r="BD773" s="2">
        <v>1</v>
      </c>
      <c r="BE773" s="2">
        <v>4</v>
      </c>
      <c r="BF773" s="2">
        <v>2</v>
      </c>
      <c r="BG773" s="2">
        <v>1</v>
      </c>
      <c r="BH773" s="103">
        <v>2</v>
      </c>
      <c r="BI773" s="2">
        <v>114</v>
      </c>
    </row>
    <row r="774" spans="1:61" x14ac:dyDescent="0.35">
      <c r="A774" s="2">
        <v>768</v>
      </c>
      <c r="B774" s="2">
        <v>6</v>
      </c>
      <c r="C774" s="2" t="s">
        <v>30</v>
      </c>
      <c r="D774" s="2">
        <v>64</v>
      </c>
      <c r="E774" s="2" t="s">
        <v>326</v>
      </c>
      <c r="F774" s="2">
        <v>2</v>
      </c>
      <c r="G774" s="2">
        <v>1</v>
      </c>
      <c r="H774" s="2">
        <v>1</v>
      </c>
      <c r="I774" s="2">
        <v>176</v>
      </c>
      <c r="J774" s="2">
        <v>23.2</v>
      </c>
      <c r="K774" s="101">
        <v>0</v>
      </c>
      <c r="L774" s="2">
        <v>0</v>
      </c>
      <c r="M774" s="2">
        <v>1</v>
      </c>
      <c r="N774" s="2">
        <v>0</v>
      </c>
      <c r="O774" s="2">
        <v>0</v>
      </c>
      <c r="P774" s="2">
        <v>1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1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101">
        <v>0</v>
      </c>
      <c r="AD774" s="2">
        <v>1</v>
      </c>
      <c r="AE774" s="2">
        <v>2</v>
      </c>
      <c r="AF774" s="2">
        <v>1</v>
      </c>
      <c r="AG774" s="2">
        <v>2</v>
      </c>
      <c r="AH774" s="2">
        <v>1</v>
      </c>
      <c r="AI774" s="2">
        <v>0</v>
      </c>
      <c r="AJ774" s="2">
        <v>0</v>
      </c>
      <c r="AK774" s="2">
        <v>1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1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101">
        <v>0</v>
      </c>
      <c r="BD774" s="2">
        <v>1</v>
      </c>
      <c r="BE774" s="2">
        <v>4</v>
      </c>
      <c r="BF774" s="2">
        <v>1</v>
      </c>
      <c r="BG774" s="2">
        <v>1</v>
      </c>
      <c r="BH774" s="103">
        <v>2</v>
      </c>
      <c r="BI774" s="2">
        <v>99</v>
      </c>
    </row>
    <row r="775" spans="1:61" x14ac:dyDescent="0.35">
      <c r="A775" s="2">
        <v>769</v>
      </c>
      <c r="B775" s="2">
        <v>6</v>
      </c>
      <c r="C775" s="2" t="s">
        <v>30</v>
      </c>
      <c r="D775" s="2">
        <v>64</v>
      </c>
      <c r="E775" s="2" t="s">
        <v>334</v>
      </c>
      <c r="F775" s="2">
        <v>2</v>
      </c>
      <c r="G775" s="2">
        <v>1</v>
      </c>
      <c r="H775" s="2">
        <v>1</v>
      </c>
      <c r="I775" s="2">
        <v>176</v>
      </c>
      <c r="J775" s="2">
        <v>11.5</v>
      </c>
      <c r="K775" s="101">
        <v>1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101">
        <v>0</v>
      </c>
      <c r="AD775" s="2">
        <v>0</v>
      </c>
      <c r="AE775" s="2">
        <v>2</v>
      </c>
      <c r="AF775" s="2">
        <v>1</v>
      </c>
      <c r="AG775" s="2">
        <v>4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101">
        <v>0</v>
      </c>
      <c r="BD775" s="2">
        <v>0</v>
      </c>
      <c r="BE775" s="2">
        <v>2</v>
      </c>
      <c r="BF775" s="2">
        <v>3</v>
      </c>
      <c r="BG775" s="2">
        <v>1</v>
      </c>
      <c r="BH775" s="103">
        <v>2</v>
      </c>
      <c r="BI775" s="2">
        <v>114</v>
      </c>
    </row>
    <row r="776" spans="1:61" x14ac:dyDescent="0.35">
      <c r="A776" s="2">
        <v>770</v>
      </c>
      <c r="B776" s="2">
        <v>6</v>
      </c>
      <c r="C776" s="2" t="s">
        <v>30</v>
      </c>
      <c r="D776" s="2">
        <v>64</v>
      </c>
      <c r="E776" s="2" t="s">
        <v>326</v>
      </c>
      <c r="F776" s="2">
        <v>1</v>
      </c>
      <c r="G776" s="2">
        <v>1</v>
      </c>
      <c r="H776" s="2">
        <v>1</v>
      </c>
      <c r="I776" s="2">
        <v>168</v>
      </c>
      <c r="J776" s="2">
        <v>42.2</v>
      </c>
      <c r="K776" s="101">
        <v>0</v>
      </c>
      <c r="L776" s="2">
        <v>0</v>
      </c>
      <c r="M776" s="2">
        <v>1</v>
      </c>
      <c r="N776" s="2">
        <v>0</v>
      </c>
      <c r="O776" s="2">
        <v>0</v>
      </c>
      <c r="P776" s="2">
        <v>1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1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101">
        <v>0</v>
      </c>
      <c r="AD776" s="2">
        <v>1</v>
      </c>
      <c r="AE776" s="2">
        <v>5</v>
      </c>
      <c r="AF776" s="2">
        <v>1</v>
      </c>
      <c r="AG776" s="2">
        <v>2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101">
        <v>0</v>
      </c>
      <c r="BD776" s="2">
        <v>0</v>
      </c>
      <c r="BE776" s="2">
        <v>7</v>
      </c>
      <c r="BF776" s="2">
        <v>1</v>
      </c>
      <c r="BG776" s="2">
        <v>1</v>
      </c>
      <c r="BH776" s="103">
        <v>2</v>
      </c>
      <c r="BI776" s="2">
        <v>101</v>
      </c>
    </row>
    <row r="777" spans="1:61" x14ac:dyDescent="0.35">
      <c r="A777" s="2">
        <v>771</v>
      </c>
      <c r="B777" s="2">
        <v>6</v>
      </c>
      <c r="C777" s="2" t="s">
        <v>30</v>
      </c>
      <c r="D777" s="2">
        <v>64</v>
      </c>
      <c r="E777" s="2" t="s">
        <v>326</v>
      </c>
      <c r="F777" s="2">
        <v>3</v>
      </c>
      <c r="G777" s="2">
        <v>1</v>
      </c>
      <c r="H777" s="2">
        <v>1</v>
      </c>
      <c r="I777" s="2">
        <v>184</v>
      </c>
      <c r="J777" s="2">
        <v>28</v>
      </c>
      <c r="K777" s="101">
        <v>0</v>
      </c>
      <c r="L777" s="2">
        <v>0</v>
      </c>
      <c r="M777" s="2">
        <v>1</v>
      </c>
      <c r="N777" s="2">
        <v>0</v>
      </c>
      <c r="O777" s="2">
        <v>0</v>
      </c>
      <c r="P777" s="2">
        <v>1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1</v>
      </c>
      <c r="Z777" s="2">
        <v>0</v>
      </c>
      <c r="AA777" s="2">
        <v>0</v>
      </c>
      <c r="AB777" s="2">
        <v>0</v>
      </c>
      <c r="AC777" s="101">
        <v>0</v>
      </c>
      <c r="AD777" s="2">
        <v>1</v>
      </c>
      <c r="AE777" s="2">
        <v>1</v>
      </c>
      <c r="AF777" s="2">
        <v>3</v>
      </c>
      <c r="AG777" s="2">
        <v>2</v>
      </c>
      <c r="AH777" s="2">
        <v>1</v>
      </c>
      <c r="AI777" s="2">
        <v>0</v>
      </c>
      <c r="AJ777" s="2">
        <v>0</v>
      </c>
      <c r="AK777" s="2">
        <v>1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1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101">
        <v>0</v>
      </c>
      <c r="BD777" s="2">
        <v>1</v>
      </c>
      <c r="BE777" s="2">
        <v>2</v>
      </c>
      <c r="BF777" s="2">
        <v>1</v>
      </c>
      <c r="BG777" s="2">
        <v>1</v>
      </c>
      <c r="BH777" s="103">
        <v>2</v>
      </c>
      <c r="BI777" s="2">
        <v>116</v>
      </c>
    </row>
    <row r="778" spans="1:61" x14ac:dyDescent="0.35">
      <c r="A778" s="2">
        <v>772</v>
      </c>
      <c r="B778" s="2">
        <v>6</v>
      </c>
      <c r="C778" s="2" t="s">
        <v>30</v>
      </c>
      <c r="D778" s="2">
        <v>64</v>
      </c>
      <c r="E778" s="2" t="s">
        <v>326</v>
      </c>
      <c r="F778" s="2">
        <v>3</v>
      </c>
      <c r="G778" s="2">
        <v>1</v>
      </c>
      <c r="H778" s="2">
        <v>1</v>
      </c>
      <c r="I778" s="2">
        <v>184</v>
      </c>
      <c r="J778" s="2">
        <v>28</v>
      </c>
      <c r="K778" s="101">
        <v>0</v>
      </c>
      <c r="L778" s="2">
        <v>0</v>
      </c>
      <c r="M778" s="2">
        <v>1</v>
      </c>
      <c r="N778" s="2">
        <v>0</v>
      </c>
      <c r="O778" s="2">
        <v>0</v>
      </c>
      <c r="P778" s="2">
        <v>1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1</v>
      </c>
      <c r="Z778" s="2">
        <v>0</v>
      </c>
      <c r="AA778" s="2">
        <v>0</v>
      </c>
      <c r="AB778" s="2">
        <v>0</v>
      </c>
      <c r="AC778" s="101">
        <v>0</v>
      </c>
      <c r="AD778" s="2">
        <v>1</v>
      </c>
      <c r="AE778" s="2">
        <v>3</v>
      </c>
      <c r="AF778" s="2">
        <v>2</v>
      </c>
      <c r="AG778" s="2">
        <v>2</v>
      </c>
      <c r="AH778" s="2">
        <v>1</v>
      </c>
      <c r="AI778" s="2">
        <v>0</v>
      </c>
      <c r="AJ778" s="2">
        <v>0</v>
      </c>
      <c r="AK778" s="2">
        <v>1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1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101">
        <v>0</v>
      </c>
      <c r="BD778" s="2">
        <v>1</v>
      </c>
      <c r="BE778" s="2">
        <v>4</v>
      </c>
      <c r="BF778" s="2">
        <v>1</v>
      </c>
      <c r="BG778" s="2">
        <v>1</v>
      </c>
      <c r="BH778" s="103">
        <v>2</v>
      </c>
      <c r="BI778" s="2">
        <v>101</v>
      </c>
    </row>
    <row r="779" spans="1:61" x14ac:dyDescent="0.35">
      <c r="A779" s="2">
        <v>773</v>
      </c>
      <c r="B779" s="2">
        <v>6</v>
      </c>
      <c r="C779" s="2" t="s">
        <v>30</v>
      </c>
      <c r="D779" s="2">
        <v>64</v>
      </c>
      <c r="E779" s="2" t="s">
        <v>334</v>
      </c>
      <c r="F779" s="2">
        <v>2</v>
      </c>
      <c r="G779" s="2">
        <v>1</v>
      </c>
      <c r="H779" s="2">
        <v>1</v>
      </c>
      <c r="I779" s="2">
        <v>168</v>
      </c>
      <c r="J779" s="2">
        <v>36.5</v>
      </c>
      <c r="K779" s="101">
        <v>1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101">
        <v>0</v>
      </c>
      <c r="AD779" s="2">
        <v>0</v>
      </c>
      <c r="AE779" s="2">
        <v>3</v>
      </c>
      <c r="AF779" s="2">
        <v>1</v>
      </c>
      <c r="AG779" s="2">
        <v>2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101">
        <v>0</v>
      </c>
      <c r="BD779" s="2">
        <v>0</v>
      </c>
      <c r="BE779" s="2">
        <v>5</v>
      </c>
      <c r="BF779" s="2">
        <v>1</v>
      </c>
      <c r="BG779" s="2">
        <v>1</v>
      </c>
      <c r="BH779" s="103">
        <v>2</v>
      </c>
      <c r="BI779" s="2">
        <v>101</v>
      </c>
    </row>
    <row r="780" spans="1:61" x14ac:dyDescent="0.35">
      <c r="A780" s="2">
        <v>774</v>
      </c>
      <c r="B780" s="2">
        <v>6</v>
      </c>
      <c r="C780" s="2" t="s">
        <v>30</v>
      </c>
      <c r="D780" s="2">
        <v>64</v>
      </c>
      <c r="E780" s="2" t="s">
        <v>338</v>
      </c>
      <c r="F780" s="2">
        <v>1</v>
      </c>
      <c r="G780" s="2">
        <v>1</v>
      </c>
      <c r="H780" s="2">
        <v>0</v>
      </c>
      <c r="I780" s="2">
        <v>168</v>
      </c>
      <c r="J780" s="2">
        <v>4.4000000000000004</v>
      </c>
      <c r="K780" s="101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101">
        <v>0</v>
      </c>
      <c r="AD780" s="2">
        <v>0</v>
      </c>
      <c r="AE780" s="2">
        <v>1</v>
      </c>
      <c r="AF780" s="2">
        <v>3</v>
      </c>
      <c r="AG780" s="2">
        <v>2</v>
      </c>
      <c r="AH780" s="2">
        <v>1</v>
      </c>
      <c r="AI780" s="2">
        <v>0</v>
      </c>
      <c r="AJ780" s="2">
        <v>1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1</v>
      </c>
      <c r="BB780" s="2">
        <v>0</v>
      </c>
      <c r="BC780" s="101">
        <v>0</v>
      </c>
      <c r="BD780" s="2">
        <v>1</v>
      </c>
      <c r="BE780" s="2">
        <v>1</v>
      </c>
      <c r="BF780" s="2">
        <v>1</v>
      </c>
      <c r="BG780" s="2">
        <v>0</v>
      </c>
      <c r="BH780" s="103">
        <v>3</v>
      </c>
      <c r="BI780" s="2">
        <v>117</v>
      </c>
    </row>
    <row r="781" spans="1:61" x14ac:dyDescent="0.35">
      <c r="A781" s="2">
        <v>775</v>
      </c>
      <c r="B781" s="2">
        <v>6</v>
      </c>
      <c r="C781" s="2" t="s">
        <v>30</v>
      </c>
      <c r="D781" s="2">
        <v>65</v>
      </c>
      <c r="E781" s="2" t="s">
        <v>326</v>
      </c>
      <c r="F781" s="2">
        <v>2</v>
      </c>
      <c r="G781" s="2">
        <v>1</v>
      </c>
      <c r="H781" s="2">
        <v>1</v>
      </c>
      <c r="I781" s="2">
        <v>184</v>
      </c>
      <c r="J781" s="2">
        <v>34.5</v>
      </c>
      <c r="K781" s="101">
        <v>0</v>
      </c>
      <c r="L781" s="2">
        <v>0</v>
      </c>
      <c r="M781" s="2">
        <v>1</v>
      </c>
      <c r="N781" s="2">
        <v>0</v>
      </c>
      <c r="O781" s="2">
        <v>0</v>
      </c>
      <c r="P781" s="2">
        <v>1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1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101">
        <v>0</v>
      </c>
      <c r="AD781" s="2">
        <v>1</v>
      </c>
      <c r="AE781" s="2">
        <v>5</v>
      </c>
      <c r="AF781" s="2">
        <v>1</v>
      </c>
      <c r="AG781" s="2">
        <v>2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101">
        <v>0</v>
      </c>
      <c r="BD781" s="2">
        <v>0</v>
      </c>
      <c r="BE781" s="2">
        <v>6</v>
      </c>
      <c r="BF781" s="2">
        <v>1</v>
      </c>
      <c r="BG781" s="2">
        <v>1</v>
      </c>
      <c r="BH781" s="103">
        <v>1</v>
      </c>
      <c r="BI781" s="2">
        <v>101</v>
      </c>
    </row>
    <row r="782" spans="1:61" x14ac:dyDescent="0.35">
      <c r="A782" s="2">
        <v>776</v>
      </c>
      <c r="B782" s="2">
        <v>6</v>
      </c>
      <c r="C782" s="2" t="s">
        <v>30</v>
      </c>
      <c r="D782" s="2">
        <v>65</v>
      </c>
      <c r="E782" s="2" t="s">
        <v>326</v>
      </c>
      <c r="F782" s="2">
        <v>2</v>
      </c>
      <c r="G782" s="2">
        <v>1</v>
      </c>
      <c r="H782" s="2">
        <v>1</v>
      </c>
      <c r="I782" s="2">
        <v>184</v>
      </c>
      <c r="J782" s="2">
        <v>34.5</v>
      </c>
      <c r="K782" s="101">
        <v>0</v>
      </c>
      <c r="L782" s="2">
        <v>0</v>
      </c>
      <c r="M782" s="2">
        <v>1</v>
      </c>
      <c r="N782" s="2">
        <v>0</v>
      </c>
      <c r="O782" s="2">
        <v>0</v>
      </c>
      <c r="P782" s="2">
        <v>1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1</v>
      </c>
      <c r="Z782" s="2">
        <v>0</v>
      </c>
      <c r="AA782" s="2">
        <v>0</v>
      </c>
      <c r="AB782" s="2">
        <v>0</v>
      </c>
      <c r="AC782" s="101">
        <v>0</v>
      </c>
      <c r="AD782" s="2">
        <v>1</v>
      </c>
      <c r="AE782" s="2">
        <v>2</v>
      </c>
      <c r="AF782" s="2">
        <v>2</v>
      </c>
      <c r="AG782" s="2">
        <v>2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101">
        <v>0</v>
      </c>
      <c r="BD782" s="2">
        <v>0</v>
      </c>
      <c r="BE782" s="2">
        <v>3</v>
      </c>
      <c r="BF782" s="2">
        <v>1</v>
      </c>
      <c r="BG782" s="2">
        <v>1</v>
      </c>
      <c r="BH782" s="103">
        <v>1</v>
      </c>
      <c r="BI782" s="2">
        <v>109</v>
      </c>
    </row>
    <row r="783" spans="1:61" x14ac:dyDescent="0.35">
      <c r="A783" s="2">
        <v>777</v>
      </c>
      <c r="B783" s="2">
        <v>6</v>
      </c>
      <c r="C783" s="2" t="s">
        <v>30</v>
      </c>
      <c r="D783" s="2">
        <v>65</v>
      </c>
      <c r="E783" s="2" t="s">
        <v>326</v>
      </c>
      <c r="F783" s="2">
        <v>1</v>
      </c>
      <c r="G783" s="2">
        <v>1</v>
      </c>
      <c r="H783" s="2">
        <v>1</v>
      </c>
      <c r="I783" s="2">
        <v>168</v>
      </c>
      <c r="J783" s="2">
        <v>27.3</v>
      </c>
      <c r="K783" s="101">
        <v>0</v>
      </c>
      <c r="L783" s="2">
        <v>0</v>
      </c>
      <c r="M783" s="2">
        <v>1</v>
      </c>
      <c r="N783" s="2">
        <v>0</v>
      </c>
      <c r="O783" s="2">
        <v>0</v>
      </c>
      <c r="P783" s="2">
        <v>1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1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101">
        <v>0</v>
      </c>
      <c r="AD783" s="2">
        <v>1</v>
      </c>
      <c r="AE783" s="2">
        <v>2</v>
      </c>
      <c r="AF783" s="2">
        <v>0</v>
      </c>
      <c r="AG783" s="2">
        <v>2</v>
      </c>
      <c r="AH783" s="2">
        <v>1</v>
      </c>
      <c r="AI783" s="2">
        <v>0</v>
      </c>
      <c r="AJ783" s="2">
        <v>0</v>
      </c>
      <c r="AK783" s="2">
        <v>1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1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101">
        <v>0</v>
      </c>
      <c r="BD783" s="2">
        <v>1</v>
      </c>
      <c r="BE783" s="2">
        <v>3</v>
      </c>
      <c r="BF783" s="2">
        <v>1</v>
      </c>
      <c r="BG783" s="2">
        <v>1</v>
      </c>
      <c r="BH783" s="103">
        <v>1</v>
      </c>
      <c r="BI783" s="2">
        <v>114</v>
      </c>
    </row>
    <row r="784" spans="1:61" x14ac:dyDescent="0.35">
      <c r="A784" s="2">
        <v>778</v>
      </c>
      <c r="B784" s="2">
        <v>6</v>
      </c>
      <c r="C784" s="2" t="s">
        <v>30</v>
      </c>
      <c r="D784" s="2">
        <v>65</v>
      </c>
      <c r="E784" s="2" t="s">
        <v>326</v>
      </c>
      <c r="F784" s="2">
        <v>1</v>
      </c>
      <c r="G784" s="2">
        <v>1</v>
      </c>
      <c r="H784" s="2">
        <v>1</v>
      </c>
      <c r="I784" s="2">
        <v>154</v>
      </c>
      <c r="J784" s="2">
        <v>5</v>
      </c>
      <c r="K784" s="101">
        <v>0</v>
      </c>
      <c r="L784" s="2">
        <v>0</v>
      </c>
      <c r="M784" s="2">
        <v>1</v>
      </c>
      <c r="N784" s="2">
        <v>0</v>
      </c>
      <c r="O784" s="2">
        <v>0</v>
      </c>
      <c r="P784" s="2">
        <v>1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1</v>
      </c>
      <c r="Z784" s="2">
        <v>0</v>
      </c>
      <c r="AA784" s="2">
        <v>0</v>
      </c>
      <c r="AB784" s="2">
        <v>0</v>
      </c>
      <c r="AC784" s="101">
        <v>0</v>
      </c>
      <c r="AD784" s="2">
        <v>1</v>
      </c>
      <c r="AE784" s="2">
        <v>3</v>
      </c>
      <c r="AF784" s="2">
        <v>2</v>
      </c>
      <c r="AG784" s="2">
        <v>2</v>
      </c>
      <c r="AH784" s="2">
        <v>1</v>
      </c>
      <c r="AI784" s="2">
        <v>0</v>
      </c>
      <c r="AJ784" s="2">
        <v>0</v>
      </c>
      <c r="AK784" s="2">
        <v>1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1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101">
        <v>0</v>
      </c>
      <c r="BD784" s="2">
        <v>1</v>
      </c>
      <c r="BE784" s="2">
        <v>4</v>
      </c>
      <c r="BF784" s="2">
        <v>1</v>
      </c>
      <c r="BG784" s="2">
        <v>1</v>
      </c>
      <c r="BH784" s="103">
        <v>1</v>
      </c>
      <c r="BI784" s="2">
        <v>108</v>
      </c>
    </row>
    <row r="785" spans="1:61" x14ac:dyDescent="0.35">
      <c r="A785" s="2">
        <v>779</v>
      </c>
      <c r="B785" s="2">
        <v>6</v>
      </c>
      <c r="C785" s="2" t="s">
        <v>30</v>
      </c>
      <c r="D785" s="2">
        <v>65</v>
      </c>
      <c r="E785" s="2" t="s">
        <v>326</v>
      </c>
      <c r="F785" s="2">
        <v>1</v>
      </c>
      <c r="G785" s="2">
        <v>1</v>
      </c>
      <c r="H785" s="2">
        <v>1</v>
      </c>
      <c r="I785" s="2">
        <v>168</v>
      </c>
      <c r="J785" s="2">
        <v>30.1</v>
      </c>
      <c r="K785" s="101">
        <v>0</v>
      </c>
      <c r="L785" s="2">
        <v>0</v>
      </c>
      <c r="M785" s="2">
        <v>1</v>
      </c>
      <c r="N785" s="2">
        <v>0</v>
      </c>
      <c r="O785" s="2">
        <v>0</v>
      </c>
      <c r="P785" s="2">
        <v>1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1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101">
        <v>0</v>
      </c>
      <c r="AD785" s="2">
        <v>1</v>
      </c>
      <c r="AE785" s="2">
        <v>5</v>
      </c>
      <c r="AF785" s="2">
        <v>2</v>
      </c>
      <c r="AG785" s="2">
        <v>2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101">
        <v>0</v>
      </c>
      <c r="BD785" s="2">
        <v>0</v>
      </c>
      <c r="BE785" s="2">
        <v>6</v>
      </c>
      <c r="BF785" s="2">
        <v>1</v>
      </c>
      <c r="BG785" s="2">
        <v>1</v>
      </c>
      <c r="BH785" s="103">
        <v>1</v>
      </c>
      <c r="BI785" s="2">
        <v>101</v>
      </c>
    </row>
    <row r="786" spans="1:61" x14ac:dyDescent="0.35">
      <c r="A786" s="2">
        <v>780</v>
      </c>
      <c r="B786" s="2">
        <v>6</v>
      </c>
      <c r="C786" s="2" t="s">
        <v>30</v>
      </c>
      <c r="D786" s="2">
        <v>65</v>
      </c>
      <c r="E786" s="2" t="s">
        <v>326</v>
      </c>
      <c r="F786" s="2">
        <v>2</v>
      </c>
      <c r="G786" s="2">
        <v>1</v>
      </c>
      <c r="H786" s="2">
        <v>1</v>
      </c>
      <c r="I786" s="2">
        <v>168</v>
      </c>
      <c r="J786" s="2">
        <v>30.1</v>
      </c>
      <c r="K786" s="101">
        <v>0</v>
      </c>
      <c r="L786" s="2">
        <v>0</v>
      </c>
      <c r="M786" s="2">
        <v>1</v>
      </c>
      <c r="N786" s="2">
        <v>0</v>
      </c>
      <c r="O786" s="2">
        <v>0</v>
      </c>
      <c r="P786" s="2">
        <v>1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1</v>
      </c>
      <c r="Z786" s="2">
        <v>0</v>
      </c>
      <c r="AA786" s="2">
        <v>0</v>
      </c>
      <c r="AB786" s="2">
        <v>0</v>
      </c>
      <c r="AC786" s="101">
        <v>0</v>
      </c>
      <c r="AD786" s="2">
        <v>1</v>
      </c>
      <c r="AE786" s="2">
        <v>4</v>
      </c>
      <c r="AF786" s="2">
        <v>1</v>
      </c>
      <c r="AG786" s="2">
        <v>2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101">
        <v>0</v>
      </c>
      <c r="BD786" s="2">
        <v>0</v>
      </c>
      <c r="BE786" s="2">
        <v>5</v>
      </c>
      <c r="BF786" s="2">
        <v>1</v>
      </c>
      <c r="BG786" s="2">
        <v>1</v>
      </c>
      <c r="BH786" s="103">
        <v>1</v>
      </c>
      <c r="BI786" s="2">
        <v>101</v>
      </c>
    </row>
    <row r="787" spans="1:61" x14ac:dyDescent="0.35">
      <c r="A787" s="2">
        <v>781</v>
      </c>
      <c r="B787" s="2">
        <v>6</v>
      </c>
      <c r="C787" s="2" t="s">
        <v>30</v>
      </c>
      <c r="D787" s="2">
        <v>65</v>
      </c>
      <c r="E787" s="2" t="s">
        <v>326</v>
      </c>
      <c r="F787" s="2">
        <v>1</v>
      </c>
      <c r="G787" s="2">
        <v>1</v>
      </c>
      <c r="H787" s="2">
        <v>1</v>
      </c>
      <c r="I787" s="2">
        <v>168</v>
      </c>
      <c r="J787" s="2">
        <v>30.1</v>
      </c>
      <c r="K787" s="101">
        <v>0</v>
      </c>
      <c r="L787" s="2">
        <v>0</v>
      </c>
      <c r="M787" s="2">
        <v>1</v>
      </c>
      <c r="N787" s="2">
        <v>0</v>
      </c>
      <c r="O787" s="2">
        <v>0</v>
      </c>
      <c r="P787" s="2">
        <v>1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1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101">
        <v>0</v>
      </c>
      <c r="AD787" s="2">
        <v>1</v>
      </c>
      <c r="AE787" s="2">
        <v>2</v>
      </c>
      <c r="AF787" s="2">
        <v>2</v>
      </c>
      <c r="AG787" s="2">
        <v>2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101">
        <v>0</v>
      </c>
      <c r="BD787" s="2">
        <v>0</v>
      </c>
      <c r="BE787" s="2">
        <v>3</v>
      </c>
      <c r="BF787" s="2">
        <v>3</v>
      </c>
      <c r="BG787" s="2">
        <v>1</v>
      </c>
      <c r="BH787" s="103">
        <v>1</v>
      </c>
      <c r="BI787" s="2">
        <v>108</v>
      </c>
    </row>
    <row r="788" spans="1:61" x14ac:dyDescent="0.35">
      <c r="A788" s="2">
        <v>782</v>
      </c>
      <c r="B788" s="2">
        <v>6</v>
      </c>
      <c r="C788" s="2" t="s">
        <v>30</v>
      </c>
      <c r="D788" s="2">
        <v>65</v>
      </c>
      <c r="E788" s="2" t="s">
        <v>326</v>
      </c>
      <c r="F788" s="2">
        <v>1</v>
      </c>
      <c r="G788" s="2">
        <v>1</v>
      </c>
      <c r="H788" s="2">
        <v>1</v>
      </c>
      <c r="I788" s="2">
        <v>168</v>
      </c>
      <c r="J788" s="2">
        <v>30.1</v>
      </c>
      <c r="K788" s="101">
        <v>0</v>
      </c>
      <c r="L788" s="2">
        <v>0</v>
      </c>
      <c r="M788" s="2">
        <v>1</v>
      </c>
      <c r="N788" s="2">
        <v>0</v>
      </c>
      <c r="O788" s="2">
        <v>0</v>
      </c>
      <c r="P788" s="2">
        <v>1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1</v>
      </c>
      <c r="Z788" s="2">
        <v>0</v>
      </c>
      <c r="AA788" s="2">
        <v>0</v>
      </c>
      <c r="AB788" s="2">
        <v>0</v>
      </c>
      <c r="AC788" s="101">
        <v>0</v>
      </c>
      <c r="AD788" s="2">
        <v>1</v>
      </c>
      <c r="AE788" s="2">
        <v>3</v>
      </c>
      <c r="AF788" s="2">
        <v>1</v>
      </c>
      <c r="AG788" s="2">
        <v>2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101">
        <v>0</v>
      </c>
      <c r="BD788" s="2">
        <v>0</v>
      </c>
      <c r="BE788" s="2">
        <v>5</v>
      </c>
      <c r="BF788" s="2">
        <v>1</v>
      </c>
      <c r="BG788" s="2">
        <v>1</v>
      </c>
      <c r="BH788" s="103">
        <v>1</v>
      </c>
      <c r="BI788" s="2">
        <v>106</v>
      </c>
    </row>
    <row r="789" spans="1:61" x14ac:dyDescent="0.35">
      <c r="A789" s="2">
        <v>783</v>
      </c>
      <c r="B789" s="2">
        <v>6</v>
      </c>
      <c r="C789" s="2" t="s">
        <v>30</v>
      </c>
      <c r="D789" s="2">
        <v>65</v>
      </c>
      <c r="E789" s="2" t="s">
        <v>326</v>
      </c>
      <c r="F789" s="2">
        <v>3</v>
      </c>
      <c r="G789" s="2">
        <v>1</v>
      </c>
      <c r="H789" s="2">
        <v>1</v>
      </c>
      <c r="I789" s="2">
        <v>164</v>
      </c>
      <c r="J789" s="2">
        <v>23</v>
      </c>
      <c r="K789" s="101">
        <v>0</v>
      </c>
      <c r="L789" s="2">
        <v>0</v>
      </c>
      <c r="M789" s="2">
        <v>1</v>
      </c>
      <c r="N789" s="2">
        <v>0</v>
      </c>
      <c r="O789" s="2">
        <v>0</v>
      </c>
      <c r="P789" s="2">
        <v>1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1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101">
        <v>0</v>
      </c>
      <c r="AD789" s="2">
        <v>1</v>
      </c>
      <c r="AE789" s="2">
        <v>2</v>
      </c>
      <c r="AF789" s="2">
        <v>1</v>
      </c>
      <c r="AG789" s="2">
        <v>2</v>
      </c>
      <c r="AH789" s="2">
        <v>1</v>
      </c>
      <c r="AI789" s="2">
        <v>0</v>
      </c>
      <c r="AJ789" s="2">
        <v>0</v>
      </c>
      <c r="AK789" s="2">
        <v>1</v>
      </c>
      <c r="AL789" s="2">
        <v>0</v>
      </c>
      <c r="AM789" s="2">
        <v>0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1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101">
        <v>0</v>
      </c>
      <c r="BD789" s="2">
        <v>1</v>
      </c>
      <c r="BE789" s="2">
        <v>2</v>
      </c>
      <c r="BF789" s="2">
        <v>1</v>
      </c>
      <c r="BG789" s="2">
        <v>1</v>
      </c>
      <c r="BH789" s="103">
        <v>1</v>
      </c>
      <c r="BI789" s="2">
        <v>105</v>
      </c>
    </row>
    <row r="790" spans="1:61" x14ac:dyDescent="0.35">
      <c r="A790" s="2">
        <v>784</v>
      </c>
      <c r="B790" s="2">
        <v>6</v>
      </c>
      <c r="C790" s="2" t="s">
        <v>30</v>
      </c>
      <c r="D790" s="2">
        <v>65</v>
      </c>
      <c r="E790" s="2" t="s">
        <v>326</v>
      </c>
      <c r="F790" s="2">
        <v>2</v>
      </c>
      <c r="G790" s="2">
        <v>1</v>
      </c>
      <c r="H790" s="2">
        <v>1</v>
      </c>
      <c r="I790" s="2">
        <v>164</v>
      </c>
      <c r="J790" s="2">
        <v>23</v>
      </c>
      <c r="K790" s="101">
        <v>0</v>
      </c>
      <c r="L790" s="2">
        <v>0</v>
      </c>
      <c r="M790" s="2">
        <v>1</v>
      </c>
      <c r="N790" s="2">
        <v>0</v>
      </c>
      <c r="O790" s="2">
        <v>0</v>
      </c>
      <c r="P790" s="2">
        <v>1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1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101">
        <v>0</v>
      </c>
      <c r="AD790" s="2">
        <v>1</v>
      </c>
      <c r="AE790" s="2">
        <v>1</v>
      </c>
      <c r="AF790" s="2">
        <v>2</v>
      </c>
      <c r="AG790" s="2">
        <v>2</v>
      </c>
      <c r="AH790" s="2">
        <v>1</v>
      </c>
      <c r="AI790" s="2">
        <v>0</v>
      </c>
      <c r="AJ790" s="2">
        <v>0</v>
      </c>
      <c r="AK790" s="2">
        <v>1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1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101">
        <v>0</v>
      </c>
      <c r="BD790" s="2">
        <v>1</v>
      </c>
      <c r="BE790" s="2">
        <v>2</v>
      </c>
      <c r="BF790" s="2">
        <v>1</v>
      </c>
      <c r="BG790" s="2">
        <v>1</v>
      </c>
      <c r="BH790" s="103">
        <v>1</v>
      </c>
      <c r="BI790" s="2">
        <v>112</v>
      </c>
    </row>
    <row r="791" spans="1:61" x14ac:dyDescent="0.35">
      <c r="A791" s="2">
        <v>785</v>
      </c>
      <c r="B791" s="2">
        <v>6</v>
      </c>
      <c r="C791" s="2" t="s">
        <v>30</v>
      </c>
      <c r="D791" s="2">
        <v>65</v>
      </c>
      <c r="E791" s="2" t="s">
        <v>326</v>
      </c>
      <c r="F791" s="2">
        <v>3</v>
      </c>
      <c r="G791" s="2">
        <v>1</v>
      </c>
      <c r="H791" s="2">
        <v>1</v>
      </c>
      <c r="I791" s="2">
        <v>164</v>
      </c>
      <c r="J791" s="2">
        <v>23</v>
      </c>
      <c r="K791" s="101">
        <v>0</v>
      </c>
      <c r="L791" s="2">
        <v>0</v>
      </c>
      <c r="M791" s="2">
        <v>1</v>
      </c>
      <c r="N791" s="2">
        <v>0</v>
      </c>
      <c r="O791" s="2">
        <v>0</v>
      </c>
      <c r="P791" s="2">
        <v>1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1</v>
      </c>
      <c r="Z791" s="2">
        <v>0</v>
      </c>
      <c r="AA791" s="2">
        <v>0</v>
      </c>
      <c r="AB791" s="2">
        <v>0</v>
      </c>
      <c r="AC791" s="101">
        <v>0</v>
      </c>
      <c r="AD791" s="2">
        <v>1</v>
      </c>
      <c r="AE791" s="2">
        <v>3</v>
      </c>
      <c r="AF791" s="2">
        <v>2</v>
      </c>
      <c r="AG791" s="2">
        <v>2</v>
      </c>
      <c r="AH791" s="2">
        <v>1</v>
      </c>
      <c r="AI791" s="2">
        <v>0</v>
      </c>
      <c r="AJ791" s="2">
        <v>0</v>
      </c>
      <c r="AK791" s="2">
        <v>1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1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101">
        <v>0</v>
      </c>
      <c r="BD791" s="2">
        <v>1</v>
      </c>
      <c r="BE791" s="2">
        <v>4</v>
      </c>
      <c r="BF791" s="2">
        <v>1</v>
      </c>
      <c r="BG791" s="2">
        <v>1</v>
      </c>
      <c r="BH791" s="103">
        <v>1</v>
      </c>
      <c r="BI791" s="2">
        <v>105</v>
      </c>
    </row>
    <row r="792" spans="1:61" x14ac:dyDescent="0.35">
      <c r="A792" s="2">
        <v>786</v>
      </c>
      <c r="B792" s="2">
        <v>6</v>
      </c>
      <c r="C792" s="2" t="s">
        <v>30</v>
      </c>
      <c r="D792" s="2">
        <v>65</v>
      </c>
      <c r="E792" s="2" t="s">
        <v>326</v>
      </c>
      <c r="F792" s="2">
        <v>3</v>
      </c>
      <c r="G792" s="2">
        <v>1</v>
      </c>
      <c r="H792" s="2">
        <v>1</v>
      </c>
      <c r="I792" s="2">
        <v>184</v>
      </c>
      <c r="J792" s="2">
        <v>29</v>
      </c>
      <c r="K792" s="101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101">
        <v>0</v>
      </c>
      <c r="AD792" s="2">
        <v>0</v>
      </c>
      <c r="AE792" s="2">
        <v>2</v>
      </c>
      <c r="AF792" s="2">
        <v>2</v>
      </c>
      <c r="AG792" s="2">
        <v>2</v>
      </c>
      <c r="AH792" s="2">
        <v>1</v>
      </c>
      <c r="AI792" s="2">
        <v>0</v>
      </c>
      <c r="AJ792" s="2">
        <v>0</v>
      </c>
      <c r="AK792" s="2">
        <v>1</v>
      </c>
      <c r="AL792" s="2">
        <v>0</v>
      </c>
      <c r="AM792" s="2">
        <v>0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1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101">
        <v>0</v>
      </c>
      <c r="BD792" s="2">
        <v>1</v>
      </c>
      <c r="BE792" s="2">
        <v>3</v>
      </c>
      <c r="BF792" s="2">
        <v>1</v>
      </c>
      <c r="BG792" s="2">
        <v>1</v>
      </c>
      <c r="BH792" s="103">
        <v>1</v>
      </c>
      <c r="BI792" s="2">
        <v>110</v>
      </c>
    </row>
    <row r="793" spans="1:61" x14ac:dyDescent="0.35">
      <c r="A793" s="2">
        <v>787</v>
      </c>
      <c r="B793" s="2">
        <v>6</v>
      </c>
      <c r="C793" s="2" t="s">
        <v>30</v>
      </c>
      <c r="D793" s="2">
        <v>65</v>
      </c>
      <c r="E793" s="2" t="s">
        <v>326</v>
      </c>
      <c r="F793" s="2">
        <v>3</v>
      </c>
      <c r="G793" s="2">
        <v>1</v>
      </c>
      <c r="H793" s="2">
        <v>1</v>
      </c>
      <c r="I793" s="2">
        <v>184</v>
      </c>
      <c r="J793" s="2">
        <v>29</v>
      </c>
      <c r="K793" s="101">
        <v>0</v>
      </c>
      <c r="L793" s="2">
        <v>0</v>
      </c>
      <c r="M793" s="2">
        <v>1</v>
      </c>
      <c r="N793" s="2">
        <v>0</v>
      </c>
      <c r="O793" s="2">
        <v>0</v>
      </c>
      <c r="P793" s="2">
        <v>1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1</v>
      </c>
      <c r="Z793" s="2">
        <v>0</v>
      </c>
      <c r="AA793" s="2">
        <v>0</v>
      </c>
      <c r="AB793" s="2">
        <v>0</v>
      </c>
      <c r="AC793" s="101">
        <v>0</v>
      </c>
      <c r="AD793" s="2">
        <v>1</v>
      </c>
      <c r="AE793" s="2">
        <v>5</v>
      </c>
      <c r="AF793" s="2">
        <v>1</v>
      </c>
      <c r="AG793" s="2">
        <v>2</v>
      </c>
      <c r="AH793" s="2">
        <v>1</v>
      </c>
      <c r="AI793" s="2">
        <v>0</v>
      </c>
      <c r="AJ793" s="2">
        <v>0</v>
      </c>
      <c r="AK793" s="2">
        <v>1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1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101">
        <v>0</v>
      </c>
      <c r="BD793" s="2">
        <v>1</v>
      </c>
      <c r="BE793" s="2">
        <v>6</v>
      </c>
      <c r="BF793" s="2">
        <v>1</v>
      </c>
      <c r="BG793" s="2">
        <v>1</v>
      </c>
      <c r="BH793" s="103">
        <v>1</v>
      </c>
      <c r="BI793" s="2">
        <v>101</v>
      </c>
    </row>
    <row r="794" spans="1:61" x14ac:dyDescent="0.35">
      <c r="A794" s="2">
        <v>788</v>
      </c>
      <c r="B794" s="2">
        <v>6</v>
      </c>
      <c r="C794" s="2" t="s">
        <v>30</v>
      </c>
      <c r="D794" s="2">
        <v>65</v>
      </c>
      <c r="E794" s="2" t="s">
        <v>326</v>
      </c>
      <c r="F794" s="2">
        <v>3</v>
      </c>
      <c r="G794" s="2">
        <v>1</v>
      </c>
      <c r="H794" s="2">
        <v>1</v>
      </c>
      <c r="I794" s="2">
        <v>184</v>
      </c>
      <c r="J794" s="2">
        <v>29</v>
      </c>
      <c r="K794" s="101">
        <v>0</v>
      </c>
      <c r="L794" s="2">
        <v>0</v>
      </c>
      <c r="M794" s="2">
        <v>1</v>
      </c>
      <c r="N794" s="2">
        <v>0</v>
      </c>
      <c r="O794" s="2">
        <v>0</v>
      </c>
      <c r="P794" s="2">
        <v>1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1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101">
        <v>0</v>
      </c>
      <c r="AD794" s="2">
        <v>1</v>
      </c>
      <c r="AE794" s="2">
        <v>3</v>
      </c>
      <c r="AF794" s="2">
        <v>0</v>
      </c>
      <c r="AG794" s="2">
        <v>2</v>
      </c>
      <c r="AH794" s="2">
        <v>1</v>
      </c>
      <c r="AI794" s="2">
        <v>0</v>
      </c>
      <c r="AJ794" s="2">
        <v>0</v>
      </c>
      <c r="AK794" s="2">
        <v>1</v>
      </c>
      <c r="AL794" s="2">
        <v>0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1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101">
        <v>0</v>
      </c>
      <c r="BD794" s="2">
        <v>1</v>
      </c>
      <c r="BE794" s="2">
        <v>4</v>
      </c>
      <c r="BF794" s="2">
        <v>1</v>
      </c>
      <c r="BG794" s="2">
        <v>1</v>
      </c>
      <c r="BH794" s="103">
        <v>1</v>
      </c>
      <c r="BI794" s="2">
        <v>106</v>
      </c>
    </row>
    <row r="795" spans="1:61" x14ac:dyDescent="0.35">
      <c r="A795" s="2">
        <v>789</v>
      </c>
      <c r="B795" s="2">
        <v>6</v>
      </c>
      <c r="C795" s="2" t="s">
        <v>30</v>
      </c>
      <c r="D795" s="2">
        <v>65</v>
      </c>
      <c r="E795" s="2" t="s">
        <v>326</v>
      </c>
      <c r="F795" s="2">
        <v>3</v>
      </c>
      <c r="G795" s="2">
        <v>1</v>
      </c>
      <c r="H795" s="2">
        <v>1</v>
      </c>
      <c r="I795" s="2">
        <v>184</v>
      </c>
      <c r="J795" s="2">
        <v>29</v>
      </c>
      <c r="K795" s="101">
        <v>0</v>
      </c>
      <c r="L795" s="2">
        <v>0</v>
      </c>
      <c r="M795" s="2">
        <v>1</v>
      </c>
      <c r="N795" s="2">
        <v>0</v>
      </c>
      <c r="O795" s="2">
        <v>0</v>
      </c>
      <c r="P795" s="2">
        <v>1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1</v>
      </c>
      <c r="Z795" s="2">
        <v>0</v>
      </c>
      <c r="AA795" s="2">
        <v>0</v>
      </c>
      <c r="AB795" s="2">
        <v>0</v>
      </c>
      <c r="AC795" s="101">
        <v>0</v>
      </c>
      <c r="AD795" s="2">
        <v>1</v>
      </c>
      <c r="AE795" s="2">
        <v>2</v>
      </c>
      <c r="AF795" s="2">
        <v>2</v>
      </c>
      <c r="AG795" s="2">
        <v>2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101">
        <v>0</v>
      </c>
      <c r="BD795" s="2">
        <v>0</v>
      </c>
      <c r="BE795" s="2">
        <v>2</v>
      </c>
      <c r="BF795" s="2">
        <v>1</v>
      </c>
      <c r="BG795" s="2">
        <v>1</v>
      </c>
      <c r="BH795" s="103">
        <v>1</v>
      </c>
      <c r="BI795" s="2">
        <v>91</v>
      </c>
    </row>
    <row r="796" spans="1:61" x14ac:dyDescent="0.35">
      <c r="A796" s="2">
        <v>790</v>
      </c>
      <c r="B796" s="2">
        <v>6</v>
      </c>
      <c r="C796" s="2" t="s">
        <v>30</v>
      </c>
      <c r="D796" s="2">
        <v>65</v>
      </c>
      <c r="E796" s="2" t="s">
        <v>326</v>
      </c>
      <c r="F796" s="2">
        <v>3</v>
      </c>
      <c r="G796" s="2">
        <v>1</v>
      </c>
      <c r="H796" s="2">
        <v>1</v>
      </c>
      <c r="I796" s="2">
        <v>184</v>
      </c>
      <c r="J796" s="2">
        <v>29</v>
      </c>
      <c r="K796" s="101">
        <v>0</v>
      </c>
      <c r="L796" s="2">
        <v>0</v>
      </c>
      <c r="M796" s="2">
        <v>1</v>
      </c>
      <c r="N796" s="2">
        <v>0</v>
      </c>
      <c r="O796" s="2">
        <v>0</v>
      </c>
      <c r="P796" s="2">
        <v>1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1</v>
      </c>
      <c r="Z796" s="2">
        <v>0</v>
      </c>
      <c r="AA796" s="2">
        <v>0</v>
      </c>
      <c r="AB796" s="2">
        <v>0</v>
      </c>
      <c r="AC796" s="101">
        <v>0</v>
      </c>
      <c r="AD796" s="2">
        <v>1</v>
      </c>
      <c r="AE796" s="2">
        <v>3</v>
      </c>
      <c r="AF796" s="2">
        <v>1</v>
      </c>
      <c r="AG796" s="2">
        <v>2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101">
        <v>0</v>
      </c>
      <c r="BD796" s="2">
        <v>0</v>
      </c>
      <c r="BE796" s="2">
        <v>5</v>
      </c>
      <c r="BF796" s="2">
        <v>1</v>
      </c>
      <c r="BG796" s="2">
        <v>1</v>
      </c>
      <c r="BH796" s="103">
        <v>1</v>
      </c>
      <c r="BI796" s="2">
        <v>92</v>
      </c>
    </row>
    <row r="797" spans="1:61" x14ac:dyDescent="0.35">
      <c r="A797" s="2">
        <v>791</v>
      </c>
      <c r="B797" s="2">
        <v>6</v>
      </c>
      <c r="C797" s="2" t="s">
        <v>30</v>
      </c>
      <c r="D797" s="2">
        <v>65</v>
      </c>
      <c r="E797" s="2" t="s">
        <v>326</v>
      </c>
      <c r="F797" s="2">
        <v>4</v>
      </c>
      <c r="G797" s="2">
        <v>1</v>
      </c>
      <c r="H797" s="2">
        <v>1</v>
      </c>
      <c r="I797" s="2">
        <v>184</v>
      </c>
      <c r="J797" s="2">
        <v>29</v>
      </c>
      <c r="K797" s="101">
        <v>0</v>
      </c>
      <c r="L797" s="2">
        <v>0</v>
      </c>
      <c r="M797" s="2">
        <v>1</v>
      </c>
      <c r="N797" s="2">
        <v>0</v>
      </c>
      <c r="O797" s="2">
        <v>0</v>
      </c>
      <c r="P797" s="2">
        <v>1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1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101">
        <v>0</v>
      </c>
      <c r="AD797" s="2">
        <v>1</v>
      </c>
      <c r="AE797" s="2">
        <v>2</v>
      </c>
      <c r="AF797" s="2">
        <v>2</v>
      </c>
      <c r="AG797" s="2">
        <v>2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101">
        <v>0</v>
      </c>
      <c r="BD797" s="2">
        <v>0</v>
      </c>
      <c r="BE797" s="2">
        <v>4</v>
      </c>
      <c r="BF797" s="2">
        <v>1</v>
      </c>
      <c r="BG797" s="2">
        <v>1</v>
      </c>
      <c r="BH797" s="103">
        <v>1</v>
      </c>
      <c r="BI797" s="2">
        <v>111</v>
      </c>
    </row>
    <row r="798" spans="1:61" x14ac:dyDescent="0.35">
      <c r="A798" s="2">
        <v>792</v>
      </c>
      <c r="B798" s="2">
        <v>6</v>
      </c>
      <c r="C798" s="2" t="s">
        <v>30</v>
      </c>
      <c r="D798" s="2">
        <v>65</v>
      </c>
      <c r="E798" s="2" t="s">
        <v>326</v>
      </c>
      <c r="F798" s="2">
        <v>1</v>
      </c>
      <c r="G798" s="2">
        <v>1</v>
      </c>
      <c r="H798" s="2">
        <v>1</v>
      </c>
      <c r="I798" s="2">
        <v>168</v>
      </c>
      <c r="J798" s="2">
        <v>48.3</v>
      </c>
      <c r="K798" s="101">
        <v>0</v>
      </c>
      <c r="L798" s="2">
        <v>0</v>
      </c>
      <c r="M798" s="2">
        <v>1</v>
      </c>
      <c r="N798" s="2">
        <v>0</v>
      </c>
      <c r="O798" s="2">
        <v>0</v>
      </c>
      <c r="P798" s="2">
        <v>1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1</v>
      </c>
      <c r="Z798" s="2">
        <v>0</v>
      </c>
      <c r="AA798" s="2">
        <v>0</v>
      </c>
      <c r="AB798" s="2">
        <v>0</v>
      </c>
      <c r="AC798" s="101">
        <v>0</v>
      </c>
      <c r="AD798" s="2">
        <v>1</v>
      </c>
      <c r="AE798" s="2">
        <v>4</v>
      </c>
      <c r="AF798" s="2">
        <v>2</v>
      </c>
      <c r="AG798" s="2">
        <v>2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101">
        <v>0</v>
      </c>
      <c r="BD798" s="2">
        <v>0</v>
      </c>
      <c r="BE798" s="2">
        <v>5</v>
      </c>
      <c r="BF798" s="2">
        <v>2</v>
      </c>
      <c r="BG798" s="2">
        <v>1</v>
      </c>
      <c r="BH798" s="103">
        <v>1</v>
      </c>
      <c r="BI798" s="2">
        <v>101</v>
      </c>
    </row>
    <row r="799" spans="1:61" x14ac:dyDescent="0.35">
      <c r="A799" s="2">
        <v>793</v>
      </c>
      <c r="B799" s="2">
        <v>6</v>
      </c>
      <c r="C799" s="2" t="s">
        <v>30</v>
      </c>
      <c r="D799" s="2">
        <v>65</v>
      </c>
      <c r="E799" s="2" t="s">
        <v>326</v>
      </c>
      <c r="F799" s="2">
        <v>1</v>
      </c>
      <c r="G799" s="2">
        <v>1</v>
      </c>
      <c r="H799" s="2">
        <v>1</v>
      </c>
      <c r="I799" s="2">
        <v>168</v>
      </c>
      <c r="J799" s="2">
        <v>31.1</v>
      </c>
      <c r="K799" s="101">
        <v>0</v>
      </c>
      <c r="L799" s="2">
        <v>1</v>
      </c>
      <c r="M799" s="2">
        <v>0</v>
      </c>
      <c r="N799" s="2">
        <v>0</v>
      </c>
      <c r="O799" s="2">
        <v>0</v>
      </c>
      <c r="P799" s="2">
        <v>1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1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101">
        <v>0</v>
      </c>
      <c r="AD799" s="2">
        <v>1</v>
      </c>
      <c r="AE799" s="2">
        <v>4</v>
      </c>
      <c r="AF799" s="2">
        <v>0</v>
      </c>
      <c r="AG799" s="2">
        <v>2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101">
        <v>0</v>
      </c>
      <c r="BD799" s="2">
        <v>0</v>
      </c>
      <c r="BE799" s="2">
        <v>5</v>
      </c>
      <c r="BF799" s="2">
        <v>1</v>
      </c>
      <c r="BG799" s="2">
        <v>1</v>
      </c>
      <c r="BH799" s="103">
        <v>2</v>
      </c>
      <c r="BI799" s="2">
        <v>94</v>
      </c>
    </row>
    <row r="800" spans="1:61" x14ac:dyDescent="0.35">
      <c r="A800" s="2">
        <v>794</v>
      </c>
      <c r="B800" s="2">
        <v>6</v>
      </c>
      <c r="C800" s="2" t="s">
        <v>30</v>
      </c>
      <c r="D800" s="2">
        <v>65</v>
      </c>
      <c r="E800" s="2" t="s">
        <v>326</v>
      </c>
      <c r="F800" s="2">
        <v>3</v>
      </c>
      <c r="G800" s="2">
        <v>1</v>
      </c>
      <c r="H800" s="2">
        <v>1</v>
      </c>
      <c r="I800" s="2">
        <v>184</v>
      </c>
      <c r="J800" s="2">
        <v>38</v>
      </c>
      <c r="K800" s="101">
        <v>0</v>
      </c>
      <c r="L800" s="2">
        <v>0</v>
      </c>
      <c r="M800" s="2">
        <v>1</v>
      </c>
      <c r="N800" s="2">
        <v>0</v>
      </c>
      <c r="O800" s="2">
        <v>0</v>
      </c>
      <c r="P800" s="2">
        <v>1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1</v>
      </c>
      <c r="Z800" s="2">
        <v>0</v>
      </c>
      <c r="AA800" s="2">
        <v>0</v>
      </c>
      <c r="AB800" s="2">
        <v>0</v>
      </c>
      <c r="AC800" s="101">
        <v>0</v>
      </c>
      <c r="AD800" s="2">
        <v>1</v>
      </c>
      <c r="AE800" s="2">
        <v>3</v>
      </c>
      <c r="AF800" s="2">
        <v>2</v>
      </c>
      <c r="AG800" s="2">
        <v>2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101">
        <v>0</v>
      </c>
      <c r="BD800" s="2">
        <v>0</v>
      </c>
      <c r="BE800" s="2">
        <v>5</v>
      </c>
      <c r="BF800" s="2">
        <v>1</v>
      </c>
      <c r="BG800" s="2">
        <v>1</v>
      </c>
      <c r="BH800" s="103">
        <v>1</v>
      </c>
      <c r="BI800" s="2">
        <v>105</v>
      </c>
    </row>
    <row r="801" spans="1:61" x14ac:dyDescent="0.35">
      <c r="A801" s="2">
        <v>795</v>
      </c>
      <c r="B801" s="2">
        <v>6</v>
      </c>
      <c r="C801" s="2" t="s">
        <v>30</v>
      </c>
      <c r="D801" s="2">
        <v>65</v>
      </c>
      <c r="E801" s="2" t="s">
        <v>326</v>
      </c>
      <c r="F801" s="2">
        <v>3</v>
      </c>
      <c r="G801" s="2">
        <v>1</v>
      </c>
      <c r="H801" s="2">
        <v>1</v>
      </c>
      <c r="I801" s="2">
        <v>184</v>
      </c>
      <c r="J801" s="2">
        <v>38</v>
      </c>
      <c r="K801" s="101">
        <v>0</v>
      </c>
      <c r="L801" s="2">
        <v>0</v>
      </c>
      <c r="M801" s="2">
        <v>1</v>
      </c>
      <c r="N801" s="2">
        <v>0</v>
      </c>
      <c r="O801" s="2">
        <v>0</v>
      </c>
      <c r="P801" s="2">
        <v>1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1</v>
      </c>
      <c r="Z801" s="2">
        <v>0</v>
      </c>
      <c r="AA801" s="2">
        <v>0</v>
      </c>
      <c r="AB801" s="2">
        <v>0</v>
      </c>
      <c r="AC801" s="101">
        <v>0</v>
      </c>
      <c r="AD801" s="2">
        <v>1</v>
      </c>
      <c r="AE801" s="2">
        <v>2</v>
      </c>
      <c r="AF801" s="2">
        <v>2</v>
      </c>
      <c r="AG801" s="2">
        <v>2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101">
        <v>0</v>
      </c>
      <c r="BD801" s="2">
        <v>0</v>
      </c>
      <c r="BE801" s="2">
        <v>4</v>
      </c>
      <c r="BF801" s="2">
        <v>1</v>
      </c>
      <c r="BG801" s="2">
        <v>1</v>
      </c>
      <c r="BH801" s="103">
        <v>1</v>
      </c>
      <c r="BI801" s="2">
        <v>111</v>
      </c>
    </row>
    <row r="802" spans="1:61" x14ac:dyDescent="0.35">
      <c r="A802" s="2">
        <v>796</v>
      </c>
      <c r="B802" s="2">
        <v>6</v>
      </c>
      <c r="C802" s="2" t="s">
        <v>30</v>
      </c>
      <c r="D802" s="2">
        <v>65</v>
      </c>
      <c r="E802" s="2" t="s">
        <v>326</v>
      </c>
      <c r="F802" s="2">
        <v>3</v>
      </c>
      <c r="G802" s="2">
        <v>1</v>
      </c>
      <c r="H802" s="2">
        <v>1</v>
      </c>
      <c r="I802" s="2">
        <v>184</v>
      </c>
      <c r="J802" s="2">
        <v>38.799999999999997</v>
      </c>
      <c r="K802" s="101">
        <v>0</v>
      </c>
      <c r="L802" s="2">
        <v>0</v>
      </c>
      <c r="M802" s="2">
        <v>1</v>
      </c>
      <c r="N802" s="2">
        <v>0</v>
      </c>
      <c r="O802" s="2">
        <v>0</v>
      </c>
      <c r="P802" s="2">
        <v>1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1</v>
      </c>
      <c r="Z802" s="2">
        <v>0</v>
      </c>
      <c r="AA802" s="2">
        <v>0</v>
      </c>
      <c r="AB802" s="2">
        <v>0</v>
      </c>
      <c r="AC802" s="101">
        <v>0</v>
      </c>
      <c r="AD802" s="2">
        <v>1</v>
      </c>
      <c r="AE802" s="2">
        <v>5</v>
      </c>
      <c r="AF802" s="2">
        <v>1</v>
      </c>
      <c r="AG802" s="2">
        <v>2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101">
        <v>0</v>
      </c>
      <c r="BD802" s="2">
        <v>0</v>
      </c>
      <c r="BE802" s="2">
        <v>5</v>
      </c>
      <c r="BF802" s="2">
        <v>1</v>
      </c>
      <c r="BG802" s="2">
        <v>1</v>
      </c>
      <c r="BH802" s="103">
        <v>1</v>
      </c>
      <c r="BI802" s="2">
        <v>94</v>
      </c>
    </row>
    <row r="803" spans="1:61" x14ac:dyDescent="0.35">
      <c r="A803" s="2">
        <v>797</v>
      </c>
      <c r="B803" s="2">
        <v>6</v>
      </c>
      <c r="C803" s="2" t="s">
        <v>30</v>
      </c>
      <c r="D803" s="2">
        <v>65</v>
      </c>
      <c r="E803" s="2" t="s">
        <v>326</v>
      </c>
      <c r="F803" s="2">
        <v>2</v>
      </c>
      <c r="G803" s="2">
        <v>1</v>
      </c>
      <c r="H803" s="2">
        <v>1</v>
      </c>
      <c r="I803" s="2">
        <v>184</v>
      </c>
      <c r="J803" s="2">
        <v>38.799999999999997</v>
      </c>
      <c r="K803" s="101">
        <v>0</v>
      </c>
      <c r="L803" s="2">
        <v>0</v>
      </c>
      <c r="M803" s="2">
        <v>1</v>
      </c>
      <c r="N803" s="2">
        <v>0</v>
      </c>
      <c r="O803" s="2">
        <v>0</v>
      </c>
      <c r="P803" s="2">
        <v>1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1</v>
      </c>
      <c r="Z803" s="2">
        <v>0</v>
      </c>
      <c r="AA803" s="2">
        <v>0</v>
      </c>
      <c r="AB803" s="2">
        <v>0</v>
      </c>
      <c r="AC803" s="101">
        <v>0</v>
      </c>
      <c r="AD803" s="2">
        <v>1</v>
      </c>
      <c r="AE803" s="2">
        <v>2</v>
      </c>
      <c r="AF803" s="2">
        <v>2</v>
      </c>
      <c r="AG803" s="2">
        <v>2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101">
        <v>0</v>
      </c>
      <c r="BD803" s="2">
        <v>0</v>
      </c>
      <c r="BE803" s="2">
        <v>3</v>
      </c>
      <c r="BF803" s="2">
        <v>1</v>
      </c>
      <c r="BG803" s="2">
        <v>1</v>
      </c>
      <c r="BH803" s="103">
        <v>1</v>
      </c>
      <c r="BI803" s="2">
        <v>109</v>
      </c>
    </row>
    <row r="804" spans="1:61" x14ac:dyDescent="0.35">
      <c r="A804" s="2">
        <v>798</v>
      </c>
      <c r="B804" s="2">
        <v>6</v>
      </c>
      <c r="C804" s="2" t="s">
        <v>30</v>
      </c>
      <c r="D804" s="2">
        <v>65</v>
      </c>
      <c r="E804" s="2" t="s">
        <v>326</v>
      </c>
      <c r="F804" s="2">
        <v>3</v>
      </c>
      <c r="G804" s="2">
        <v>1</v>
      </c>
      <c r="H804" s="2">
        <v>1</v>
      </c>
      <c r="I804" s="2">
        <v>184</v>
      </c>
      <c r="J804" s="2">
        <v>38.799999999999997</v>
      </c>
      <c r="K804" s="101">
        <v>0</v>
      </c>
      <c r="L804" s="2">
        <v>0</v>
      </c>
      <c r="M804" s="2">
        <v>1</v>
      </c>
      <c r="N804" s="2">
        <v>0</v>
      </c>
      <c r="O804" s="2">
        <v>0</v>
      </c>
      <c r="P804" s="2">
        <v>1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1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101">
        <v>0</v>
      </c>
      <c r="AD804" s="2">
        <v>1</v>
      </c>
      <c r="AE804" s="2">
        <v>5</v>
      </c>
      <c r="AF804" s="2">
        <v>1</v>
      </c>
      <c r="AG804" s="2">
        <v>2</v>
      </c>
      <c r="AH804" s="2">
        <v>1</v>
      </c>
      <c r="AI804" s="2">
        <v>0</v>
      </c>
      <c r="AJ804" s="2">
        <v>0</v>
      </c>
      <c r="AK804" s="2">
        <v>1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1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101">
        <v>0</v>
      </c>
      <c r="BD804" s="2">
        <v>1</v>
      </c>
      <c r="BE804" s="2">
        <v>6</v>
      </c>
      <c r="BF804" s="2">
        <v>1</v>
      </c>
      <c r="BG804" s="2">
        <v>1</v>
      </c>
      <c r="BH804" s="103">
        <v>1</v>
      </c>
      <c r="BI804" s="2">
        <v>91</v>
      </c>
    </row>
    <row r="805" spans="1:61" x14ac:dyDescent="0.35">
      <c r="A805" s="2">
        <v>799</v>
      </c>
      <c r="B805" s="2">
        <v>6</v>
      </c>
      <c r="C805" s="2" t="s">
        <v>30</v>
      </c>
      <c r="D805" s="2">
        <v>65</v>
      </c>
      <c r="E805" s="2" t="s">
        <v>326</v>
      </c>
      <c r="F805" s="2">
        <v>3</v>
      </c>
      <c r="G805" s="2">
        <v>1</v>
      </c>
      <c r="H805" s="2">
        <v>1</v>
      </c>
      <c r="I805" s="2">
        <v>184</v>
      </c>
      <c r="J805" s="2">
        <v>38.799999999999997</v>
      </c>
      <c r="K805" s="101">
        <v>0</v>
      </c>
      <c r="L805" s="2">
        <v>0</v>
      </c>
      <c r="M805" s="2">
        <v>1</v>
      </c>
      <c r="N805" s="2">
        <v>0</v>
      </c>
      <c r="O805" s="2">
        <v>0</v>
      </c>
      <c r="P805" s="2">
        <v>1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1</v>
      </c>
      <c r="Z805" s="2">
        <v>0</v>
      </c>
      <c r="AA805" s="2">
        <v>0</v>
      </c>
      <c r="AB805" s="2">
        <v>0</v>
      </c>
      <c r="AC805" s="101">
        <v>0</v>
      </c>
      <c r="AD805" s="2">
        <v>1</v>
      </c>
      <c r="AE805" s="2">
        <v>4</v>
      </c>
      <c r="AF805" s="2">
        <v>2</v>
      </c>
      <c r="AG805" s="2">
        <v>2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101">
        <v>0</v>
      </c>
      <c r="BD805" s="2">
        <v>0</v>
      </c>
      <c r="BE805" s="2">
        <v>5</v>
      </c>
      <c r="BF805" s="2">
        <v>2</v>
      </c>
      <c r="BG805" s="2">
        <v>1</v>
      </c>
      <c r="BH805" s="103">
        <v>1</v>
      </c>
      <c r="BI805" s="2">
        <v>101</v>
      </c>
    </row>
    <row r="806" spans="1:61" x14ac:dyDescent="0.35">
      <c r="A806" s="2">
        <v>800</v>
      </c>
      <c r="B806" s="2">
        <v>6</v>
      </c>
      <c r="C806" s="2" t="s">
        <v>30</v>
      </c>
      <c r="D806" s="2">
        <v>66</v>
      </c>
      <c r="E806" s="2" t="s">
        <v>310</v>
      </c>
      <c r="F806" s="2">
        <v>1</v>
      </c>
      <c r="G806" s="2">
        <v>1</v>
      </c>
      <c r="H806" s="2">
        <v>0</v>
      </c>
      <c r="I806" s="2">
        <v>167</v>
      </c>
      <c r="J806" s="2">
        <v>11.5</v>
      </c>
      <c r="K806" s="101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101">
        <v>0</v>
      </c>
      <c r="AD806" s="2">
        <v>0</v>
      </c>
      <c r="AE806" s="2">
        <v>3</v>
      </c>
      <c r="AF806" s="2">
        <v>2</v>
      </c>
      <c r="AG806" s="2">
        <v>2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101">
        <v>0</v>
      </c>
      <c r="BD806" s="2">
        <v>0</v>
      </c>
      <c r="BE806" s="2">
        <v>4</v>
      </c>
      <c r="BF806" s="2">
        <v>3</v>
      </c>
      <c r="BG806" s="2">
        <v>0</v>
      </c>
      <c r="BH806" s="103">
        <v>2</v>
      </c>
      <c r="BI806" s="2">
        <v>112</v>
      </c>
    </row>
    <row r="807" spans="1:61" x14ac:dyDescent="0.35">
      <c r="A807" s="2">
        <v>801</v>
      </c>
      <c r="B807" s="2">
        <v>6</v>
      </c>
      <c r="C807" s="2" t="s">
        <v>30</v>
      </c>
      <c r="D807" s="2">
        <v>66</v>
      </c>
      <c r="E807" s="2" t="s">
        <v>334</v>
      </c>
      <c r="F807" s="2">
        <v>1</v>
      </c>
      <c r="G807" s="2">
        <v>1</v>
      </c>
      <c r="H807" s="2">
        <v>1</v>
      </c>
      <c r="I807" s="2">
        <v>167</v>
      </c>
      <c r="J807" s="2">
        <v>29.8</v>
      </c>
      <c r="K807" s="101">
        <v>1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101">
        <v>0</v>
      </c>
      <c r="AD807" s="2">
        <v>0</v>
      </c>
      <c r="AE807" s="2">
        <v>4</v>
      </c>
      <c r="AF807" s="2">
        <v>2</v>
      </c>
      <c r="AG807" s="2">
        <v>2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101">
        <v>0</v>
      </c>
      <c r="BD807" s="2">
        <v>0</v>
      </c>
      <c r="BE807" s="2">
        <v>5</v>
      </c>
      <c r="BF807" s="2">
        <v>3</v>
      </c>
      <c r="BG807" s="2">
        <v>0</v>
      </c>
      <c r="BH807" s="103">
        <v>2</v>
      </c>
      <c r="BI807" s="2">
        <v>73</v>
      </c>
    </row>
    <row r="808" spans="1:61" x14ac:dyDescent="0.35">
      <c r="A808" s="2">
        <v>802</v>
      </c>
      <c r="B808" s="2">
        <v>6</v>
      </c>
      <c r="C808" s="2" t="s">
        <v>30</v>
      </c>
      <c r="D808" s="2">
        <v>66</v>
      </c>
      <c r="E808" s="2" t="s">
        <v>334</v>
      </c>
      <c r="F808" s="2">
        <v>1</v>
      </c>
      <c r="G808" s="2">
        <v>1</v>
      </c>
      <c r="H808" s="2">
        <v>1</v>
      </c>
      <c r="I808" s="2">
        <v>167</v>
      </c>
      <c r="J808" s="2">
        <v>29.8</v>
      </c>
      <c r="K808" s="101">
        <v>1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101">
        <v>0</v>
      </c>
      <c r="AD808" s="2">
        <v>0</v>
      </c>
      <c r="AE808" s="2">
        <v>3</v>
      </c>
      <c r="AF808" s="2">
        <v>2</v>
      </c>
      <c r="AG808" s="2">
        <v>2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101">
        <v>0</v>
      </c>
      <c r="BD808" s="2">
        <v>0</v>
      </c>
      <c r="BE808" s="2">
        <v>5</v>
      </c>
      <c r="BF808" s="2">
        <v>3</v>
      </c>
      <c r="BG808" s="2">
        <v>0</v>
      </c>
      <c r="BH808" s="103">
        <v>2</v>
      </c>
      <c r="BI808" s="2">
        <v>73</v>
      </c>
    </row>
    <row r="809" spans="1:61" x14ac:dyDescent="0.35">
      <c r="A809" s="2">
        <v>803</v>
      </c>
      <c r="B809" s="2">
        <v>6</v>
      </c>
      <c r="C809" s="2" t="s">
        <v>30</v>
      </c>
      <c r="D809" s="2">
        <v>66</v>
      </c>
      <c r="E809" s="2" t="s">
        <v>334</v>
      </c>
      <c r="F809" s="2">
        <v>2</v>
      </c>
      <c r="G809" s="2">
        <v>1</v>
      </c>
      <c r="H809" s="2">
        <v>0</v>
      </c>
      <c r="I809" s="2">
        <v>167</v>
      </c>
      <c r="J809" s="2">
        <v>21.4</v>
      </c>
      <c r="K809" s="101">
        <v>1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101">
        <v>0</v>
      </c>
      <c r="AD809" s="2">
        <v>0</v>
      </c>
      <c r="AE809" s="2">
        <v>2</v>
      </c>
      <c r="AF809" s="2">
        <v>3</v>
      </c>
      <c r="AG809" s="2">
        <v>2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101">
        <v>0</v>
      </c>
      <c r="BD809" s="2">
        <v>0</v>
      </c>
      <c r="BE809" s="2">
        <v>3</v>
      </c>
      <c r="BF809" s="2">
        <v>3</v>
      </c>
      <c r="BG809" s="2">
        <v>0</v>
      </c>
      <c r="BH809" s="103">
        <v>2</v>
      </c>
      <c r="BI809" s="2">
        <v>114</v>
      </c>
    </row>
    <row r="810" spans="1:61" x14ac:dyDescent="0.35">
      <c r="A810" s="2">
        <v>804</v>
      </c>
      <c r="B810" s="2">
        <v>6</v>
      </c>
      <c r="C810" s="2" t="s">
        <v>30</v>
      </c>
      <c r="D810" s="2">
        <v>66</v>
      </c>
      <c r="E810" s="2" t="s">
        <v>334</v>
      </c>
      <c r="F810" s="2">
        <v>1</v>
      </c>
      <c r="G810" s="2">
        <v>1</v>
      </c>
      <c r="H810" s="2">
        <v>1</v>
      </c>
      <c r="I810" s="2">
        <v>154</v>
      </c>
      <c r="J810" s="2">
        <v>14</v>
      </c>
      <c r="K810" s="101">
        <v>1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101">
        <v>0</v>
      </c>
      <c r="AD810" s="2">
        <v>0</v>
      </c>
      <c r="AE810" s="2">
        <v>4</v>
      </c>
      <c r="AF810" s="2">
        <v>0</v>
      </c>
      <c r="AG810" s="2">
        <v>2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101">
        <v>0</v>
      </c>
      <c r="BD810" s="2">
        <v>0</v>
      </c>
      <c r="BE810" s="2">
        <v>5</v>
      </c>
      <c r="BF810" s="2">
        <v>3</v>
      </c>
      <c r="BG810" s="2">
        <v>0</v>
      </c>
      <c r="BH810" s="103">
        <v>2</v>
      </c>
      <c r="BI810" s="2">
        <v>100</v>
      </c>
    </row>
    <row r="811" spans="1:61" x14ac:dyDescent="0.35">
      <c r="A811" s="2">
        <v>805</v>
      </c>
      <c r="B811" s="2">
        <v>6</v>
      </c>
      <c r="C811" s="2" t="s">
        <v>30</v>
      </c>
      <c r="D811" s="2">
        <v>66</v>
      </c>
      <c r="E811" s="2" t="s">
        <v>332</v>
      </c>
      <c r="F811" s="2">
        <v>2</v>
      </c>
      <c r="G811" s="2">
        <v>1</v>
      </c>
      <c r="H811" s="2">
        <v>1</v>
      </c>
      <c r="I811" s="2">
        <v>167</v>
      </c>
      <c r="J811" s="2">
        <v>54.5</v>
      </c>
      <c r="K811" s="101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101">
        <v>0</v>
      </c>
      <c r="AD811" s="2">
        <v>0</v>
      </c>
      <c r="AE811" s="2">
        <v>3</v>
      </c>
      <c r="AF811" s="2">
        <v>2</v>
      </c>
      <c r="AG811" s="2">
        <v>2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101">
        <v>0</v>
      </c>
      <c r="BD811" s="2">
        <v>0</v>
      </c>
      <c r="BE811" s="2">
        <v>5</v>
      </c>
      <c r="BF811" s="2">
        <v>1</v>
      </c>
      <c r="BG811" s="2">
        <v>1</v>
      </c>
      <c r="BH811" s="103">
        <v>2</v>
      </c>
      <c r="BI811" s="2">
        <v>106</v>
      </c>
    </row>
    <row r="812" spans="1:61" x14ac:dyDescent="0.35">
      <c r="A812" s="2">
        <v>806</v>
      </c>
      <c r="B812" s="2">
        <v>6</v>
      </c>
      <c r="C812" s="2" t="s">
        <v>30</v>
      </c>
      <c r="D812" s="2">
        <v>66</v>
      </c>
      <c r="E812" s="2" t="s">
        <v>332</v>
      </c>
      <c r="F812" s="2">
        <v>2</v>
      </c>
      <c r="G812" s="2">
        <v>1</v>
      </c>
      <c r="H812" s="2">
        <v>1</v>
      </c>
      <c r="I812" s="2">
        <v>167</v>
      </c>
      <c r="J812" s="2">
        <v>42.4</v>
      </c>
      <c r="K812" s="101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101">
        <v>0</v>
      </c>
      <c r="AD812" s="2">
        <v>0</v>
      </c>
      <c r="AE812" s="2">
        <v>5</v>
      </c>
      <c r="AF812" s="2">
        <v>1</v>
      </c>
      <c r="AG812" s="2">
        <v>2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101">
        <v>0</v>
      </c>
      <c r="BD812" s="2">
        <v>0</v>
      </c>
      <c r="BE812" s="2">
        <v>7</v>
      </c>
      <c r="BF812" s="2">
        <v>3</v>
      </c>
      <c r="BG812" s="2">
        <v>0</v>
      </c>
      <c r="BH812" s="103">
        <v>2</v>
      </c>
      <c r="BI812" s="2">
        <v>78</v>
      </c>
    </row>
    <row r="813" spans="1:61" x14ac:dyDescent="0.35">
      <c r="A813" s="2">
        <v>807</v>
      </c>
      <c r="B813" s="2">
        <v>6</v>
      </c>
      <c r="C813" s="2" t="s">
        <v>30</v>
      </c>
      <c r="D813" s="2">
        <v>66</v>
      </c>
      <c r="E813" s="2" t="s">
        <v>310</v>
      </c>
      <c r="F813" s="2">
        <v>4</v>
      </c>
      <c r="G813" s="2">
        <v>1</v>
      </c>
      <c r="H813" s="2">
        <v>1</v>
      </c>
      <c r="I813" s="2">
        <v>190</v>
      </c>
      <c r="J813" s="2">
        <v>64.900000000000006</v>
      </c>
      <c r="K813" s="101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101">
        <v>0</v>
      </c>
      <c r="AD813" s="2">
        <v>0</v>
      </c>
      <c r="AE813" s="2">
        <v>2</v>
      </c>
      <c r="AF813" s="2">
        <v>3</v>
      </c>
      <c r="AG813" s="2">
        <v>2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101">
        <v>0</v>
      </c>
      <c r="BD813" s="2">
        <v>0</v>
      </c>
      <c r="BE813" s="2">
        <v>3</v>
      </c>
      <c r="BF813" s="2">
        <v>3</v>
      </c>
      <c r="BG813" s="2">
        <v>0</v>
      </c>
      <c r="BH813" s="103">
        <v>2</v>
      </c>
      <c r="BI813" s="2">
        <v>73</v>
      </c>
    </row>
    <row r="814" spans="1:61" x14ac:dyDescent="0.35">
      <c r="A814" s="2">
        <v>808</v>
      </c>
      <c r="B814" s="2">
        <v>6</v>
      </c>
      <c r="C814" s="2" t="s">
        <v>30</v>
      </c>
      <c r="D814" s="2">
        <v>66</v>
      </c>
      <c r="E814" s="2" t="s">
        <v>310</v>
      </c>
      <c r="F814" s="2">
        <v>1</v>
      </c>
      <c r="G814" s="2">
        <v>1</v>
      </c>
      <c r="H814" s="2">
        <v>0</v>
      </c>
      <c r="I814" s="2">
        <v>167</v>
      </c>
      <c r="J814" s="2">
        <v>13.7</v>
      </c>
      <c r="K814" s="101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101">
        <v>0</v>
      </c>
      <c r="AD814" s="2">
        <v>0</v>
      </c>
      <c r="AE814" s="2">
        <v>2</v>
      </c>
      <c r="AF814" s="2">
        <v>2</v>
      </c>
      <c r="AG814" s="2">
        <v>2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101">
        <v>0</v>
      </c>
      <c r="BD814" s="2">
        <v>0</v>
      </c>
      <c r="BE814" s="2">
        <v>3</v>
      </c>
      <c r="BF814" s="2">
        <v>3</v>
      </c>
      <c r="BG814" s="2">
        <v>0</v>
      </c>
      <c r="BH814" s="103">
        <v>2</v>
      </c>
      <c r="BI814" s="2">
        <v>112</v>
      </c>
    </row>
    <row r="815" spans="1:61" x14ac:dyDescent="0.35">
      <c r="A815" s="2">
        <v>809</v>
      </c>
      <c r="B815" s="2">
        <v>6</v>
      </c>
      <c r="C815" s="2" t="s">
        <v>30</v>
      </c>
      <c r="D815" s="2">
        <v>66</v>
      </c>
      <c r="E815" s="2" t="s">
        <v>334</v>
      </c>
      <c r="F815" s="2">
        <v>2</v>
      </c>
      <c r="G815" s="2">
        <v>1</v>
      </c>
      <c r="H815" s="2">
        <v>1</v>
      </c>
      <c r="I815" s="2">
        <v>176</v>
      </c>
      <c r="J815" s="2">
        <v>31.5</v>
      </c>
      <c r="K815" s="101">
        <v>1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101">
        <v>0</v>
      </c>
      <c r="AD815" s="2">
        <v>0</v>
      </c>
      <c r="AE815" s="2">
        <v>3</v>
      </c>
      <c r="AF815" s="2">
        <v>3</v>
      </c>
      <c r="AG815" s="2">
        <v>2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101">
        <v>0</v>
      </c>
      <c r="BD815" s="2">
        <v>0</v>
      </c>
      <c r="BE815" s="2">
        <v>5</v>
      </c>
      <c r="BF815" s="2">
        <v>3</v>
      </c>
      <c r="BG815" s="2">
        <v>0</v>
      </c>
      <c r="BH815" s="103">
        <v>2</v>
      </c>
      <c r="BI815" s="2">
        <v>106</v>
      </c>
    </row>
    <row r="816" spans="1:61" x14ac:dyDescent="0.35">
      <c r="A816" s="2">
        <v>810</v>
      </c>
      <c r="B816" s="2">
        <v>6</v>
      </c>
      <c r="C816" s="2" t="s">
        <v>30</v>
      </c>
      <c r="D816" s="2">
        <v>67</v>
      </c>
      <c r="E816" s="2" t="s">
        <v>336</v>
      </c>
      <c r="F816" s="2">
        <v>1</v>
      </c>
      <c r="G816" s="2">
        <v>1</v>
      </c>
      <c r="H816" s="2">
        <v>1</v>
      </c>
      <c r="I816" s="2">
        <v>167</v>
      </c>
      <c r="J816" s="2">
        <v>54.1</v>
      </c>
      <c r="K816" s="101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101">
        <v>0</v>
      </c>
      <c r="AD816" s="2">
        <v>0</v>
      </c>
      <c r="AE816" s="2">
        <v>5</v>
      </c>
      <c r="AF816" s="2">
        <v>1</v>
      </c>
      <c r="AG816" s="2">
        <v>2</v>
      </c>
      <c r="AH816" s="2">
        <v>1</v>
      </c>
      <c r="AI816" s="2">
        <v>0</v>
      </c>
      <c r="AJ816" s="2">
        <v>1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1</v>
      </c>
      <c r="BB816" s="2">
        <v>0</v>
      </c>
      <c r="BC816" s="101">
        <v>0</v>
      </c>
      <c r="BD816" s="2">
        <v>1</v>
      </c>
      <c r="BE816" s="2">
        <v>6</v>
      </c>
      <c r="BF816" s="2">
        <v>1</v>
      </c>
      <c r="BG816" s="2">
        <v>1</v>
      </c>
      <c r="BH816" s="103">
        <v>1</v>
      </c>
      <c r="BI816" s="2">
        <v>100</v>
      </c>
    </row>
    <row r="817" spans="1:61" x14ac:dyDescent="0.35">
      <c r="A817" s="2">
        <v>811</v>
      </c>
      <c r="B817" s="2">
        <v>6</v>
      </c>
      <c r="C817" s="2" t="s">
        <v>30</v>
      </c>
      <c r="D817" s="2">
        <v>67</v>
      </c>
      <c r="E817" s="2" t="s">
        <v>336</v>
      </c>
      <c r="F817" s="2">
        <v>3</v>
      </c>
      <c r="G817" s="2">
        <v>1</v>
      </c>
      <c r="H817" s="2">
        <v>1</v>
      </c>
      <c r="I817" s="2">
        <v>189</v>
      </c>
      <c r="J817" s="2">
        <v>30.9</v>
      </c>
      <c r="K817" s="101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101">
        <v>0</v>
      </c>
      <c r="AD817" s="2">
        <v>0</v>
      </c>
      <c r="AE817" s="2">
        <v>2</v>
      </c>
      <c r="AF817" s="2">
        <v>2</v>
      </c>
      <c r="AG817" s="2">
        <v>2</v>
      </c>
      <c r="AH817" s="2">
        <v>1</v>
      </c>
      <c r="AI817" s="2">
        <v>0</v>
      </c>
      <c r="AJ817" s="2">
        <v>1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1</v>
      </c>
      <c r="BB817" s="2">
        <v>0</v>
      </c>
      <c r="BC817" s="101">
        <v>0</v>
      </c>
      <c r="BD817" s="2">
        <v>1</v>
      </c>
      <c r="BE817" s="2">
        <v>3</v>
      </c>
      <c r="BF817" s="2">
        <v>1</v>
      </c>
      <c r="BG817" s="2">
        <v>1</v>
      </c>
      <c r="BH817" s="103">
        <v>1</v>
      </c>
      <c r="BI817" s="2">
        <v>112</v>
      </c>
    </row>
    <row r="818" spans="1:61" x14ac:dyDescent="0.35">
      <c r="A818" s="2">
        <v>812</v>
      </c>
      <c r="B818" s="2">
        <v>6</v>
      </c>
      <c r="C818" s="2" t="s">
        <v>30</v>
      </c>
      <c r="D818" s="2">
        <v>67</v>
      </c>
      <c r="E818" s="2" t="s">
        <v>336</v>
      </c>
      <c r="F818" s="2">
        <v>2</v>
      </c>
      <c r="G818" s="2">
        <v>1</v>
      </c>
      <c r="H818" s="2">
        <v>1</v>
      </c>
      <c r="I818" s="2">
        <v>179</v>
      </c>
      <c r="J818" s="2">
        <v>18.3</v>
      </c>
      <c r="K818" s="101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101">
        <v>0</v>
      </c>
      <c r="AD818" s="2">
        <v>0</v>
      </c>
      <c r="AE818" s="2">
        <v>3</v>
      </c>
      <c r="AF818" s="2">
        <v>2</v>
      </c>
      <c r="AG818" s="2">
        <v>2</v>
      </c>
      <c r="AH818" s="2">
        <v>1</v>
      </c>
      <c r="AI818" s="2">
        <v>0</v>
      </c>
      <c r="AJ818" s="2">
        <v>1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1</v>
      </c>
      <c r="BB818" s="2">
        <v>0</v>
      </c>
      <c r="BC818" s="101">
        <v>0</v>
      </c>
      <c r="BD818" s="2">
        <v>1</v>
      </c>
      <c r="BE818" s="2">
        <v>4</v>
      </c>
      <c r="BF818" s="2">
        <v>1</v>
      </c>
      <c r="BG818" s="2">
        <v>1</v>
      </c>
      <c r="BH818" s="103">
        <v>1</v>
      </c>
      <c r="BI818" s="2">
        <v>108</v>
      </c>
    </row>
    <row r="819" spans="1:61" x14ac:dyDescent="0.35">
      <c r="A819" s="2">
        <v>813</v>
      </c>
      <c r="B819" s="2">
        <v>6</v>
      </c>
      <c r="C819" s="2" t="s">
        <v>30</v>
      </c>
      <c r="D819" s="2">
        <v>67</v>
      </c>
      <c r="E819" s="2" t="s">
        <v>336</v>
      </c>
      <c r="F819" s="2">
        <v>2</v>
      </c>
      <c r="G819" s="2">
        <v>1</v>
      </c>
      <c r="H819" s="2">
        <v>1</v>
      </c>
      <c r="I819" s="2">
        <v>179</v>
      </c>
      <c r="J819" s="2">
        <v>18.3</v>
      </c>
      <c r="K819" s="101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101">
        <v>0</v>
      </c>
      <c r="AD819" s="2">
        <v>0</v>
      </c>
      <c r="AE819" s="2">
        <v>3</v>
      </c>
      <c r="AF819" s="2">
        <v>2</v>
      </c>
      <c r="AG819" s="2">
        <v>2</v>
      </c>
      <c r="AH819" s="2">
        <v>1</v>
      </c>
      <c r="AI819" s="2">
        <v>0</v>
      </c>
      <c r="AJ819" s="2">
        <v>1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1</v>
      </c>
      <c r="BB819" s="2">
        <v>0</v>
      </c>
      <c r="BC819" s="101">
        <v>0</v>
      </c>
      <c r="BD819" s="2">
        <v>1</v>
      </c>
      <c r="BE819" s="2">
        <v>3</v>
      </c>
      <c r="BF819" s="2">
        <v>1</v>
      </c>
      <c r="BG819" s="2">
        <v>1</v>
      </c>
      <c r="BH819" s="103">
        <v>1</v>
      </c>
      <c r="BI819" s="2">
        <v>110</v>
      </c>
    </row>
    <row r="820" spans="1:61" x14ac:dyDescent="0.35">
      <c r="A820" s="2">
        <v>814</v>
      </c>
      <c r="B820" s="2">
        <v>6</v>
      </c>
      <c r="C820" s="2" t="s">
        <v>30</v>
      </c>
      <c r="D820" s="2">
        <v>67</v>
      </c>
      <c r="E820" s="2" t="s">
        <v>336</v>
      </c>
      <c r="F820" s="2">
        <v>2</v>
      </c>
      <c r="G820" s="2">
        <v>1</v>
      </c>
      <c r="H820" s="2">
        <v>1</v>
      </c>
      <c r="I820" s="2">
        <v>179</v>
      </c>
      <c r="J820" s="2">
        <v>18.3</v>
      </c>
      <c r="K820" s="101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101">
        <v>0</v>
      </c>
      <c r="AD820" s="2">
        <v>0</v>
      </c>
      <c r="AE820" s="2">
        <v>1</v>
      </c>
      <c r="AF820" s="2">
        <v>3</v>
      </c>
      <c r="AG820" s="2">
        <v>2</v>
      </c>
      <c r="AH820" s="2">
        <v>1</v>
      </c>
      <c r="AI820" s="2">
        <v>0</v>
      </c>
      <c r="AJ820" s="2">
        <v>1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1</v>
      </c>
      <c r="BB820" s="2">
        <v>0</v>
      </c>
      <c r="BC820" s="101">
        <v>0</v>
      </c>
      <c r="BD820" s="2">
        <v>1</v>
      </c>
      <c r="BE820" s="2">
        <v>3</v>
      </c>
      <c r="BF820" s="2">
        <v>1</v>
      </c>
      <c r="BG820" s="2">
        <v>1</v>
      </c>
      <c r="BH820" s="103">
        <v>1</v>
      </c>
      <c r="BI820" s="2">
        <v>101</v>
      </c>
    </row>
    <row r="821" spans="1:61" x14ac:dyDescent="0.35">
      <c r="A821" s="2">
        <v>815</v>
      </c>
      <c r="B821" s="2">
        <v>6</v>
      </c>
      <c r="C821" s="2" t="s">
        <v>30</v>
      </c>
      <c r="D821" s="2">
        <v>67</v>
      </c>
      <c r="E821" s="2" t="s">
        <v>332</v>
      </c>
      <c r="F821" s="2">
        <v>1</v>
      </c>
      <c r="G821" s="2">
        <v>1</v>
      </c>
      <c r="H821" s="2">
        <v>1</v>
      </c>
      <c r="I821" s="2">
        <v>179</v>
      </c>
      <c r="J821" s="2">
        <v>0</v>
      </c>
      <c r="K821" s="101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101">
        <v>0</v>
      </c>
      <c r="AD821" s="2">
        <v>0</v>
      </c>
      <c r="AE821" s="2">
        <v>1</v>
      </c>
      <c r="AF821" s="2">
        <v>3</v>
      </c>
      <c r="AG821" s="2">
        <v>2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101">
        <v>0</v>
      </c>
      <c r="BD821" s="2">
        <v>0</v>
      </c>
      <c r="BE821" s="2">
        <v>2</v>
      </c>
      <c r="BF821" s="2">
        <v>1</v>
      </c>
      <c r="BG821" s="2">
        <v>1</v>
      </c>
      <c r="BH821" s="103">
        <v>1</v>
      </c>
      <c r="BI821" s="2">
        <v>99</v>
      </c>
    </row>
    <row r="822" spans="1:61" x14ac:dyDescent="0.35">
      <c r="A822" s="2">
        <v>816</v>
      </c>
      <c r="B822" s="2">
        <v>6</v>
      </c>
      <c r="C822" s="2" t="s">
        <v>30</v>
      </c>
      <c r="D822" s="2">
        <v>67</v>
      </c>
      <c r="E822" s="2" t="s">
        <v>326</v>
      </c>
      <c r="F822" s="2">
        <v>3</v>
      </c>
      <c r="G822" s="2">
        <v>1</v>
      </c>
      <c r="H822" s="2">
        <v>1</v>
      </c>
      <c r="I822" s="2">
        <v>179</v>
      </c>
      <c r="J822" s="2">
        <v>27.5</v>
      </c>
      <c r="K822" s="101">
        <v>0</v>
      </c>
      <c r="L822" s="2">
        <v>0</v>
      </c>
      <c r="M822" s="2">
        <v>1</v>
      </c>
      <c r="N822" s="2">
        <v>0</v>
      </c>
      <c r="O822" s="2">
        <v>0</v>
      </c>
      <c r="P822" s="2">
        <v>1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1</v>
      </c>
      <c r="Z822" s="2">
        <v>0</v>
      </c>
      <c r="AA822" s="2">
        <v>0</v>
      </c>
      <c r="AB822" s="2">
        <v>0</v>
      </c>
      <c r="AC822" s="101">
        <v>0</v>
      </c>
      <c r="AD822" s="2">
        <v>1</v>
      </c>
      <c r="AE822" s="2">
        <v>2</v>
      </c>
      <c r="AF822" s="2">
        <v>2</v>
      </c>
      <c r="AG822" s="2">
        <v>2</v>
      </c>
      <c r="AH822" s="2">
        <v>1</v>
      </c>
      <c r="AI822" s="2">
        <v>0</v>
      </c>
      <c r="AJ822" s="2">
        <v>0</v>
      </c>
      <c r="AK822" s="2">
        <v>1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1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101">
        <v>0</v>
      </c>
      <c r="BD822" s="2">
        <v>1</v>
      </c>
      <c r="BE822" s="2">
        <v>3</v>
      </c>
      <c r="BF822" s="2">
        <v>4</v>
      </c>
      <c r="BG822" s="2">
        <v>1</v>
      </c>
      <c r="BH822" s="103">
        <v>1</v>
      </c>
      <c r="BI822" s="2">
        <v>110</v>
      </c>
    </row>
    <row r="823" spans="1:61" x14ac:dyDescent="0.35">
      <c r="A823" s="2">
        <v>817</v>
      </c>
      <c r="B823" s="2">
        <v>6</v>
      </c>
      <c r="C823" s="2" t="s">
        <v>30</v>
      </c>
      <c r="D823" s="2">
        <v>67</v>
      </c>
      <c r="E823" s="2" t="s">
        <v>310</v>
      </c>
      <c r="F823" s="2">
        <v>1</v>
      </c>
      <c r="G823" s="2">
        <v>1</v>
      </c>
      <c r="H823" s="2">
        <v>0</v>
      </c>
      <c r="I823" s="2">
        <v>167</v>
      </c>
      <c r="J823" s="2">
        <v>3.5</v>
      </c>
      <c r="K823" s="101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101">
        <v>0</v>
      </c>
      <c r="AD823" s="2">
        <v>0</v>
      </c>
      <c r="AE823" s="2">
        <v>1</v>
      </c>
      <c r="AF823" s="2">
        <v>2</v>
      </c>
      <c r="AG823" s="2">
        <v>2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101">
        <v>0</v>
      </c>
      <c r="BD823" s="2">
        <v>0</v>
      </c>
      <c r="BE823" s="2">
        <v>3</v>
      </c>
      <c r="BF823" s="2">
        <v>3</v>
      </c>
      <c r="BG823" s="2">
        <v>0</v>
      </c>
      <c r="BH823" s="103">
        <v>2</v>
      </c>
      <c r="BI823" s="2">
        <v>78</v>
      </c>
    </row>
    <row r="824" spans="1:61" x14ac:dyDescent="0.35">
      <c r="A824" s="2">
        <v>818</v>
      </c>
      <c r="B824" s="2">
        <v>6</v>
      </c>
      <c r="C824" s="2" t="s">
        <v>30</v>
      </c>
      <c r="D824" s="2">
        <v>67</v>
      </c>
      <c r="E824" s="2" t="s">
        <v>330</v>
      </c>
      <c r="F824" s="2">
        <v>4</v>
      </c>
      <c r="G824" s="2">
        <v>1</v>
      </c>
      <c r="H824" s="2">
        <v>1</v>
      </c>
      <c r="I824" s="2">
        <v>189</v>
      </c>
      <c r="J824" s="2">
        <v>42.8</v>
      </c>
      <c r="K824" s="101">
        <v>0</v>
      </c>
      <c r="L824" s="2">
        <v>1</v>
      </c>
      <c r="M824" s="2">
        <v>0</v>
      </c>
      <c r="N824" s="2">
        <v>0</v>
      </c>
      <c r="O824" s="2">
        <v>0</v>
      </c>
      <c r="P824" s="2">
        <v>1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1</v>
      </c>
      <c r="Z824" s="2">
        <v>0</v>
      </c>
      <c r="AA824" s="2">
        <v>0</v>
      </c>
      <c r="AB824" s="2">
        <v>0</v>
      </c>
      <c r="AC824" s="101">
        <v>0</v>
      </c>
      <c r="AD824" s="2">
        <v>1</v>
      </c>
      <c r="AE824" s="2">
        <v>4</v>
      </c>
      <c r="AF824" s="2">
        <v>1</v>
      </c>
      <c r="AG824" s="2">
        <v>2</v>
      </c>
      <c r="AH824" s="2">
        <v>1</v>
      </c>
      <c r="AI824" s="2">
        <v>0</v>
      </c>
      <c r="AJ824" s="2">
        <v>0</v>
      </c>
      <c r="AK824" s="2">
        <v>1</v>
      </c>
      <c r="AL824" s="2">
        <v>0</v>
      </c>
      <c r="AM824" s="2">
        <v>0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1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101">
        <v>0</v>
      </c>
      <c r="BD824" s="2">
        <v>1</v>
      </c>
      <c r="BE824" s="2">
        <v>4</v>
      </c>
      <c r="BF824" s="2">
        <v>1</v>
      </c>
      <c r="BG824" s="2">
        <v>1</v>
      </c>
      <c r="BH824" s="103">
        <v>1</v>
      </c>
      <c r="BI824" s="2">
        <v>101</v>
      </c>
    </row>
    <row r="825" spans="1:61" x14ac:dyDescent="0.35">
      <c r="A825" s="2">
        <v>819</v>
      </c>
      <c r="B825" s="2">
        <v>6</v>
      </c>
      <c r="C825" s="2" t="s">
        <v>30</v>
      </c>
      <c r="D825" s="2">
        <v>67</v>
      </c>
      <c r="E825" s="2" t="s">
        <v>336</v>
      </c>
      <c r="F825" s="2">
        <v>4</v>
      </c>
      <c r="G825" s="2">
        <v>1</v>
      </c>
      <c r="H825" s="2">
        <v>1</v>
      </c>
      <c r="I825" s="2">
        <v>189</v>
      </c>
      <c r="J825" s="2">
        <v>37.6</v>
      </c>
      <c r="K825" s="101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101">
        <v>0</v>
      </c>
      <c r="AD825" s="2">
        <v>0</v>
      </c>
      <c r="AE825" s="2">
        <v>2</v>
      </c>
      <c r="AF825" s="2">
        <v>2</v>
      </c>
      <c r="AG825" s="2">
        <v>2</v>
      </c>
      <c r="AH825" s="2">
        <v>1</v>
      </c>
      <c r="AI825" s="2">
        <v>0</v>
      </c>
      <c r="AJ825" s="2">
        <v>1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1</v>
      </c>
      <c r="BB825" s="2">
        <v>0</v>
      </c>
      <c r="BC825" s="101">
        <v>0</v>
      </c>
      <c r="BD825" s="2">
        <v>1</v>
      </c>
      <c r="BE825" s="2">
        <v>3</v>
      </c>
      <c r="BF825" s="2">
        <v>1</v>
      </c>
      <c r="BG825" s="2">
        <v>1</v>
      </c>
      <c r="BH825" s="103">
        <v>1</v>
      </c>
      <c r="BI825" s="2">
        <v>110</v>
      </c>
    </row>
    <row r="826" spans="1:61" x14ac:dyDescent="0.35">
      <c r="A826" s="2">
        <v>820</v>
      </c>
      <c r="B826" s="2">
        <v>6</v>
      </c>
      <c r="C826" s="2" t="s">
        <v>30</v>
      </c>
      <c r="D826" s="2">
        <v>67</v>
      </c>
      <c r="E826" s="2" t="s">
        <v>336</v>
      </c>
      <c r="F826" s="2">
        <v>4</v>
      </c>
      <c r="G826" s="2">
        <v>1</v>
      </c>
      <c r="H826" s="2">
        <v>1</v>
      </c>
      <c r="I826" s="2">
        <v>189</v>
      </c>
      <c r="J826" s="2">
        <v>37.6</v>
      </c>
      <c r="K826" s="101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101">
        <v>0</v>
      </c>
      <c r="AD826" s="2">
        <v>0</v>
      </c>
      <c r="AE826" s="2">
        <v>5</v>
      </c>
      <c r="AF826" s="2">
        <v>1</v>
      </c>
      <c r="AG826" s="2">
        <v>2</v>
      </c>
      <c r="AH826" s="2">
        <v>1</v>
      </c>
      <c r="AI826" s="2">
        <v>0</v>
      </c>
      <c r="AJ826" s="2">
        <v>1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1</v>
      </c>
      <c r="BB826" s="2">
        <v>0</v>
      </c>
      <c r="BC826" s="101">
        <v>0</v>
      </c>
      <c r="BD826" s="2">
        <v>1</v>
      </c>
      <c r="BE826" s="2">
        <v>5</v>
      </c>
      <c r="BF826" s="2">
        <v>1</v>
      </c>
      <c r="BG826" s="2">
        <v>1</v>
      </c>
      <c r="BH826" s="103">
        <v>1</v>
      </c>
      <c r="BI826" s="2">
        <v>105</v>
      </c>
    </row>
    <row r="827" spans="1:61" x14ac:dyDescent="0.35">
      <c r="A827" s="2">
        <v>821</v>
      </c>
      <c r="B827" s="2">
        <v>6</v>
      </c>
      <c r="C827" s="2" t="s">
        <v>30</v>
      </c>
      <c r="D827" s="2">
        <v>67</v>
      </c>
      <c r="E827" s="2" t="s">
        <v>336</v>
      </c>
      <c r="F827" s="2">
        <v>4</v>
      </c>
      <c r="G827" s="2">
        <v>1</v>
      </c>
      <c r="H827" s="2">
        <v>1</v>
      </c>
      <c r="I827" s="2">
        <v>189</v>
      </c>
      <c r="J827" s="2">
        <v>37.6</v>
      </c>
      <c r="K827" s="101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101">
        <v>0</v>
      </c>
      <c r="AD827" s="2">
        <v>0</v>
      </c>
      <c r="AE827" s="2">
        <v>3</v>
      </c>
      <c r="AF827" s="2">
        <v>2</v>
      </c>
      <c r="AG827" s="2">
        <v>2</v>
      </c>
      <c r="AH827" s="2">
        <v>1</v>
      </c>
      <c r="AI827" s="2">
        <v>0</v>
      </c>
      <c r="AJ827" s="2">
        <v>1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1</v>
      </c>
      <c r="BB827" s="2">
        <v>0</v>
      </c>
      <c r="BC827" s="101">
        <v>0</v>
      </c>
      <c r="BD827" s="2">
        <v>1</v>
      </c>
      <c r="BE827" s="2">
        <v>4</v>
      </c>
      <c r="BF827" s="2">
        <v>1</v>
      </c>
      <c r="BG827" s="2">
        <v>1</v>
      </c>
      <c r="BH827" s="103">
        <v>3</v>
      </c>
      <c r="BI827" s="2">
        <v>100</v>
      </c>
    </row>
    <row r="828" spans="1:61" x14ac:dyDescent="0.35">
      <c r="A828" s="2">
        <v>822</v>
      </c>
      <c r="B828" s="2">
        <v>6</v>
      </c>
      <c r="C828" s="2" t="s">
        <v>30</v>
      </c>
      <c r="D828" s="2">
        <v>67</v>
      </c>
      <c r="E828" s="2" t="s">
        <v>336</v>
      </c>
      <c r="F828" s="2">
        <v>3</v>
      </c>
      <c r="G828" s="2">
        <v>1</v>
      </c>
      <c r="H828" s="2">
        <v>1</v>
      </c>
      <c r="I828" s="2">
        <v>189</v>
      </c>
      <c r="J828" s="2">
        <v>8.1999999999999993</v>
      </c>
      <c r="K828" s="101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101">
        <v>0</v>
      </c>
      <c r="AD828" s="2">
        <v>0</v>
      </c>
      <c r="AE828" s="2">
        <v>1</v>
      </c>
      <c r="AF828" s="2">
        <v>1</v>
      </c>
      <c r="AG828" s="2">
        <v>2</v>
      </c>
      <c r="AH828" s="2">
        <v>1</v>
      </c>
      <c r="AI828" s="2">
        <v>0</v>
      </c>
      <c r="AJ828" s="2">
        <v>1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1</v>
      </c>
      <c r="BB828" s="2">
        <v>0</v>
      </c>
      <c r="BC828" s="101">
        <v>0</v>
      </c>
      <c r="BD828" s="2">
        <v>1</v>
      </c>
      <c r="BE828" s="2">
        <v>1</v>
      </c>
      <c r="BF828" s="2">
        <v>1</v>
      </c>
      <c r="BG828" s="2">
        <v>1</v>
      </c>
      <c r="BH828" s="103">
        <v>1</v>
      </c>
      <c r="BI828" s="2">
        <v>116</v>
      </c>
    </row>
    <row r="829" spans="1:61" x14ac:dyDescent="0.35">
      <c r="A829" s="2">
        <v>823</v>
      </c>
      <c r="B829" s="2">
        <v>6</v>
      </c>
      <c r="C829" s="2" t="s">
        <v>30</v>
      </c>
      <c r="D829" s="2">
        <v>67</v>
      </c>
      <c r="E829" s="2" t="s">
        <v>336</v>
      </c>
      <c r="F829" s="2">
        <v>3</v>
      </c>
      <c r="G829" s="2">
        <v>1</v>
      </c>
      <c r="H829" s="2">
        <v>1</v>
      </c>
      <c r="I829" s="2">
        <v>189</v>
      </c>
      <c r="J829" s="2">
        <v>8.1999999999999993</v>
      </c>
      <c r="K829" s="101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101">
        <v>0</v>
      </c>
      <c r="AD829" s="2">
        <v>0</v>
      </c>
      <c r="AE829" s="2">
        <v>1</v>
      </c>
      <c r="AF829" s="2">
        <v>3</v>
      </c>
      <c r="AG829" s="2">
        <v>2</v>
      </c>
      <c r="AH829" s="2">
        <v>1</v>
      </c>
      <c r="AI829" s="2">
        <v>0</v>
      </c>
      <c r="AJ829" s="2">
        <v>1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1</v>
      </c>
      <c r="BB829" s="2">
        <v>0</v>
      </c>
      <c r="BC829" s="101">
        <v>0</v>
      </c>
      <c r="BD829" s="2">
        <v>1</v>
      </c>
      <c r="BE829" s="2">
        <v>2</v>
      </c>
      <c r="BF829" s="2">
        <v>1</v>
      </c>
      <c r="BG829" s="2">
        <v>1</v>
      </c>
      <c r="BH829" s="103">
        <v>1</v>
      </c>
      <c r="BI829" s="2">
        <v>116</v>
      </c>
    </row>
    <row r="830" spans="1:61" x14ac:dyDescent="0.35">
      <c r="A830" s="2">
        <v>824</v>
      </c>
      <c r="B830" s="2">
        <v>6</v>
      </c>
      <c r="C830" s="2" t="s">
        <v>30</v>
      </c>
      <c r="D830" s="2">
        <v>67</v>
      </c>
      <c r="E830" s="2" t="s">
        <v>336</v>
      </c>
      <c r="F830" s="2">
        <v>3</v>
      </c>
      <c r="G830" s="2">
        <v>1</v>
      </c>
      <c r="H830" s="2">
        <v>1</v>
      </c>
      <c r="I830" s="2">
        <v>189</v>
      </c>
      <c r="J830" s="2">
        <v>8.1999999999999993</v>
      </c>
      <c r="K830" s="101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101">
        <v>0</v>
      </c>
      <c r="AD830" s="2">
        <v>0</v>
      </c>
      <c r="AE830" s="2">
        <v>1</v>
      </c>
      <c r="AF830" s="2">
        <v>2</v>
      </c>
      <c r="AG830" s="2">
        <v>2</v>
      </c>
      <c r="AH830" s="2">
        <v>1</v>
      </c>
      <c r="AI830" s="2">
        <v>0</v>
      </c>
      <c r="AJ830" s="2">
        <v>0</v>
      </c>
      <c r="AK830" s="2">
        <v>1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1</v>
      </c>
      <c r="BB830" s="2">
        <v>0</v>
      </c>
      <c r="BC830" s="101">
        <v>0</v>
      </c>
      <c r="BD830" s="2">
        <v>1</v>
      </c>
      <c r="BE830" s="2">
        <v>3</v>
      </c>
      <c r="BF830" s="2">
        <v>1</v>
      </c>
      <c r="BG830" s="2">
        <v>1</v>
      </c>
      <c r="BH830" s="103">
        <v>1</v>
      </c>
      <c r="BI830" s="2">
        <v>114</v>
      </c>
    </row>
    <row r="831" spans="1:61" x14ac:dyDescent="0.35">
      <c r="A831" s="2">
        <v>825</v>
      </c>
      <c r="B831" s="2">
        <v>6</v>
      </c>
      <c r="C831" s="2" t="s">
        <v>30</v>
      </c>
      <c r="D831" s="2">
        <v>67</v>
      </c>
      <c r="E831" s="2" t="s">
        <v>310</v>
      </c>
      <c r="F831" s="2">
        <v>1</v>
      </c>
      <c r="G831" s="2">
        <v>1</v>
      </c>
      <c r="H831" s="2">
        <v>0</v>
      </c>
      <c r="I831" s="2">
        <v>167</v>
      </c>
      <c r="J831" s="2">
        <v>10.4</v>
      </c>
      <c r="K831" s="101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101">
        <v>0</v>
      </c>
      <c r="AD831" s="2">
        <v>0</v>
      </c>
      <c r="AE831" s="2">
        <v>1</v>
      </c>
      <c r="AF831" s="2">
        <v>3</v>
      </c>
      <c r="AG831" s="2">
        <v>2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101">
        <v>0</v>
      </c>
      <c r="BD831" s="2">
        <v>0</v>
      </c>
      <c r="BE831" s="2">
        <v>4</v>
      </c>
      <c r="BF831" s="2">
        <v>3</v>
      </c>
      <c r="BG831" s="2">
        <v>0</v>
      </c>
      <c r="BH831" s="103">
        <v>2</v>
      </c>
      <c r="BI831" s="2">
        <v>75</v>
      </c>
    </row>
    <row r="832" spans="1:61" x14ac:dyDescent="0.35">
      <c r="A832" s="2">
        <v>826</v>
      </c>
      <c r="B832" s="2">
        <v>6</v>
      </c>
      <c r="C832" s="2" t="s">
        <v>30</v>
      </c>
      <c r="D832" s="2">
        <v>68</v>
      </c>
      <c r="E832" s="2" t="s">
        <v>326</v>
      </c>
      <c r="F832" s="2">
        <v>1</v>
      </c>
      <c r="G832" s="2">
        <v>1</v>
      </c>
      <c r="H832" s="2">
        <v>1</v>
      </c>
      <c r="I832" s="2">
        <v>167</v>
      </c>
      <c r="J832" s="2">
        <v>30.8</v>
      </c>
      <c r="K832" s="101">
        <v>0</v>
      </c>
      <c r="L832" s="2">
        <v>1</v>
      </c>
      <c r="M832" s="2">
        <v>0</v>
      </c>
      <c r="N832" s="2">
        <v>0</v>
      </c>
      <c r="O832" s="2">
        <v>0</v>
      </c>
      <c r="P832" s="2">
        <v>1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1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101">
        <v>0</v>
      </c>
      <c r="AD832" s="2">
        <v>1</v>
      </c>
      <c r="AE832" s="2">
        <v>2</v>
      </c>
      <c r="AF832" s="2">
        <v>1</v>
      </c>
      <c r="AG832" s="2">
        <v>2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101">
        <v>0</v>
      </c>
      <c r="BD832" s="2">
        <v>0</v>
      </c>
      <c r="BE832" s="2">
        <v>2</v>
      </c>
      <c r="BF832" s="2">
        <v>1</v>
      </c>
      <c r="BG832" s="2">
        <v>1</v>
      </c>
      <c r="BH832" s="103">
        <v>2</v>
      </c>
      <c r="BI832" s="2">
        <v>114</v>
      </c>
    </row>
    <row r="833" spans="1:61" x14ac:dyDescent="0.35">
      <c r="A833" s="2">
        <v>827</v>
      </c>
      <c r="B833" s="2">
        <v>6</v>
      </c>
      <c r="C833" s="2" t="s">
        <v>30</v>
      </c>
      <c r="D833" s="2">
        <v>68</v>
      </c>
      <c r="E833" s="2" t="s">
        <v>326</v>
      </c>
      <c r="F833" s="2">
        <v>1</v>
      </c>
      <c r="G833" s="2">
        <v>1</v>
      </c>
      <c r="H833" s="2">
        <v>1</v>
      </c>
      <c r="I833" s="2">
        <v>189</v>
      </c>
      <c r="J833" s="2">
        <v>54.3</v>
      </c>
      <c r="K833" s="101">
        <v>0</v>
      </c>
      <c r="L833" s="2">
        <v>1</v>
      </c>
      <c r="M833" s="2">
        <v>0</v>
      </c>
      <c r="N833" s="2">
        <v>0</v>
      </c>
      <c r="O833" s="2">
        <v>0</v>
      </c>
      <c r="P833" s="2">
        <v>1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1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101">
        <v>0</v>
      </c>
      <c r="AD833" s="2">
        <v>1</v>
      </c>
      <c r="AE833" s="2">
        <v>4</v>
      </c>
      <c r="AF833" s="2">
        <v>1</v>
      </c>
      <c r="AG833" s="2">
        <v>2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101">
        <v>0</v>
      </c>
      <c r="BD833" s="2">
        <v>0</v>
      </c>
      <c r="BE833" s="2">
        <v>4</v>
      </c>
      <c r="BF833" s="2">
        <v>1</v>
      </c>
      <c r="BG833" s="2">
        <v>1</v>
      </c>
      <c r="BH833" s="103">
        <v>2</v>
      </c>
      <c r="BI833" s="2">
        <v>100</v>
      </c>
    </row>
    <row r="834" spans="1:61" x14ac:dyDescent="0.35">
      <c r="A834" s="2">
        <v>828</v>
      </c>
      <c r="B834" s="2">
        <v>6</v>
      </c>
      <c r="C834" s="2" t="s">
        <v>30</v>
      </c>
      <c r="D834" s="2">
        <v>68</v>
      </c>
      <c r="E834" s="2" t="s">
        <v>328</v>
      </c>
      <c r="F834" s="2">
        <v>2</v>
      </c>
      <c r="G834" s="2">
        <v>1</v>
      </c>
      <c r="H834" s="2">
        <v>1</v>
      </c>
      <c r="I834" s="2">
        <v>189</v>
      </c>
      <c r="J834" s="2">
        <v>54.3</v>
      </c>
      <c r="K834" s="101">
        <v>0</v>
      </c>
      <c r="L834" s="2">
        <v>1</v>
      </c>
      <c r="M834" s="2">
        <v>0</v>
      </c>
      <c r="N834" s="2">
        <v>0</v>
      </c>
      <c r="O834" s="2">
        <v>0</v>
      </c>
      <c r="P834" s="2">
        <v>1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1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101">
        <v>0</v>
      </c>
      <c r="AD834" s="2">
        <v>1</v>
      </c>
      <c r="AE834" s="2">
        <v>6</v>
      </c>
      <c r="AF834" s="2">
        <v>2</v>
      </c>
      <c r="AG834" s="2">
        <v>2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101">
        <v>0</v>
      </c>
      <c r="BD834" s="2">
        <v>0</v>
      </c>
      <c r="BE834" s="2">
        <v>6</v>
      </c>
      <c r="BF834" s="2">
        <v>2</v>
      </c>
      <c r="BG834" s="2">
        <v>1</v>
      </c>
      <c r="BH834" s="103">
        <v>2</v>
      </c>
      <c r="BI834" s="2">
        <v>91</v>
      </c>
    </row>
    <row r="835" spans="1:61" x14ac:dyDescent="0.35">
      <c r="A835" s="2">
        <v>829</v>
      </c>
      <c r="B835" s="2">
        <v>6</v>
      </c>
      <c r="C835" s="2" t="s">
        <v>30</v>
      </c>
      <c r="D835" s="2">
        <v>68</v>
      </c>
      <c r="E835" s="2" t="s">
        <v>326</v>
      </c>
      <c r="F835" s="2">
        <v>3</v>
      </c>
      <c r="G835" s="2">
        <v>1</v>
      </c>
      <c r="H835" s="2">
        <v>1</v>
      </c>
      <c r="I835" s="2">
        <v>189</v>
      </c>
      <c r="J835" s="2">
        <v>54.3</v>
      </c>
      <c r="K835" s="101">
        <v>0</v>
      </c>
      <c r="L835" s="2">
        <v>0</v>
      </c>
      <c r="M835" s="2">
        <v>1</v>
      </c>
      <c r="N835" s="2">
        <v>0</v>
      </c>
      <c r="O835" s="2">
        <v>0</v>
      </c>
      <c r="P835" s="2">
        <v>1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1</v>
      </c>
      <c r="Z835" s="2">
        <v>0</v>
      </c>
      <c r="AA835" s="2">
        <v>0</v>
      </c>
      <c r="AB835" s="2">
        <v>0</v>
      </c>
      <c r="AC835" s="101">
        <v>0</v>
      </c>
      <c r="AD835" s="2">
        <v>1</v>
      </c>
      <c r="AE835" s="2">
        <v>7</v>
      </c>
      <c r="AF835" s="2">
        <v>1</v>
      </c>
      <c r="AG835" s="2">
        <v>2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101">
        <v>0</v>
      </c>
      <c r="BD835" s="2">
        <v>0</v>
      </c>
      <c r="BE835" s="2">
        <v>6</v>
      </c>
      <c r="BF835" s="2">
        <v>2</v>
      </c>
      <c r="BG835" s="2">
        <v>1</v>
      </c>
      <c r="BH835" s="103">
        <v>2</v>
      </c>
      <c r="BI835" s="2">
        <v>94</v>
      </c>
    </row>
    <row r="836" spans="1:61" x14ac:dyDescent="0.35">
      <c r="A836" s="2">
        <v>830</v>
      </c>
      <c r="B836" s="2">
        <v>6</v>
      </c>
      <c r="C836" s="2" t="s">
        <v>30</v>
      </c>
      <c r="D836" s="2">
        <v>68</v>
      </c>
      <c r="E836" s="2" t="s">
        <v>326</v>
      </c>
      <c r="F836" s="2">
        <v>3</v>
      </c>
      <c r="G836" s="2">
        <v>1</v>
      </c>
      <c r="H836" s="2">
        <v>1</v>
      </c>
      <c r="I836" s="2">
        <v>189</v>
      </c>
      <c r="J836" s="2">
        <v>54.3</v>
      </c>
      <c r="K836" s="101">
        <v>0</v>
      </c>
      <c r="L836" s="2">
        <v>1</v>
      </c>
      <c r="M836" s="2">
        <v>0</v>
      </c>
      <c r="N836" s="2">
        <v>0</v>
      </c>
      <c r="O836" s="2">
        <v>0</v>
      </c>
      <c r="P836" s="2">
        <v>1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1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101">
        <v>0</v>
      </c>
      <c r="AD836" s="2">
        <v>1</v>
      </c>
      <c r="AE836" s="2">
        <v>4</v>
      </c>
      <c r="AF836" s="2">
        <v>1</v>
      </c>
      <c r="AG836" s="2">
        <v>2</v>
      </c>
      <c r="AH836" s="2">
        <v>1</v>
      </c>
      <c r="AI836" s="2">
        <v>0</v>
      </c>
      <c r="AJ836" s="2">
        <v>0</v>
      </c>
      <c r="AK836" s="2">
        <v>1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1</v>
      </c>
      <c r="BA836" s="2">
        <v>0</v>
      </c>
      <c r="BB836" s="2">
        <v>0</v>
      </c>
      <c r="BC836" s="101">
        <v>0</v>
      </c>
      <c r="BD836" s="2">
        <v>1</v>
      </c>
      <c r="BE836" s="2">
        <v>5</v>
      </c>
      <c r="BF836" s="2">
        <v>1</v>
      </c>
      <c r="BG836" s="2">
        <v>1</v>
      </c>
      <c r="BH836" s="103">
        <v>2</v>
      </c>
      <c r="BI836" s="2">
        <v>92</v>
      </c>
    </row>
    <row r="837" spans="1:61" x14ac:dyDescent="0.35">
      <c r="A837" s="2">
        <v>831</v>
      </c>
      <c r="B837" s="2">
        <v>6</v>
      </c>
      <c r="C837" s="2" t="s">
        <v>30</v>
      </c>
      <c r="D837" s="2">
        <v>68</v>
      </c>
      <c r="E837" s="2" t="s">
        <v>326</v>
      </c>
      <c r="F837" s="2">
        <v>3</v>
      </c>
      <c r="G837" s="2">
        <v>1</v>
      </c>
      <c r="H837" s="2">
        <v>1</v>
      </c>
      <c r="I837" s="2">
        <v>189</v>
      </c>
      <c r="J837" s="2">
        <v>54.3</v>
      </c>
      <c r="K837" s="101">
        <v>0</v>
      </c>
      <c r="L837" s="2">
        <v>0</v>
      </c>
      <c r="M837" s="2">
        <v>1</v>
      </c>
      <c r="N837" s="2">
        <v>0</v>
      </c>
      <c r="O837" s="2">
        <v>0</v>
      </c>
      <c r="P837" s="2">
        <v>1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1</v>
      </c>
      <c r="Z837" s="2">
        <v>0</v>
      </c>
      <c r="AA837" s="2">
        <v>0</v>
      </c>
      <c r="AB837" s="2">
        <v>0</v>
      </c>
      <c r="AC837" s="101">
        <v>0</v>
      </c>
      <c r="AD837" s="2">
        <v>1</v>
      </c>
      <c r="AE837" s="2">
        <v>6</v>
      </c>
      <c r="AF837" s="2">
        <v>1</v>
      </c>
      <c r="AG837" s="2">
        <v>2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101">
        <v>0</v>
      </c>
      <c r="BD837" s="2">
        <v>0</v>
      </c>
      <c r="BE837" s="2">
        <v>6</v>
      </c>
      <c r="BF837" s="2">
        <v>2</v>
      </c>
      <c r="BG837" s="2">
        <v>1</v>
      </c>
      <c r="BH837" s="103">
        <v>2</v>
      </c>
      <c r="BI837" s="2">
        <v>99</v>
      </c>
    </row>
    <row r="838" spans="1:61" x14ac:dyDescent="0.35">
      <c r="A838" s="2">
        <v>832</v>
      </c>
      <c r="B838" s="2">
        <v>6</v>
      </c>
      <c r="C838" s="2" t="s">
        <v>30</v>
      </c>
      <c r="D838" s="2">
        <v>68</v>
      </c>
      <c r="E838" s="2" t="s">
        <v>334</v>
      </c>
      <c r="F838" s="2">
        <v>1</v>
      </c>
      <c r="G838" s="2">
        <v>1</v>
      </c>
      <c r="H838" s="2">
        <v>1</v>
      </c>
      <c r="I838" s="2">
        <v>167</v>
      </c>
      <c r="J838" s="2">
        <v>25.7</v>
      </c>
      <c r="K838" s="101">
        <v>1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101">
        <v>0</v>
      </c>
      <c r="AD838" s="2">
        <v>0</v>
      </c>
      <c r="AE838" s="2">
        <v>4</v>
      </c>
      <c r="AF838" s="2">
        <v>1</v>
      </c>
      <c r="AG838" s="2">
        <v>2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101">
        <v>0</v>
      </c>
      <c r="BD838" s="2">
        <v>0</v>
      </c>
      <c r="BE838" s="2">
        <v>4</v>
      </c>
      <c r="BF838" s="2">
        <v>1</v>
      </c>
      <c r="BG838" s="2">
        <v>0</v>
      </c>
      <c r="BH838" s="103">
        <v>3</v>
      </c>
      <c r="BI838" s="2">
        <v>94</v>
      </c>
    </row>
    <row r="839" spans="1:61" x14ac:dyDescent="0.35">
      <c r="A839" s="2">
        <v>833</v>
      </c>
      <c r="B839" s="2">
        <v>6</v>
      </c>
      <c r="C839" s="2" t="s">
        <v>30</v>
      </c>
      <c r="D839" s="2">
        <v>68</v>
      </c>
      <c r="E839" s="2" t="s">
        <v>334</v>
      </c>
      <c r="F839" s="2">
        <v>2</v>
      </c>
      <c r="G839" s="2">
        <v>1</v>
      </c>
      <c r="H839" s="2">
        <v>1</v>
      </c>
      <c r="I839" s="2">
        <v>167</v>
      </c>
      <c r="J839" s="2">
        <v>25.7</v>
      </c>
      <c r="K839" s="101">
        <v>1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101">
        <v>0</v>
      </c>
      <c r="AD839" s="2">
        <v>0</v>
      </c>
      <c r="AE839" s="2">
        <v>3</v>
      </c>
      <c r="AF839" s="2">
        <v>2</v>
      </c>
      <c r="AG839" s="2">
        <v>2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101">
        <v>0</v>
      </c>
      <c r="BD839" s="2">
        <v>0</v>
      </c>
      <c r="BE839" s="2">
        <v>4</v>
      </c>
      <c r="BF839" s="2">
        <v>1</v>
      </c>
      <c r="BG839" s="2">
        <v>0</v>
      </c>
      <c r="BH839" s="103">
        <v>3</v>
      </c>
      <c r="BI839" s="2">
        <v>98</v>
      </c>
    </row>
    <row r="840" spans="1:61" x14ac:dyDescent="0.35">
      <c r="A840" s="2">
        <v>834</v>
      </c>
      <c r="B840" s="2">
        <v>6</v>
      </c>
      <c r="C840" s="2" t="s">
        <v>30</v>
      </c>
      <c r="D840" s="2">
        <v>68</v>
      </c>
      <c r="E840" s="2" t="s">
        <v>334</v>
      </c>
      <c r="F840" s="2">
        <v>4</v>
      </c>
      <c r="G840" s="2">
        <v>1</v>
      </c>
      <c r="H840" s="2">
        <v>1</v>
      </c>
      <c r="I840" s="2">
        <v>189</v>
      </c>
      <c r="J840" s="2">
        <v>158.6</v>
      </c>
      <c r="K840" s="101">
        <v>1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101">
        <v>0</v>
      </c>
      <c r="AD840" s="2">
        <v>0</v>
      </c>
      <c r="AE840" s="2">
        <v>4</v>
      </c>
      <c r="AF840" s="2">
        <v>1</v>
      </c>
      <c r="AG840" s="2">
        <v>2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101">
        <v>0</v>
      </c>
      <c r="BD840" s="2">
        <v>0</v>
      </c>
      <c r="BE840" s="2">
        <v>5</v>
      </c>
      <c r="BF840" s="2">
        <v>1</v>
      </c>
      <c r="BG840" s="2">
        <v>1</v>
      </c>
      <c r="BH840" s="103">
        <v>3</v>
      </c>
      <c r="BI840" s="2">
        <v>101</v>
      </c>
    </row>
    <row r="841" spans="1:61" x14ac:dyDescent="0.35">
      <c r="A841" s="2">
        <v>835</v>
      </c>
      <c r="B841" s="2">
        <v>6</v>
      </c>
      <c r="C841" s="2" t="s">
        <v>30</v>
      </c>
      <c r="D841" s="2">
        <v>68</v>
      </c>
      <c r="E841" s="2" t="s">
        <v>326</v>
      </c>
      <c r="F841" s="2">
        <v>2</v>
      </c>
      <c r="G841" s="2">
        <v>1</v>
      </c>
      <c r="H841" s="2">
        <v>1</v>
      </c>
      <c r="I841" s="2">
        <v>176</v>
      </c>
      <c r="J841" s="2">
        <v>29.4</v>
      </c>
      <c r="K841" s="101">
        <v>0</v>
      </c>
      <c r="L841" s="2">
        <v>0</v>
      </c>
      <c r="M841" s="2">
        <v>1</v>
      </c>
      <c r="N841" s="2">
        <v>0</v>
      </c>
      <c r="O841" s="2">
        <v>0</v>
      </c>
      <c r="P841" s="2">
        <v>1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1</v>
      </c>
      <c r="Z841" s="2">
        <v>0</v>
      </c>
      <c r="AA841" s="2">
        <v>0</v>
      </c>
      <c r="AB841" s="2">
        <v>0</v>
      </c>
      <c r="AC841" s="101">
        <v>0</v>
      </c>
      <c r="AD841" s="2">
        <v>1</v>
      </c>
      <c r="AE841" s="2">
        <v>3</v>
      </c>
      <c r="AF841" s="2">
        <v>2</v>
      </c>
      <c r="AG841" s="2">
        <v>2</v>
      </c>
      <c r="AH841" s="2">
        <v>1</v>
      </c>
      <c r="AI841" s="2">
        <v>0</v>
      </c>
      <c r="AJ841" s="2">
        <v>0</v>
      </c>
      <c r="AK841" s="2">
        <v>1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1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101">
        <v>0</v>
      </c>
      <c r="BD841" s="2">
        <v>1</v>
      </c>
      <c r="BE841" s="2">
        <v>4</v>
      </c>
      <c r="BF841" s="2">
        <v>1</v>
      </c>
      <c r="BG841" s="2">
        <v>1</v>
      </c>
      <c r="BH841" s="103">
        <v>2</v>
      </c>
      <c r="BI841" s="2">
        <v>101</v>
      </c>
    </row>
    <row r="842" spans="1:61" x14ac:dyDescent="0.35">
      <c r="A842" s="2">
        <v>836</v>
      </c>
      <c r="B842" s="2">
        <v>6</v>
      </c>
      <c r="C842" s="2" t="s">
        <v>30</v>
      </c>
      <c r="D842" s="2">
        <v>68</v>
      </c>
      <c r="E842" s="2" t="s">
        <v>326</v>
      </c>
      <c r="F842" s="2">
        <v>2</v>
      </c>
      <c r="G842" s="2">
        <v>1</v>
      </c>
      <c r="H842" s="2">
        <v>1</v>
      </c>
      <c r="I842" s="2">
        <v>176</v>
      </c>
      <c r="J842" s="2">
        <v>29.4</v>
      </c>
      <c r="K842" s="101">
        <v>0</v>
      </c>
      <c r="L842" s="2">
        <v>0</v>
      </c>
      <c r="M842" s="2">
        <v>1</v>
      </c>
      <c r="N842" s="2">
        <v>0</v>
      </c>
      <c r="O842" s="2">
        <v>0</v>
      </c>
      <c r="P842" s="2">
        <v>1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1</v>
      </c>
      <c r="Z842" s="2">
        <v>0</v>
      </c>
      <c r="AA842" s="2">
        <v>0</v>
      </c>
      <c r="AB842" s="2">
        <v>0</v>
      </c>
      <c r="AC842" s="101">
        <v>0</v>
      </c>
      <c r="AD842" s="2">
        <v>1</v>
      </c>
      <c r="AE842" s="2">
        <v>2</v>
      </c>
      <c r="AF842" s="2">
        <v>1</v>
      </c>
      <c r="AG842" s="2">
        <v>2</v>
      </c>
      <c r="AH842" s="2">
        <v>1</v>
      </c>
      <c r="AI842" s="2">
        <v>0</v>
      </c>
      <c r="AJ842" s="2">
        <v>0</v>
      </c>
      <c r="AK842" s="2">
        <v>1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1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101">
        <v>0</v>
      </c>
      <c r="BD842" s="2">
        <v>1</v>
      </c>
      <c r="BE842" s="2">
        <v>3</v>
      </c>
      <c r="BF842" s="2">
        <v>1</v>
      </c>
      <c r="BG842" s="2">
        <v>1</v>
      </c>
      <c r="BH842" s="103">
        <v>2</v>
      </c>
      <c r="BI842" s="2">
        <v>100</v>
      </c>
    </row>
    <row r="843" spans="1:61" x14ac:dyDescent="0.35">
      <c r="A843" s="2">
        <v>837</v>
      </c>
      <c r="B843" s="2">
        <v>6</v>
      </c>
      <c r="C843" s="2" t="s">
        <v>30</v>
      </c>
      <c r="D843" s="2">
        <v>68</v>
      </c>
      <c r="E843" s="2" t="s">
        <v>334</v>
      </c>
      <c r="F843" s="2">
        <v>4</v>
      </c>
      <c r="G843" s="2">
        <v>1</v>
      </c>
      <c r="H843" s="2">
        <v>1</v>
      </c>
      <c r="I843" s="2">
        <v>189</v>
      </c>
      <c r="J843" s="2">
        <v>105</v>
      </c>
      <c r="K843" s="101">
        <v>1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101">
        <v>0</v>
      </c>
      <c r="AD843" s="2">
        <v>0</v>
      </c>
      <c r="AE843" s="2">
        <v>5</v>
      </c>
      <c r="AF843" s="2">
        <v>1</v>
      </c>
      <c r="AG843" s="2">
        <v>2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101">
        <v>0</v>
      </c>
      <c r="BD843" s="2">
        <v>0</v>
      </c>
      <c r="BE843" s="2">
        <v>6</v>
      </c>
      <c r="BF843" s="2">
        <v>3</v>
      </c>
      <c r="BG843" s="2">
        <v>1</v>
      </c>
      <c r="BH843" s="103">
        <v>3</v>
      </c>
      <c r="BI843" s="2">
        <v>100</v>
      </c>
    </row>
    <row r="844" spans="1:61" x14ac:dyDescent="0.35">
      <c r="A844" s="2">
        <v>838</v>
      </c>
      <c r="B844" s="2">
        <v>6</v>
      </c>
      <c r="C844" s="2" t="s">
        <v>30</v>
      </c>
      <c r="D844" s="2">
        <v>68</v>
      </c>
      <c r="E844" s="2" t="s">
        <v>334</v>
      </c>
      <c r="F844" s="2">
        <v>4</v>
      </c>
      <c r="G844" s="2">
        <v>1</v>
      </c>
      <c r="H844" s="2">
        <v>1</v>
      </c>
      <c r="I844" s="2">
        <v>189</v>
      </c>
      <c r="J844" s="2">
        <v>105</v>
      </c>
      <c r="K844" s="101">
        <v>1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101">
        <v>0</v>
      </c>
      <c r="AD844" s="2">
        <v>0</v>
      </c>
      <c r="AE844" s="2">
        <v>2</v>
      </c>
      <c r="AF844" s="2">
        <v>2</v>
      </c>
      <c r="AG844" s="2">
        <v>2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101">
        <v>0</v>
      </c>
      <c r="BD844" s="2">
        <v>0</v>
      </c>
      <c r="BE844" s="2">
        <v>3</v>
      </c>
      <c r="BF844" s="2">
        <v>1</v>
      </c>
      <c r="BG844" s="2">
        <v>1</v>
      </c>
      <c r="BH844" s="103">
        <v>3</v>
      </c>
      <c r="BI844" s="2">
        <v>111</v>
      </c>
    </row>
    <row r="845" spans="1:61" x14ac:dyDescent="0.35">
      <c r="A845" s="2">
        <v>839</v>
      </c>
      <c r="B845" s="2">
        <v>6</v>
      </c>
      <c r="C845" s="2" t="s">
        <v>30</v>
      </c>
      <c r="D845" s="2">
        <v>68</v>
      </c>
      <c r="E845" s="2" t="s">
        <v>326</v>
      </c>
      <c r="F845" s="2">
        <v>3</v>
      </c>
      <c r="G845" s="2">
        <v>1</v>
      </c>
      <c r="H845" s="2">
        <v>1</v>
      </c>
      <c r="I845" s="2">
        <v>179</v>
      </c>
      <c r="J845" s="2">
        <v>30.3</v>
      </c>
      <c r="K845" s="101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101">
        <v>0</v>
      </c>
      <c r="AD845" s="2">
        <v>0</v>
      </c>
      <c r="AE845" s="2">
        <v>2</v>
      </c>
      <c r="AF845" s="2">
        <v>0</v>
      </c>
      <c r="AG845" s="2">
        <v>2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101">
        <v>0</v>
      </c>
      <c r="BD845" s="2">
        <v>0</v>
      </c>
      <c r="BE845" s="2">
        <v>3</v>
      </c>
      <c r="BF845" s="2">
        <v>1</v>
      </c>
      <c r="BG845" s="2">
        <v>0</v>
      </c>
      <c r="BH845" s="103">
        <v>3</v>
      </c>
      <c r="BI845" s="2">
        <v>101</v>
      </c>
    </row>
    <row r="846" spans="1:61" x14ac:dyDescent="0.35">
      <c r="A846" s="2">
        <v>840</v>
      </c>
      <c r="B846" s="2">
        <v>6</v>
      </c>
      <c r="C846" s="2" t="s">
        <v>30</v>
      </c>
      <c r="D846" s="2">
        <v>68</v>
      </c>
      <c r="E846" s="2" t="s">
        <v>326</v>
      </c>
      <c r="F846" s="2">
        <v>3</v>
      </c>
      <c r="G846" s="2">
        <v>1</v>
      </c>
      <c r="H846" s="2">
        <v>1</v>
      </c>
      <c r="I846" s="2">
        <v>211</v>
      </c>
      <c r="J846" s="2">
        <v>65.099999999999994</v>
      </c>
      <c r="K846" s="101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101">
        <v>0</v>
      </c>
      <c r="AD846" s="2">
        <v>0</v>
      </c>
      <c r="AE846" s="2">
        <v>2</v>
      </c>
      <c r="AF846" s="2">
        <v>1</v>
      </c>
      <c r="AG846" s="2">
        <v>2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101">
        <v>0</v>
      </c>
      <c r="BD846" s="2">
        <v>0</v>
      </c>
      <c r="BE846" s="2">
        <v>4</v>
      </c>
      <c r="BF846" s="2">
        <v>1</v>
      </c>
      <c r="BG846" s="2">
        <v>0</v>
      </c>
      <c r="BH846" s="103">
        <v>3</v>
      </c>
      <c r="BI846" s="2">
        <v>95</v>
      </c>
    </row>
    <row r="847" spans="1:61" x14ac:dyDescent="0.35">
      <c r="A847" s="2">
        <v>841</v>
      </c>
      <c r="B847" s="2">
        <v>6</v>
      </c>
      <c r="C847" s="2" t="s">
        <v>30</v>
      </c>
      <c r="D847" s="2">
        <v>68</v>
      </c>
      <c r="E847" s="2" t="s">
        <v>326</v>
      </c>
      <c r="F847" s="2">
        <v>3</v>
      </c>
      <c r="G847" s="2">
        <v>1</v>
      </c>
      <c r="H847" s="2">
        <v>1</v>
      </c>
      <c r="I847" s="2">
        <v>211</v>
      </c>
      <c r="J847" s="2">
        <v>104.3</v>
      </c>
      <c r="K847" s="101">
        <v>0</v>
      </c>
      <c r="L847" s="2">
        <v>1</v>
      </c>
      <c r="M847" s="2">
        <v>0</v>
      </c>
      <c r="N847" s="2">
        <v>0</v>
      </c>
      <c r="O847" s="2">
        <v>0</v>
      </c>
      <c r="P847" s="2">
        <v>1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1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101">
        <v>0</v>
      </c>
      <c r="AD847" s="2">
        <v>1</v>
      </c>
      <c r="AE847" s="2">
        <v>3</v>
      </c>
      <c r="AF847" s="2">
        <v>0</v>
      </c>
      <c r="AG847" s="2">
        <v>2</v>
      </c>
      <c r="AH847" s="2">
        <v>1</v>
      </c>
      <c r="AI847" s="2">
        <v>0</v>
      </c>
      <c r="AJ847" s="2">
        <v>0</v>
      </c>
      <c r="AK847" s="2">
        <v>1</v>
      </c>
      <c r="AL847" s="2">
        <v>0</v>
      </c>
      <c r="AM847" s="2">
        <v>0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1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101">
        <v>0</v>
      </c>
      <c r="BD847" s="2">
        <v>1</v>
      </c>
      <c r="BE847" s="2">
        <v>3</v>
      </c>
      <c r="BF847" s="2">
        <v>1</v>
      </c>
      <c r="BG847" s="2">
        <v>1</v>
      </c>
      <c r="BH847" s="103">
        <v>2</v>
      </c>
      <c r="BI847" s="2">
        <v>112</v>
      </c>
    </row>
    <row r="848" spans="1:61" x14ac:dyDescent="0.35">
      <c r="A848" s="2">
        <v>842</v>
      </c>
      <c r="B848" s="2">
        <v>6</v>
      </c>
      <c r="C848" s="2" t="s">
        <v>30</v>
      </c>
      <c r="D848" s="2">
        <v>68</v>
      </c>
      <c r="E848" s="2" t="s">
        <v>326</v>
      </c>
      <c r="F848" s="2">
        <v>4</v>
      </c>
      <c r="G848" s="2">
        <v>1</v>
      </c>
      <c r="H848" s="2">
        <v>1</v>
      </c>
      <c r="I848" s="2">
        <v>179</v>
      </c>
      <c r="J848" s="2">
        <v>217</v>
      </c>
      <c r="K848" s="101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101">
        <v>0</v>
      </c>
      <c r="AD848" s="2">
        <v>0</v>
      </c>
      <c r="AE848" s="2">
        <v>4</v>
      </c>
      <c r="AF848" s="2">
        <v>1</v>
      </c>
      <c r="AG848" s="2">
        <v>2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101">
        <v>0</v>
      </c>
      <c r="BD848" s="2">
        <v>0</v>
      </c>
      <c r="BE848" s="2">
        <v>6</v>
      </c>
      <c r="BF848" s="2">
        <v>1</v>
      </c>
      <c r="BG848" s="2">
        <v>1</v>
      </c>
      <c r="BH848" s="103">
        <v>3</v>
      </c>
      <c r="BI848" s="2">
        <v>101</v>
      </c>
    </row>
    <row r="849" spans="1:61" x14ac:dyDescent="0.35">
      <c r="A849" s="2">
        <v>843</v>
      </c>
      <c r="B849" s="2">
        <v>6</v>
      </c>
      <c r="C849" s="2" t="s">
        <v>30</v>
      </c>
      <c r="D849" s="2">
        <v>68</v>
      </c>
      <c r="E849" s="2" t="s">
        <v>326</v>
      </c>
      <c r="F849" s="2">
        <v>3</v>
      </c>
      <c r="G849" s="2">
        <v>1</v>
      </c>
      <c r="H849" s="2">
        <v>1</v>
      </c>
      <c r="I849" s="2">
        <v>189</v>
      </c>
      <c r="J849" s="2">
        <v>71.7</v>
      </c>
      <c r="K849" s="101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101">
        <v>0</v>
      </c>
      <c r="AD849" s="2">
        <v>0</v>
      </c>
      <c r="AE849" s="2">
        <v>5</v>
      </c>
      <c r="AF849" s="2">
        <v>1</v>
      </c>
      <c r="AG849" s="2">
        <v>2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101">
        <v>0</v>
      </c>
      <c r="BD849" s="2">
        <v>0</v>
      </c>
      <c r="BE849" s="2">
        <v>6</v>
      </c>
      <c r="BF849" s="2">
        <v>1</v>
      </c>
      <c r="BG849" s="2">
        <v>1</v>
      </c>
      <c r="BH849" s="103">
        <v>3</v>
      </c>
      <c r="BI849" s="2">
        <v>94</v>
      </c>
    </row>
    <row r="850" spans="1:61" x14ac:dyDescent="0.35">
      <c r="A850" s="2">
        <v>844</v>
      </c>
      <c r="B850" s="2">
        <v>6</v>
      </c>
      <c r="C850" s="2" t="s">
        <v>30</v>
      </c>
      <c r="D850" s="2">
        <v>68</v>
      </c>
      <c r="E850" s="2" t="s">
        <v>334</v>
      </c>
      <c r="F850" s="2">
        <v>4</v>
      </c>
      <c r="G850" s="2">
        <v>1</v>
      </c>
      <c r="H850" s="2">
        <v>1</v>
      </c>
      <c r="I850" s="2">
        <v>189</v>
      </c>
      <c r="J850" s="2">
        <v>153.69999999999999</v>
      </c>
      <c r="K850" s="101">
        <v>1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101">
        <v>0</v>
      </c>
      <c r="AD850" s="2">
        <v>0</v>
      </c>
      <c r="AE850" s="2">
        <v>4</v>
      </c>
      <c r="AF850" s="2">
        <v>2</v>
      </c>
      <c r="AG850" s="2">
        <v>2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101">
        <v>0</v>
      </c>
      <c r="BD850" s="2">
        <v>0</v>
      </c>
      <c r="BE850" s="2">
        <v>5</v>
      </c>
      <c r="BF850" s="2">
        <v>2</v>
      </c>
      <c r="BG850" s="2">
        <v>1</v>
      </c>
      <c r="BH850" s="103">
        <v>3</v>
      </c>
      <c r="BI850" s="2">
        <v>106</v>
      </c>
    </row>
    <row r="851" spans="1:61" x14ac:dyDescent="0.35">
      <c r="A851" s="2">
        <v>845</v>
      </c>
      <c r="B851" s="2">
        <v>7</v>
      </c>
      <c r="C851" s="2" t="s">
        <v>31</v>
      </c>
      <c r="D851" s="2">
        <v>5</v>
      </c>
      <c r="E851" s="2" t="s">
        <v>326</v>
      </c>
      <c r="F851" s="2">
        <v>2</v>
      </c>
      <c r="G851" s="2">
        <v>1</v>
      </c>
      <c r="H851" s="2">
        <v>1</v>
      </c>
      <c r="I851" s="2">
        <v>199</v>
      </c>
      <c r="J851" s="2">
        <v>19.399999999999999</v>
      </c>
      <c r="K851" s="101">
        <v>0</v>
      </c>
      <c r="L851" s="2">
        <v>1</v>
      </c>
      <c r="M851" s="2">
        <v>0</v>
      </c>
      <c r="N851" s="2">
        <v>0</v>
      </c>
      <c r="O851" s="2">
        <v>0</v>
      </c>
      <c r="P851" s="2">
        <v>1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1</v>
      </c>
      <c r="Y851" s="2">
        <v>0</v>
      </c>
      <c r="Z851" s="2">
        <v>0</v>
      </c>
      <c r="AA851" s="2">
        <v>0</v>
      </c>
      <c r="AB851" s="2">
        <v>0</v>
      </c>
      <c r="AC851" s="101">
        <v>0</v>
      </c>
      <c r="AD851" s="2">
        <v>1</v>
      </c>
      <c r="AE851" s="2">
        <v>4</v>
      </c>
      <c r="AF851" s="2">
        <v>0</v>
      </c>
      <c r="AG851" s="2">
        <v>2</v>
      </c>
      <c r="AH851" s="2">
        <v>1</v>
      </c>
      <c r="AI851" s="2">
        <v>0</v>
      </c>
      <c r="AJ851" s="2">
        <v>0</v>
      </c>
      <c r="AK851" s="2">
        <v>1</v>
      </c>
      <c r="AL851" s="2">
        <v>0</v>
      </c>
      <c r="AM851" s="2">
        <v>0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1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101">
        <v>0</v>
      </c>
      <c r="BD851" s="2">
        <v>1</v>
      </c>
      <c r="BE851" s="2">
        <v>3</v>
      </c>
      <c r="BF851" s="2">
        <v>2</v>
      </c>
      <c r="BG851" s="2">
        <v>1</v>
      </c>
      <c r="BH851" s="103">
        <v>3</v>
      </c>
      <c r="BI851" s="2">
        <v>100</v>
      </c>
    </row>
    <row r="852" spans="1:61" x14ac:dyDescent="0.35">
      <c r="A852" s="2">
        <v>846</v>
      </c>
      <c r="B852" s="2">
        <v>7</v>
      </c>
      <c r="C852" s="2" t="s">
        <v>31</v>
      </c>
      <c r="D852" s="2">
        <v>5</v>
      </c>
      <c r="E852" s="2" t="s">
        <v>326</v>
      </c>
      <c r="F852" s="2">
        <v>2</v>
      </c>
      <c r="G852" s="2">
        <v>1</v>
      </c>
      <c r="H852" s="2">
        <v>1</v>
      </c>
      <c r="I852" s="2">
        <v>199</v>
      </c>
      <c r="J852" s="2">
        <v>19.399999999999999</v>
      </c>
      <c r="K852" s="101">
        <v>0</v>
      </c>
      <c r="L852" s="2">
        <v>1</v>
      </c>
      <c r="M852" s="2">
        <v>0</v>
      </c>
      <c r="N852" s="2">
        <v>0</v>
      </c>
      <c r="O852" s="2">
        <v>0</v>
      </c>
      <c r="P852" s="2">
        <v>1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1</v>
      </c>
      <c r="Y852" s="2">
        <v>0</v>
      </c>
      <c r="Z852" s="2">
        <v>0</v>
      </c>
      <c r="AA852" s="2">
        <v>0</v>
      </c>
      <c r="AB852" s="2">
        <v>0</v>
      </c>
      <c r="AC852" s="101">
        <v>0</v>
      </c>
      <c r="AD852" s="2">
        <v>1</v>
      </c>
      <c r="AE852" s="2">
        <v>4</v>
      </c>
      <c r="AF852" s="2">
        <v>0</v>
      </c>
      <c r="AG852" s="2">
        <v>2</v>
      </c>
      <c r="AH852" s="2">
        <v>1</v>
      </c>
      <c r="AI852" s="2">
        <v>0</v>
      </c>
      <c r="AJ852" s="2">
        <v>0</v>
      </c>
      <c r="AK852" s="2">
        <v>1</v>
      </c>
      <c r="AL852" s="2">
        <v>0</v>
      </c>
      <c r="AM852" s="2">
        <v>0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1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101">
        <v>0</v>
      </c>
      <c r="BD852" s="2">
        <v>1</v>
      </c>
      <c r="BE852" s="2">
        <v>3</v>
      </c>
      <c r="BF852" s="2">
        <v>2</v>
      </c>
      <c r="BG852" s="2">
        <v>1</v>
      </c>
      <c r="BH852" s="103">
        <v>3</v>
      </c>
      <c r="BI852" s="2">
        <v>100</v>
      </c>
    </row>
    <row r="853" spans="1:61" x14ac:dyDescent="0.35">
      <c r="A853" s="2">
        <v>847</v>
      </c>
      <c r="B853" s="2">
        <v>7</v>
      </c>
      <c r="C853" s="2" t="s">
        <v>31</v>
      </c>
      <c r="D853" s="2">
        <v>5</v>
      </c>
      <c r="E853" s="2" t="s">
        <v>347</v>
      </c>
      <c r="F853" s="2">
        <v>2</v>
      </c>
      <c r="G853" s="2">
        <v>1</v>
      </c>
      <c r="H853" s="2">
        <v>0</v>
      </c>
      <c r="I853" s="2">
        <v>168</v>
      </c>
      <c r="J853" s="2">
        <v>19.100000000000001</v>
      </c>
      <c r="K853" s="101">
        <v>0</v>
      </c>
      <c r="L853" s="2">
        <v>1</v>
      </c>
      <c r="M853" s="2">
        <v>0</v>
      </c>
      <c r="N853" s="2">
        <v>0</v>
      </c>
      <c r="O853" s="2">
        <v>0</v>
      </c>
      <c r="P853" s="2">
        <v>1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1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101">
        <v>0</v>
      </c>
      <c r="AD853" s="2">
        <v>1</v>
      </c>
      <c r="AE853" s="2">
        <v>8</v>
      </c>
      <c r="AF853" s="2">
        <v>0</v>
      </c>
      <c r="AG853" s="2">
        <v>2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101">
        <v>0</v>
      </c>
      <c r="BD853" s="2">
        <v>0</v>
      </c>
      <c r="BE853" s="2">
        <v>5</v>
      </c>
      <c r="BF853" s="2">
        <v>2</v>
      </c>
      <c r="BG853" s="2">
        <v>0</v>
      </c>
      <c r="BH853" s="103">
        <v>2</v>
      </c>
      <c r="BI853" s="2">
        <v>82</v>
      </c>
    </row>
    <row r="854" spans="1:61" x14ac:dyDescent="0.35">
      <c r="A854" s="2">
        <v>848</v>
      </c>
      <c r="B854" s="2">
        <v>7</v>
      </c>
      <c r="C854" s="2" t="s">
        <v>31</v>
      </c>
      <c r="D854" s="2">
        <v>5</v>
      </c>
      <c r="E854" s="2" t="s">
        <v>326</v>
      </c>
      <c r="F854" s="2">
        <v>2</v>
      </c>
      <c r="G854" s="2">
        <v>1</v>
      </c>
      <c r="H854" s="2">
        <v>1</v>
      </c>
      <c r="I854" s="2">
        <v>199</v>
      </c>
      <c r="J854" s="2">
        <v>16.100000000000001</v>
      </c>
      <c r="K854" s="101">
        <v>0</v>
      </c>
      <c r="L854" s="2">
        <v>1</v>
      </c>
      <c r="M854" s="2">
        <v>0</v>
      </c>
      <c r="N854" s="2">
        <v>0</v>
      </c>
      <c r="O854" s="2">
        <v>0</v>
      </c>
      <c r="P854" s="2">
        <v>1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1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101">
        <v>0</v>
      </c>
      <c r="AD854" s="2">
        <v>1</v>
      </c>
      <c r="AE854" s="2">
        <v>3</v>
      </c>
      <c r="AF854" s="2">
        <v>2</v>
      </c>
      <c r="AG854" s="2">
        <v>2</v>
      </c>
      <c r="AH854" s="2">
        <v>1</v>
      </c>
      <c r="AI854" s="2">
        <v>0</v>
      </c>
      <c r="AJ854" s="2">
        <v>0</v>
      </c>
      <c r="AK854" s="2">
        <v>1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1</v>
      </c>
      <c r="BA854" s="2">
        <v>0</v>
      </c>
      <c r="BB854" s="2">
        <v>0</v>
      </c>
      <c r="BC854" s="101">
        <v>0</v>
      </c>
      <c r="BD854" s="2">
        <v>1</v>
      </c>
      <c r="BE854" s="2">
        <v>3</v>
      </c>
      <c r="BF854" s="2">
        <v>2</v>
      </c>
      <c r="BG854" s="2">
        <v>1</v>
      </c>
      <c r="BH854" s="103">
        <v>3</v>
      </c>
      <c r="BI854" s="2">
        <v>112</v>
      </c>
    </row>
    <row r="855" spans="1:61" x14ac:dyDescent="0.35">
      <c r="A855" s="2">
        <v>849</v>
      </c>
      <c r="B855" s="2">
        <v>7</v>
      </c>
      <c r="C855" s="2" t="s">
        <v>31</v>
      </c>
      <c r="D855" s="2">
        <v>5</v>
      </c>
      <c r="E855" s="2" t="s">
        <v>326</v>
      </c>
      <c r="F855" s="2">
        <v>2</v>
      </c>
      <c r="G855" s="2">
        <v>1</v>
      </c>
      <c r="H855" s="2">
        <v>1</v>
      </c>
      <c r="I855" s="2">
        <v>199</v>
      </c>
      <c r="J855" s="2">
        <v>16.100000000000001</v>
      </c>
      <c r="K855" s="101">
        <v>0</v>
      </c>
      <c r="L855" s="2">
        <v>1</v>
      </c>
      <c r="M855" s="2">
        <v>0</v>
      </c>
      <c r="N855" s="2">
        <v>0</v>
      </c>
      <c r="O855" s="2">
        <v>0</v>
      </c>
      <c r="P855" s="2">
        <v>1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1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101">
        <v>0</v>
      </c>
      <c r="AD855" s="2">
        <v>1</v>
      </c>
      <c r="AE855" s="2">
        <v>5</v>
      </c>
      <c r="AF855" s="2">
        <v>1</v>
      </c>
      <c r="AG855" s="2">
        <v>2</v>
      </c>
      <c r="AH855" s="2">
        <v>1</v>
      </c>
      <c r="AI855" s="2">
        <v>0</v>
      </c>
      <c r="AJ855" s="2">
        <v>0</v>
      </c>
      <c r="AK855" s="2">
        <v>1</v>
      </c>
      <c r="AL855" s="2">
        <v>0</v>
      </c>
      <c r="AM855" s="2">
        <v>0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1</v>
      </c>
      <c r="BA855" s="2">
        <v>0</v>
      </c>
      <c r="BB855" s="2">
        <v>0</v>
      </c>
      <c r="BC855" s="101">
        <v>0</v>
      </c>
      <c r="BD855" s="2">
        <v>1</v>
      </c>
      <c r="BE855" s="2">
        <v>4</v>
      </c>
      <c r="BF855" s="2">
        <v>2</v>
      </c>
      <c r="BG855" s="2">
        <v>1</v>
      </c>
      <c r="BH855" s="103">
        <v>3</v>
      </c>
      <c r="BI855" s="2">
        <v>104</v>
      </c>
    </row>
    <row r="856" spans="1:61" x14ac:dyDescent="0.35">
      <c r="A856" s="2">
        <v>850</v>
      </c>
      <c r="B856" s="2">
        <v>7</v>
      </c>
      <c r="C856" s="2" t="s">
        <v>31</v>
      </c>
      <c r="D856" s="2">
        <v>5</v>
      </c>
      <c r="E856" s="2" t="s">
        <v>326</v>
      </c>
      <c r="F856" s="2">
        <v>2</v>
      </c>
      <c r="G856" s="2">
        <v>1</v>
      </c>
      <c r="H856" s="2">
        <v>1</v>
      </c>
      <c r="I856" s="2">
        <v>199</v>
      </c>
      <c r="J856" s="2">
        <v>16.100000000000001</v>
      </c>
      <c r="K856" s="101">
        <v>0</v>
      </c>
      <c r="L856" s="2">
        <v>1</v>
      </c>
      <c r="M856" s="2">
        <v>0</v>
      </c>
      <c r="N856" s="2">
        <v>0</v>
      </c>
      <c r="O856" s="2">
        <v>0</v>
      </c>
      <c r="P856" s="2">
        <v>1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1</v>
      </c>
      <c r="Y856" s="2">
        <v>0</v>
      </c>
      <c r="Z856" s="2">
        <v>0</v>
      </c>
      <c r="AA856" s="2">
        <v>0</v>
      </c>
      <c r="AB856" s="2">
        <v>0</v>
      </c>
      <c r="AC856" s="101">
        <v>0</v>
      </c>
      <c r="AD856" s="2">
        <v>1</v>
      </c>
      <c r="AE856" s="2">
        <v>4</v>
      </c>
      <c r="AF856" s="2">
        <v>0</v>
      </c>
      <c r="AG856" s="2">
        <v>2</v>
      </c>
      <c r="AH856" s="2">
        <v>1</v>
      </c>
      <c r="AI856" s="2">
        <v>0</v>
      </c>
      <c r="AJ856" s="2">
        <v>0</v>
      </c>
      <c r="AK856" s="2">
        <v>1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1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101">
        <v>0</v>
      </c>
      <c r="BD856" s="2">
        <v>1</v>
      </c>
      <c r="BE856" s="2">
        <v>3</v>
      </c>
      <c r="BF856" s="2">
        <v>2</v>
      </c>
      <c r="BG856" s="2">
        <v>1</v>
      </c>
      <c r="BH856" s="103">
        <v>3</v>
      </c>
      <c r="BI856" s="2">
        <v>113</v>
      </c>
    </row>
    <row r="857" spans="1:61" x14ac:dyDescent="0.35">
      <c r="A857" s="2">
        <v>851</v>
      </c>
      <c r="B857" s="2">
        <v>7</v>
      </c>
      <c r="C857" s="2" t="s">
        <v>31</v>
      </c>
      <c r="D857" s="2">
        <v>5</v>
      </c>
      <c r="E857" s="2" t="s">
        <v>347</v>
      </c>
      <c r="F857" s="2">
        <v>2</v>
      </c>
      <c r="G857" s="2">
        <v>1</v>
      </c>
      <c r="H857" s="2">
        <v>0</v>
      </c>
      <c r="I857" s="2">
        <v>168</v>
      </c>
      <c r="J857" s="2">
        <v>22.1</v>
      </c>
      <c r="K857" s="101">
        <v>0</v>
      </c>
      <c r="L857" s="2">
        <v>1</v>
      </c>
      <c r="M857" s="2">
        <v>0</v>
      </c>
      <c r="N857" s="2">
        <v>0</v>
      </c>
      <c r="O857" s="2">
        <v>0</v>
      </c>
      <c r="P857" s="2">
        <v>1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1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101">
        <v>0</v>
      </c>
      <c r="AD857" s="2">
        <v>1</v>
      </c>
      <c r="AE857" s="2">
        <v>5</v>
      </c>
      <c r="AF857" s="2">
        <v>2</v>
      </c>
      <c r="AG857" s="2">
        <v>2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101">
        <v>0</v>
      </c>
      <c r="BD857" s="2">
        <v>0</v>
      </c>
      <c r="BE857" s="2">
        <v>6</v>
      </c>
      <c r="BF857" s="2">
        <v>2</v>
      </c>
      <c r="BG857" s="2">
        <v>0</v>
      </c>
      <c r="BH857" s="103">
        <v>2</v>
      </c>
      <c r="BI857" s="2">
        <v>94</v>
      </c>
    </row>
    <row r="858" spans="1:61" x14ac:dyDescent="0.35">
      <c r="A858" s="2">
        <v>852</v>
      </c>
      <c r="B858" s="2">
        <v>7</v>
      </c>
      <c r="C858" s="2" t="s">
        <v>31</v>
      </c>
      <c r="D858" s="2">
        <v>5</v>
      </c>
      <c r="E858" s="2" t="s">
        <v>330</v>
      </c>
      <c r="F858" s="2">
        <v>1</v>
      </c>
      <c r="G858" s="2">
        <v>1</v>
      </c>
      <c r="H858" s="2">
        <v>1</v>
      </c>
      <c r="I858" s="2">
        <v>164</v>
      </c>
      <c r="J858" s="2">
        <v>48.3</v>
      </c>
      <c r="K858" s="101">
        <v>0</v>
      </c>
      <c r="L858" s="2">
        <v>1</v>
      </c>
      <c r="M858" s="2">
        <v>0</v>
      </c>
      <c r="N858" s="2">
        <v>0</v>
      </c>
      <c r="O858" s="2">
        <v>0</v>
      </c>
      <c r="P858" s="2">
        <v>1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1</v>
      </c>
      <c r="Z858" s="2">
        <v>0</v>
      </c>
      <c r="AA858" s="2">
        <v>0</v>
      </c>
      <c r="AB858" s="2">
        <v>0</v>
      </c>
      <c r="AC858" s="101">
        <v>0</v>
      </c>
      <c r="AD858" s="2">
        <v>1</v>
      </c>
      <c r="AE858" s="2">
        <v>9</v>
      </c>
      <c r="AF858" s="2">
        <v>2</v>
      </c>
      <c r="AG858" s="2">
        <v>2</v>
      </c>
      <c r="AH858" s="2">
        <v>1</v>
      </c>
      <c r="AI858" s="2">
        <v>0</v>
      </c>
      <c r="AJ858" s="2">
        <v>0</v>
      </c>
      <c r="AK858" s="2">
        <v>1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1</v>
      </c>
      <c r="BB858" s="2">
        <v>0</v>
      </c>
      <c r="BC858" s="101">
        <v>0</v>
      </c>
      <c r="BD858" s="2">
        <v>1</v>
      </c>
      <c r="BE858" s="2">
        <v>9</v>
      </c>
      <c r="BF858" s="2">
        <v>2</v>
      </c>
      <c r="BG858" s="2">
        <v>1</v>
      </c>
      <c r="BH858" s="103">
        <v>3</v>
      </c>
      <c r="BI858" s="2">
        <v>94</v>
      </c>
    </row>
    <row r="859" spans="1:61" x14ac:dyDescent="0.35">
      <c r="A859" s="2">
        <v>853</v>
      </c>
      <c r="B859" s="2">
        <v>7</v>
      </c>
      <c r="C859" s="2" t="s">
        <v>31</v>
      </c>
      <c r="D859" s="2">
        <v>5</v>
      </c>
      <c r="E859" s="2" t="s">
        <v>347</v>
      </c>
      <c r="F859" s="2">
        <v>3</v>
      </c>
      <c r="G859" s="2">
        <v>1</v>
      </c>
      <c r="H859" s="2">
        <v>0</v>
      </c>
      <c r="I859" s="2">
        <v>185</v>
      </c>
      <c r="J859" s="2">
        <v>46.1</v>
      </c>
      <c r="K859" s="101">
        <v>0</v>
      </c>
      <c r="L859" s="2">
        <v>1</v>
      </c>
      <c r="M859" s="2">
        <v>0</v>
      </c>
      <c r="N859" s="2">
        <v>0</v>
      </c>
      <c r="O859" s="2">
        <v>0</v>
      </c>
      <c r="P859" s="2">
        <v>1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1</v>
      </c>
      <c r="Z859" s="2">
        <v>0</v>
      </c>
      <c r="AA859" s="2">
        <v>0</v>
      </c>
      <c r="AB859" s="2">
        <v>0</v>
      </c>
      <c r="AC859" s="101">
        <v>0</v>
      </c>
      <c r="AD859" s="2">
        <v>1</v>
      </c>
      <c r="AE859" s="2">
        <v>2</v>
      </c>
      <c r="AF859" s="2">
        <v>1</v>
      </c>
      <c r="AG859" s="2">
        <v>2</v>
      </c>
      <c r="AH859" s="2">
        <v>0</v>
      </c>
      <c r="AI859" s="2">
        <v>1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1</v>
      </c>
      <c r="AT859" s="2">
        <v>0</v>
      </c>
      <c r="AU859" s="2">
        <v>1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101">
        <v>0</v>
      </c>
      <c r="BD859" s="2">
        <v>1</v>
      </c>
      <c r="BE859" s="2">
        <v>3</v>
      </c>
      <c r="BF859" s="2">
        <v>1</v>
      </c>
      <c r="BG859" s="2">
        <v>1</v>
      </c>
      <c r="BH859" s="103">
        <v>3</v>
      </c>
      <c r="BI859" s="2">
        <v>100</v>
      </c>
    </row>
    <row r="860" spans="1:61" x14ac:dyDescent="0.35">
      <c r="A860" s="2">
        <v>854</v>
      </c>
      <c r="B860" s="2">
        <v>7</v>
      </c>
      <c r="C860" s="2" t="s">
        <v>31</v>
      </c>
      <c r="D860" s="2">
        <v>5</v>
      </c>
      <c r="E860" s="2" t="s">
        <v>330</v>
      </c>
      <c r="F860" s="2">
        <v>2</v>
      </c>
      <c r="G860" s="2">
        <v>1</v>
      </c>
      <c r="H860" s="2">
        <v>1</v>
      </c>
      <c r="I860" s="2">
        <v>168</v>
      </c>
      <c r="J860" s="2">
        <v>42.5</v>
      </c>
      <c r="K860" s="101">
        <v>0</v>
      </c>
      <c r="L860" s="2">
        <v>1</v>
      </c>
      <c r="M860" s="2">
        <v>0</v>
      </c>
      <c r="N860" s="2">
        <v>0</v>
      </c>
      <c r="O860" s="2">
        <v>0</v>
      </c>
      <c r="P860" s="2">
        <v>1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1</v>
      </c>
      <c r="Z860" s="2">
        <v>0</v>
      </c>
      <c r="AA860" s="2">
        <v>0</v>
      </c>
      <c r="AB860" s="2">
        <v>0</v>
      </c>
      <c r="AC860" s="101">
        <v>0</v>
      </c>
      <c r="AD860" s="2">
        <v>1</v>
      </c>
      <c r="AE860" s="2">
        <v>5</v>
      </c>
      <c r="AF860" s="2">
        <v>1</v>
      </c>
      <c r="AG860" s="2">
        <v>2</v>
      </c>
      <c r="AH860" s="2">
        <v>1</v>
      </c>
      <c r="AI860" s="2">
        <v>0</v>
      </c>
      <c r="AJ860" s="2">
        <v>0</v>
      </c>
      <c r="AK860" s="2">
        <v>1</v>
      </c>
      <c r="AL860" s="2">
        <v>0</v>
      </c>
      <c r="AM860" s="2">
        <v>0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1</v>
      </c>
      <c r="BB860" s="2">
        <v>0</v>
      </c>
      <c r="BC860" s="101">
        <v>0</v>
      </c>
      <c r="BD860" s="2">
        <v>1</v>
      </c>
      <c r="BE860" s="2">
        <v>6</v>
      </c>
      <c r="BF860" s="2">
        <v>2</v>
      </c>
      <c r="BG860" s="2">
        <v>1</v>
      </c>
      <c r="BH860" s="103">
        <v>3</v>
      </c>
      <c r="BI860" s="2">
        <v>101</v>
      </c>
    </row>
    <row r="861" spans="1:61" x14ac:dyDescent="0.35">
      <c r="A861" s="2">
        <v>855</v>
      </c>
      <c r="B861" s="2">
        <v>7</v>
      </c>
      <c r="C861" s="2" t="s">
        <v>31</v>
      </c>
      <c r="D861" s="2">
        <v>5</v>
      </c>
      <c r="E861" s="2" t="s">
        <v>330</v>
      </c>
      <c r="F861" s="2">
        <v>2</v>
      </c>
      <c r="G861" s="2">
        <v>1</v>
      </c>
      <c r="H861" s="2">
        <v>1</v>
      </c>
      <c r="I861" s="2">
        <v>168</v>
      </c>
      <c r="J861" s="2">
        <v>4.8</v>
      </c>
      <c r="K861" s="101">
        <v>0</v>
      </c>
      <c r="L861" s="2">
        <v>1</v>
      </c>
      <c r="M861" s="2">
        <v>0</v>
      </c>
      <c r="N861" s="2">
        <v>0</v>
      </c>
      <c r="O861" s="2">
        <v>0</v>
      </c>
      <c r="P861" s="2">
        <v>1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1</v>
      </c>
      <c r="Z861" s="2">
        <v>0</v>
      </c>
      <c r="AA861" s="2">
        <v>0</v>
      </c>
      <c r="AB861" s="2">
        <v>0</v>
      </c>
      <c r="AC861" s="101">
        <v>0</v>
      </c>
      <c r="AD861" s="2">
        <v>1</v>
      </c>
      <c r="AE861" s="2">
        <v>2</v>
      </c>
      <c r="AF861" s="2">
        <v>2</v>
      </c>
      <c r="AG861" s="2">
        <v>2</v>
      </c>
      <c r="AH861" s="2">
        <v>1</v>
      </c>
      <c r="AI861" s="2">
        <v>0</v>
      </c>
      <c r="AJ861" s="2">
        <v>0</v>
      </c>
      <c r="AK861" s="2">
        <v>1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1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101">
        <v>0</v>
      </c>
      <c r="BD861" s="2">
        <v>1</v>
      </c>
      <c r="BE861" s="2">
        <v>3</v>
      </c>
      <c r="BF861" s="2">
        <v>1</v>
      </c>
      <c r="BG861" s="2">
        <v>0</v>
      </c>
      <c r="BH861" s="103">
        <v>1</v>
      </c>
      <c r="BI861" s="2">
        <v>99</v>
      </c>
    </row>
    <row r="862" spans="1:61" x14ac:dyDescent="0.35">
      <c r="A862" s="2">
        <v>856</v>
      </c>
      <c r="B862" s="2">
        <v>7</v>
      </c>
      <c r="C862" s="2" t="s">
        <v>31</v>
      </c>
      <c r="D862" s="2">
        <v>5</v>
      </c>
      <c r="E862" s="2" t="s">
        <v>330</v>
      </c>
      <c r="F862" s="2">
        <v>2</v>
      </c>
      <c r="G862" s="2">
        <v>1</v>
      </c>
      <c r="H862" s="2">
        <v>1</v>
      </c>
      <c r="I862" s="2">
        <v>168</v>
      </c>
      <c r="J862" s="2">
        <v>15.3</v>
      </c>
      <c r="K862" s="101">
        <v>0</v>
      </c>
      <c r="L862" s="2">
        <v>1</v>
      </c>
      <c r="M862" s="2">
        <v>0</v>
      </c>
      <c r="N862" s="2">
        <v>0</v>
      </c>
      <c r="O862" s="2">
        <v>0</v>
      </c>
      <c r="P862" s="2">
        <v>1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1</v>
      </c>
      <c r="Z862" s="2">
        <v>0</v>
      </c>
      <c r="AA862" s="2">
        <v>0</v>
      </c>
      <c r="AB862" s="2">
        <v>0</v>
      </c>
      <c r="AC862" s="101">
        <v>0</v>
      </c>
      <c r="AD862" s="2">
        <v>1</v>
      </c>
      <c r="AE862" s="2">
        <v>6</v>
      </c>
      <c r="AF862" s="2">
        <v>1</v>
      </c>
      <c r="AG862" s="2">
        <v>2</v>
      </c>
      <c r="AH862" s="2">
        <v>1</v>
      </c>
      <c r="AI862" s="2">
        <v>0</v>
      </c>
      <c r="AJ862" s="2">
        <v>0</v>
      </c>
      <c r="AK862" s="2">
        <v>1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1</v>
      </c>
      <c r="BB862" s="2">
        <v>0</v>
      </c>
      <c r="BC862" s="101">
        <v>0</v>
      </c>
      <c r="BD862" s="2">
        <v>1</v>
      </c>
      <c r="BE862" s="2">
        <v>5</v>
      </c>
      <c r="BF862" s="2">
        <v>2</v>
      </c>
      <c r="BG862" s="2">
        <v>1</v>
      </c>
      <c r="BH862" s="103">
        <v>2</v>
      </c>
      <c r="BI862" s="2">
        <v>73</v>
      </c>
    </row>
    <row r="863" spans="1:61" x14ac:dyDescent="0.35">
      <c r="A863" s="2">
        <v>857</v>
      </c>
      <c r="B863" s="2">
        <v>7</v>
      </c>
      <c r="C863" s="2" t="s">
        <v>31</v>
      </c>
      <c r="D863" s="2">
        <v>5</v>
      </c>
      <c r="E863" s="2" t="s">
        <v>347</v>
      </c>
      <c r="F863" s="2">
        <v>1</v>
      </c>
      <c r="G863" s="2">
        <v>1</v>
      </c>
      <c r="H863" s="2">
        <v>0</v>
      </c>
      <c r="I863" s="2">
        <v>164</v>
      </c>
      <c r="J863" s="2">
        <v>60</v>
      </c>
      <c r="K863" s="101">
        <v>0</v>
      </c>
      <c r="L863" s="2">
        <v>1</v>
      </c>
      <c r="M863" s="2">
        <v>0</v>
      </c>
      <c r="N863" s="2">
        <v>0</v>
      </c>
      <c r="O863" s="2">
        <v>0</v>
      </c>
      <c r="P863" s="2">
        <v>1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1</v>
      </c>
      <c r="Z863" s="2">
        <v>0</v>
      </c>
      <c r="AA863" s="2">
        <v>0</v>
      </c>
      <c r="AB863" s="2">
        <v>0</v>
      </c>
      <c r="AC863" s="101">
        <v>0</v>
      </c>
      <c r="AD863" s="2">
        <v>1</v>
      </c>
      <c r="AE863" s="2">
        <v>5</v>
      </c>
      <c r="AF863" s="2">
        <v>1</v>
      </c>
      <c r="AG863" s="2">
        <v>2</v>
      </c>
      <c r="AH863" s="2">
        <v>0</v>
      </c>
      <c r="AI863" s="2">
        <v>1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1</v>
      </c>
      <c r="AT863" s="2">
        <v>0</v>
      </c>
      <c r="AU863" s="2">
        <v>1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101">
        <v>0</v>
      </c>
      <c r="BD863" s="2">
        <v>1</v>
      </c>
      <c r="BE863" s="2">
        <v>5</v>
      </c>
      <c r="BF863" s="2">
        <v>2</v>
      </c>
      <c r="BG863" s="2">
        <v>1</v>
      </c>
      <c r="BH863" s="103">
        <v>3</v>
      </c>
      <c r="BI863" s="2">
        <v>101</v>
      </c>
    </row>
    <row r="864" spans="1:61" x14ac:dyDescent="0.35">
      <c r="A864" s="2">
        <v>858</v>
      </c>
      <c r="B864" s="2">
        <v>7</v>
      </c>
      <c r="C864" s="2" t="s">
        <v>31</v>
      </c>
      <c r="D864" s="2">
        <v>5</v>
      </c>
      <c r="E864" s="2" t="s">
        <v>330</v>
      </c>
      <c r="F864" s="2">
        <v>2</v>
      </c>
      <c r="G864" s="2">
        <v>1</v>
      </c>
      <c r="H864" s="2">
        <v>1</v>
      </c>
      <c r="I864" s="2">
        <v>186</v>
      </c>
      <c r="J864" s="2">
        <v>30</v>
      </c>
      <c r="K864" s="101">
        <v>0</v>
      </c>
      <c r="L864" s="2">
        <v>1</v>
      </c>
      <c r="M864" s="2">
        <v>0</v>
      </c>
      <c r="N864" s="2">
        <v>0</v>
      </c>
      <c r="O864" s="2">
        <v>0</v>
      </c>
      <c r="P864" s="2">
        <v>1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1</v>
      </c>
      <c r="Z864" s="2">
        <v>0</v>
      </c>
      <c r="AA864" s="2">
        <v>0</v>
      </c>
      <c r="AB864" s="2">
        <v>0</v>
      </c>
      <c r="AC864" s="101">
        <v>0</v>
      </c>
      <c r="AD864" s="2">
        <v>1</v>
      </c>
      <c r="AE864" s="2">
        <v>5</v>
      </c>
      <c r="AF864" s="2">
        <v>2</v>
      </c>
      <c r="AG864" s="2">
        <v>2</v>
      </c>
      <c r="AH864" s="2">
        <v>1</v>
      </c>
      <c r="AI864" s="2">
        <v>0</v>
      </c>
      <c r="AJ864" s="2">
        <v>0</v>
      </c>
      <c r="AK864" s="2">
        <v>1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1</v>
      </c>
      <c r="BB864" s="2">
        <v>0</v>
      </c>
      <c r="BC864" s="101">
        <v>0</v>
      </c>
      <c r="BD864" s="2">
        <v>1</v>
      </c>
      <c r="BE864" s="2">
        <v>5</v>
      </c>
      <c r="BF864" s="2">
        <v>1</v>
      </c>
      <c r="BG864" s="2">
        <v>1</v>
      </c>
      <c r="BH864" s="103">
        <v>3</v>
      </c>
      <c r="BI864" s="2">
        <v>104</v>
      </c>
    </row>
    <row r="865" spans="1:61" x14ac:dyDescent="0.35">
      <c r="A865" s="2">
        <v>859</v>
      </c>
      <c r="B865" s="2">
        <v>7</v>
      </c>
      <c r="C865" s="2" t="s">
        <v>31</v>
      </c>
      <c r="D865" s="2">
        <v>5</v>
      </c>
      <c r="E865" s="2" t="s">
        <v>347</v>
      </c>
      <c r="F865" s="2">
        <v>1</v>
      </c>
      <c r="G865" s="2">
        <v>1</v>
      </c>
      <c r="H865" s="2">
        <v>0</v>
      </c>
      <c r="I865" s="2">
        <v>164</v>
      </c>
      <c r="J865" s="2">
        <v>54.8</v>
      </c>
      <c r="K865" s="101">
        <v>0</v>
      </c>
      <c r="L865" s="2">
        <v>1</v>
      </c>
      <c r="M865" s="2">
        <v>0</v>
      </c>
      <c r="N865" s="2">
        <v>0</v>
      </c>
      <c r="O865" s="2">
        <v>0</v>
      </c>
      <c r="P865" s="2">
        <v>1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1</v>
      </c>
      <c r="Z865" s="2">
        <v>0</v>
      </c>
      <c r="AA865" s="2">
        <v>0</v>
      </c>
      <c r="AB865" s="2">
        <v>0</v>
      </c>
      <c r="AC865" s="101">
        <v>0</v>
      </c>
      <c r="AD865" s="2">
        <v>1</v>
      </c>
      <c r="AE865" s="2">
        <v>5</v>
      </c>
      <c r="AF865" s="2">
        <v>1</v>
      </c>
      <c r="AG865" s="2">
        <v>2</v>
      </c>
      <c r="AH865" s="2">
        <v>0</v>
      </c>
      <c r="AI865" s="2">
        <v>1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1</v>
      </c>
      <c r="AT865" s="2">
        <v>0</v>
      </c>
      <c r="AU865" s="2">
        <v>1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101">
        <v>0</v>
      </c>
      <c r="BD865" s="2">
        <v>1</v>
      </c>
      <c r="BE865" s="2">
        <v>6</v>
      </c>
      <c r="BF865" s="2">
        <v>2</v>
      </c>
      <c r="BG865" s="2">
        <v>0</v>
      </c>
      <c r="BH865" s="103">
        <v>3</v>
      </c>
      <c r="BI865" s="2">
        <v>94</v>
      </c>
    </row>
    <row r="866" spans="1:61" x14ac:dyDescent="0.35">
      <c r="A866" s="2">
        <v>860</v>
      </c>
      <c r="B866" s="2">
        <v>7</v>
      </c>
      <c r="C866" s="2" t="s">
        <v>31</v>
      </c>
      <c r="D866" s="2">
        <v>5</v>
      </c>
      <c r="E866" s="2" t="s">
        <v>330</v>
      </c>
      <c r="F866" s="2">
        <v>1</v>
      </c>
      <c r="G866" s="2">
        <v>1</v>
      </c>
      <c r="H866" s="2">
        <v>1</v>
      </c>
      <c r="I866" s="2">
        <v>164</v>
      </c>
      <c r="J866" s="2">
        <v>79</v>
      </c>
      <c r="K866" s="101">
        <v>0</v>
      </c>
      <c r="L866" s="2">
        <v>1</v>
      </c>
      <c r="M866" s="2">
        <v>0</v>
      </c>
      <c r="N866" s="2">
        <v>0</v>
      </c>
      <c r="O866" s="2">
        <v>0</v>
      </c>
      <c r="P866" s="2">
        <v>1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1</v>
      </c>
      <c r="Z866" s="2">
        <v>0</v>
      </c>
      <c r="AA866" s="2">
        <v>0</v>
      </c>
      <c r="AB866" s="2">
        <v>0</v>
      </c>
      <c r="AC866" s="101">
        <v>0</v>
      </c>
      <c r="AD866" s="2">
        <v>1</v>
      </c>
      <c r="AE866" s="2">
        <v>3</v>
      </c>
      <c r="AF866" s="2">
        <v>1</v>
      </c>
      <c r="AG866" s="2">
        <v>2</v>
      </c>
      <c r="AH866" s="2">
        <v>1</v>
      </c>
      <c r="AI866" s="2">
        <v>0</v>
      </c>
      <c r="AJ866" s="2">
        <v>0</v>
      </c>
      <c r="AK866" s="2">
        <v>1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1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101">
        <v>0</v>
      </c>
      <c r="BD866" s="2">
        <v>1</v>
      </c>
      <c r="BE866" s="2">
        <v>4</v>
      </c>
      <c r="BF866" s="2">
        <v>1</v>
      </c>
      <c r="BG866" s="2">
        <v>1</v>
      </c>
      <c r="BH866" s="103">
        <v>2</v>
      </c>
      <c r="BI866" s="2">
        <v>100</v>
      </c>
    </row>
    <row r="867" spans="1:61" x14ac:dyDescent="0.35">
      <c r="A867" s="2">
        <v>861</v>
      </c>
      <c r="B867" s="2">
        <v>7</v>
      </c>
      <c r="C867" s="2" t="s">
        <v>31</v>
      </c>
      <c r="D867" s="2">
        <v>5</v>
      </c>
      <c r="E867" s="2" t="s">
        <v>347</v>
      </c>
      <c r="F867" s="2">
        <v>2</v>
      </c>
      <c r="G867" s="2">
        <v>1</v>
      </c>
      <c r="H867" s="2">
        <v>0</v>
      </c>
      <c r="I867" s="2">
        <v>168</v>
      </c>
      <c r="J867" s="2">
        <v>29.3</v>
      </c>
      <c r="K867" s="101">
        <v>0</v>
      </c>
      <c r="L867" s="2">
        <v>1</v>
      </c>
      <c r="M867" s="2">
        <v>0</v>
      </c>
      <c r="N867" s="2">
        <v>0</v>
      </c>
      <c r="O867" s="2">
        <v>0</v>
      </c>
      <c r="P867" s="2">
        <v>1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1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101">
        <v>0</v>
      </c>
      <c r="AD867" s="2">
        <v>1</v>
      </c>
      <c r="AE867" s="2">
        <v>3</v>
      </c>
      <c r="AF867" s="2">
        <v>1</v>
      </c>
      <c r="AG867" s="2">
        <v>2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101">
        <v>0</v>
      </c>
      <c r="BD867" s="2">
        <v>0</v>
      </c>
      <c r="BE867" s="2">
        <v>4</v>
      </c>
      <c r="BF867" s="2">
        <v>1</v>
      </c>
      <c r="BG867" s="2">
        <v>0</v>
      </c>
      <c r="BH867" s="103">
        <v>2</v>
      </c>
      <c r="BI867" s="2">
        <v>100</v>
      </c>
    </row>
    <row r="868" spans="1:61" x14ac:dyDescent="0.35">
      <c r="A868" s="2">
        <v>862</v>
      </c>
      <c r="B868" s="2">
        <v>7</v>
      </c>
      <c r="C868" s="2" t="s">
        <v>31</v>
      </c>
      <c r="D868" s="2">
        <v>5</v>
      </c>
      <c r="E868" s="2" t="s">
        <v>347</v>
      </c>
      <c r="F868" s="2">
        <v>3</v>
      </c>
      <c r="G868" s="2">
        <v>1</v>
      </c>
      <c r="H868" s="2">
        <v>0</v>
      </c>
      <c r="I868" s="2">
        <v>199</v>
      </c>
      <c r="J868" s="2">
        <v>32</v>
      </c>
      <c r="K868" s="101">
        <v>0</v>
      </c>
      <c r="L868" s="2">
        <v>1</v>
      </c>
      <c r="M868" s="2">
        <v>0</v>
      </c>
      <c r="N868" s="2">
        <v>0</v>
      </c>
      <c r="O868" s="2">
        <v>0</v>
      </c>
      <c r="P868" s="2">
        <v>1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1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101">
        <v>0</v>
      </c>
      <c r="AD868" s="2">
        <v>1</v>
      </c>
      <c r="AE868" s="2">
        <v>3</v>
      </c>
      <c r="AF868" s="2">
        <v>2</v>
      </c>
      <c r="AG868" s="2">
        <v>2</v>
      </c>
      <c r="AH868" s="2">
        <v>0</v>
      </c>
      <c r="AI868" s="2">
        <v>1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1</v>
      </c>
      <c r="AT868" s="2">
        <v>0</v>
      </c>
      <c r="AU868" s="2">
        <v>1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101">
        <v>0</v>
      </c>
      <c r="BD868" s="2">
        <v>1</v>
      </c>
      <c r="BE868" s="2">
        <v>3</v>
      </c>
      <c r="BF868" s="2">
        <v>1</v>
      </c>
      <c r="BG868" s="2">
        <v>0</v>
      </c>
      <c r="BH868" s="103">
        <v>3</v>
      </c>
      <c r="BI868" s="2">
        <v>113</v>
      </c>
    </row>
    <row r="869" spans="1:61" x14ac:dyDescent="0.35">
      <c r="A869" s="2">
        <v>863</v>
      </c>
      <c r="B869" s="2">
        <v>7</v>
      </c>
      <c r="C869" s="2" t="s">
        <v>31</v>
      </c>
      <c r="D869" s="2">
        <v>5</v>
      </c>
      <c r="E869" s="2" t="s">
        <v>347</v>
      </c>
      <c r="F869" s="2">
        <v>1</v>
      </c>
      <c r="G869" s="2">
        <v>1</v>
      </c>
      <c r="H869" s="2">
        <v>0</v>
      </c>
      <c r="I869" s="2">
        <v>168</v>
      </c>
      <c r="J869" s="2">
        <v>33.200000000000003</v>
      </c>
      <c r="K869" s="101">
        <v>0</v>
      </c>
      <c r="L869" s="2">
        <v>1</v>
      </c>
      <c r="M869" s="2">
        <v>0</v>
      </c>
      <c r="N869" s="2">
        <v>0</v>
      </c>
      <c r="O869" s="2">
        <v>0</v>
      </c>
      <c r="P869" s="2">
        <v>1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1</v>
      </c>
      <c r="Z869" s="2">
        <v>0</v>
      </c>
      <c r="AA869" s="2">
        <v>0</v>
      </c>
      <c r="AB869" s="2">
        <v>0</v>
      </c>
      <c r="AC869" s="101">
        <v>0</v>
      </c>
      <c r="AD869" s="2">
        <v>1</v>
      </c>
      <c r="AE869" s="2">
        <v>5</v>
      </c>
      <c r="AF869" s="2">
        <v>2</v>
      </c>
      <c r="AG869" s="2">
        <v>2</v>
      </c>
      <c r="AH869" s="2">
        <v>0</v>
      </c>
      <c r="AI869" s="2">
        <v>1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1</v>
      </c>
      <c r="AT869" s="2">
        <v>0</v>
      </c>
      <c r="AU869" s="2">
        <v>1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101">
        <v>0</v>
      </c>
      <c r="BD869" s="2">
        <v>1</v>
      </c>
      <c r="BE869" s="2">
        <v>6</v>
      </c>
      <c r="BF869" s="2">
        <v>2</v>
      </c>
      <c r="BG869" s="2">
        <v>1</v>
      </c>
      <c r="BH869" s="103">
        <v>3</v>
      </c>
      <c r="BI869" s="2">
        <v>100</v>
      </c>
    </row>
    <row r="870" spans="1:61" x14ac:dyDescent="0.35">
      <c r="A870" s="2">
        <v>864</v>
      </c>
      <c r="B870" s="2">
        <v>7</v>
      </c>
      <c r="C870" s="2" t="s">
        <v>31</v>
      </c>
      <c r="D870" s="2">
        <v>5</v>
      </c>
      <c r="E870" s="2" t="s">
        <v>330</v>
      </c>
      <c r="F870" s="2">
        <v>2</v>
      </c>
      <c r="G870" s="2">
        <v>1</v>
      </c>
      <c r="H870" s="2">
        <v>1</v>
      </c>
      <c r="I870" s="2">
        <v>168</v>
      </c>
      <c r="J870" s="2">
        <v>29.6</v>
      </c>
      <c r="K870" s="101">
        <v>0</v>
      </c>
      <c r="L870" s="2">
        <v>1</v>
      </c>
      <c r="M870" s="2">
        <v>0</v>
      </c>
      <c r="N870" s="2">
        <v>0</v>
      </c>
      <c r="O870" s="2">
        <v>0</v>
      </c>
      <c r="P870" s="2">
        <v>1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1</v>
      </c>
      <c r="Z870" s="2">
        <v>0</v>
      </c>
      <c r="AA870" s="2">
        <v>0</v>
      </c>
      <c r="AB870" s="2">
        <v>0</v>
      </c>
      <c r="AC870" s="101">
        <v>0</v>
      </c>
      <c r="AD870" s="2">
        <v>1</v>
      </c>
      <c r="AE870" s="2">
        <v>5</v>
      </c>
      <c r="AF870" s="2">
        <v>2</v>
      </c>
      <c r="AG870" s="2">
        <v>2</v>
      </c>
      <c r="AH870" s="2">
        <v>1</v>
      </c>
      <c r="AI870" s="2">
        <v>0</v>
      </c>
      <c r="AJ870" s="2">
        <v>0</v>
      </c>
      <c r="AK870" s="2">
        <v>1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1</v>
      </c>
      <c r="BB870" s="2">
        <v>0</v>
      </c>
      <c r="BC870" s="101">
        <v>0</v>
      </c>
      <c r="BD870" s="2">
        <v>1</v>
      </c>
      <c r="BE870" s="2">
        <v>5</v>
      </c>
      <c r="BF870" s="2">
        <v>2</v>
      </c>
      <c r="BG870" s="2">
        <v>1</v>
      </c>
      <c r="BH870" s="103">
        <v>2</v>
      </c>
      <c r="BI870" s="2">
        <v>99</v>
      </c>
    </row>
    <row r="871" spans="1:61" x14ac:dyDescent="0.35">
      <c r="A871" s="2">
        <v>865</v>
      </c>
      <c r="B871" s="2">
        <v>7</v>
      </c>
      <c r="C871" s="2" t="s">
        <v>31</v>
      </c>
      <c r="D871" s="2">
        <v>5</v>
      </c>
      <c r="E871" s="2" t="s">
        <v>330</v>
      </c>
      <c r="F871" s="2">
        <v>1</v>
      </c>
      <c r="G871" s="2">
        <v>1</v>
      </c>
      <c r="H871" s="2">
        <v>1</v>
      </c>
      <c r="I871" s="2">
        <v>168</v>
      </c>
      <c r="J871" s="2">
        <v>29.6</v>
      </c>
      <c r="K871" s="101">
        <v>0</v>
      </c>
      <c r="L871" s="2">
        <v>1</v>
      </c>
      <c r="M871" s="2">
        <v>0</v>
      </c>
      <c r="N871" s="2">
        <v>0</v>
      </c>
      <c r="O871" s="2">
        <v>0</v>
      </c>
      <c r="P871" s="2">
        <v>1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1</v>
      </c>
      <c r="Z871" s="2">
        <v>0</v>
      </c>
      <c r="AA871" s="2">
        <v>0</v>
      </c>
      <c r="AB871" s="2">
        <v>0</v>
      </c>
      <c r="AC871" s="101">
        <v>0</v>
      </c>
      <c r="AD871" s="2">
        <v>1</v>
      </c>
      <c r="AE871" s="2">
        <v>3</v>
      </c>
      <c r="AF871" s="2">
        <v>1</v>
      </c>
      <c r="AG871" s="2">
        <v>2</v>
      </c>
      <c r="AH871" s="2">
        <v>1</v>
      </c>
      <c r="AI871" s="2">
        <v>0</v>
      </c>
      <c r="AJ871" s="2">
        <v>0</v>
      </c>
      <c r="AK871" s="2">
        <v>1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1</v>
      </c>
      <c r="BB871" s="2">
        <v>0</v>
      </c>
      <c r="BC871" s="101">
        <v>0</v>
      </c>
      <c r="BD871" s="2">
        <v>1</v>
      </c>
      <c r="BE871" s="2">
        <v>3</v>
      </c>
      <c r="BF871" s="2">
        <v>2</v>
      </c>
      <c r="BG871" s="2">
        <v>1</v>
      </c>
      <c r="BH871" s="103">
        <v>3</v>
      </c>
      <c r="BI871" s="2">
        <v>110</v>
      </c>
    </row>
    <row r="872" spans="1:61" x14ac:dyDescent="0.35">
      <c r="A872" s="2">
        <v>866</v>
      </c>
      <c r="B872" s="2">
        <v>7</v>
      </c>
      <c r="C872" s="2" t="s">
        <v>31</v>
      </c>
      <c r="D872" s="2">
        <v>5</v>
      </c>
      <c r="E872" s="2" t="s">
        <v>330</v>
      </c>
      <c r="F872" s="2">
        <v>1</v>
      </c>
      <c r="G872" s="2">
        <v>1</v>
      </c>
      <c r="H872" s="2">
        <v>1</v>
      </c>
      <c r="I872" s="2">
        <v>164</v>
      </c>
      <c r="J872" s="2">
        <v>79.900000000000006</v>
      </c>
      <c r="K872" s="101">
        <v>0</v>
      </c>
      <c r="L872" s="2">
        <v>1</v>
      </c>
      <c r="M872" s="2">
        <v>0</v>
      </c>
      <c r="N872" s="2">
        <v>0</v>
      </c>
      <c r="O872" s="2">
        <v>0</v>
      </c>
      <c r="P872" s="2">
        <v>1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1</v>
      </c>
      <c r="Z872" s="2">
        <v>0</v>
      </c>
      <c r="AA872" s="2">
        <v>0</v>
      </c>
      <c r="AB872" s="2">
        <v>0</v>
      </c>
      <c r="AC872" s="101">
        <v>0</v>
      </c>
      <c r="AD872" s="2">
        <v>1</v>
      </c>
      <c r="AE872" s="2">
        <v>5</v>
      </c>
      <c r="AF872" s="2">
        <v>0</v>
      </c>
      <c r="AG872" s="2">
        <v>2</v>
      </c>
      <c r="AH872" s="2">
        <v>1</v>
      </c>
      <c r="AI872" s="2">
        <v>0</v>
      </c>
      <c r="AJ872" s="2">
        <v>0</v>
      </c>
      <c r="AK872" s="2">
        <v>1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1</v>
      </c>
      <c r="BB872" s="2">
        <v>0</v>
      </c>
      <c r="BC872" s="101">
        <v>0</v>
      </c>
      <c r="BD872" s="2">
        <v>1</v>
      </c>
      <c r="BE872" s="2">
        <v>5</v>
      </c>
      <c r="BF872" s="2">
        <v>2</v>
      </c>
      <c r="BG872" s="2">
        <v>1</v>
      </c>
      <c r="BH872" s="103">
        <v>3</v>
      </c>
      <c r="BI872" s="2">
        <v>100</v>
      </c>
    </row>
    <row r="873" spans="1:61" x14ac:dyDescent="0.35">
      <c r="A873" s="2">
        <v>867</v>
      </c>
      <c r="B873" s="2">
        <v>7</v>
      </c>
      <c r="C873" s="2" t="s">
        <v>31</v>
      </c>
      <c r="D873" s="2">
        <v>5</v>
      </c>
      <c r="E873" s="2" t="s">
        <v>326</v>
      </c>
      <c r="F873" s="2">
        <v>1</v>
      </c>
      <c r="G873" s="2">
        <v>1</v>
      </c>
      <c r="H873" s="2">
        <v>1</v>
      </c>
      <c r="I873" s="2">
        <v>168</v>
      </c>
      <c r="J873" s="2">
        <v>36</v>
      </c>
      <c r="K873" s="101">
        <v>0</v>
      </c>
      <c r="L873" s="2">
        <v>1</v>
      </c>
      <c r="M873" s="2">
        <v>0</v>
      </c>
      <c r="N873" s="2">
        <v>0</v>
      </c>
      <c r="O873" s="2">
        <v>0</v>
      </c>
      <c r="P873" s="2">
        <v>1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1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101">
        <v>0</v>
      </c>
      <c r="AD873" s="2">
        <v>1</v>
      </c>
      <c r="AE873" s="2">
        <v>3</v>
      </c>
      <c r="AF873" s="2">
        <v>1</v>
      </c>
      <c r="AG873" s="2">
        <v>2</v>
      </c>
      <c r="AH873" s="2">
        <v>1</v>
      </c>
      <c r="AI873" s="2">
        <v>0</v>
      </c>
      <c r="AJ873" s="2">
        <v>0</v>
      </c>
      <c r="AK873" s="2">
        <v>1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1</v>
      </c>
      <c r="BA873" s="2">
        <v>0</v>
      </c>
      <c r="BB873" s="2">
        <v>0</v>
      </c>
      <c r="BC873" s="101">
        <v>0</v>
      </c>
      <c r="BD873" s="2">
        <v>1</v>
      </c>
      <c r="BE873" s="2">
        <v>3</v>
      </c>
      <c r="BF873" s="2">
        <v>1</v>
      </c>
      <c r="BG873" s="2">
        <v>1</v>
      </c>
      <c r="BH873" s="103">
        <v>3</v>
      </c>
      <c r="BI873" s="2">
        <v>104</v>
      </c>
    </row>
    <row r="874" spans="1:61" x14ac:dyDescent="0.35">
      <c r="A874" s="2">
        <v>868</v>
      </c>
      <c r="B874" s="2">
        <v>7</v>
      </c>
      <c r="C874" s="2" t="s">
        <v>31</v>
      </c>
      <c r="D874" s="2">
        <v>5</v>
      </c>
      <c r="E874" s="2" t="s">
        <v>326</v>
      </c>
      <c r="F874" s="2">
        <v>1</v>
      </c>
      <c r="G874" s="2">
        <v>1</v>
      </c>
      <c r="H874" s="2">
        <v>1</v>
      </c>
      <c r="I874" s="2">
        <v>168</v>
      </c>
      <c r="J874" s="2">
        <v>36</v>
      </c>
      <c r="K874" s="101">
        <v>0</v>
      </c>
      <c r="L874" s="2">
        <v>1</v>
      </c>
      <c r="M874" s="2">
        <v>0</v>
      </c>
      <c r="N874" s="2">
        <v>0</v>
      </c>
      <c r="O874" s="2">
        <v>0</v>
      </c>
      <c r="P874" s="2">
        <v>1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1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101">
        <v>0</v>
      </c>
      <c r="AD874" s="2">
        <v>1</v>
      </c>
      <c r="AE874" s="2">
        <v>5</v>
      </c>
      <c r="AF874" s="2">
        <v>1</v>
      </c>
      <c r="AG874" s="2">
        <v>2</v>
      </c>
      <c r="AH874" s="2">
        <v>1</v>
      </c>
      <c r="AI874" s="2">
        <v>0</v>
      </c>
      <c r="AJ874" s="2">
        <v>0</v>
      </c>
      <c r="AK874" s="2">
        <v>1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1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101">
        <v>0</v>
      </c>
      <c r="BD874" s="2">
        <v>1</v>
      </c>
      <c r="BE874" s="2">
        <v>5</v>
      </c>
      <c r="BF874" s="2">
        <v>2</v>
      </c>
      <c r="BG874" s="2">
        <v>1</v>
      </c>
      <c r="BH874" s="103">
        <v>3</v>
      </c>
      <c r="BI874" s="2">
        <v>101</v>
      </c>
    </row>
    <row r="875" spans="1:61" x14ac:dyDescent="0.35">
      <c r="A875" s="2">
        <v>869</v>
      </c>
      <c r="B875" s="2">
        <v>7</v>
      </c>
      <c r="C875" s="2" t="s">
        <v>31</v>
      </c>
      <c r="D875" s="2">
        <v>5</v>
      </c>
      <c r="E875" s="2" t="s">
        <v>330</v>
      </c>
      <c r="F875" s="2">
        <v>1</v>
      </c>
      <c r="G875" s="2">
        <v>1</v>
      </c>
      <c r="H875" s="2">
        <v>1</v>
      </c>
      <c r="I875" s="2">
        <v>168</v>
      </c>
      <c r="J875" s="2">
        <v>36</v>
      </c>
      <c r="K875" s="101">
        <v>0</v>
      </c>
      <c r="L875" s="2">
        <v>1</v>
      </c>
      <c r="M875" s="2">
        <v>0</v>
      </c>
      <c r="N875" s="2">
        <v>0</v>
      </c>
      <c r="O875" s="2">
        <v>0</v>
      </c>
      <c r="P875" s="2">
        <v>1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1</v>
      </c>
      <c r="Z875" s="2">
        <v>0</v>
      </c>
      <c r="AA875" s="2">
        <v>0</v>
      </c>
      <c r="AB875" s="2">
        <v>0</v>
      </c>
      <c r="AC875" s="101">
        <v>0</v>
      </c>
      <c r="AD875" s="2">
        <v>1</v>
      </c>
      <c r="AE875" s="2">
        <v>5</v>
      </c>
      <c r="AF875" s="2">
        <v>1</v>
      </c>
      <c r="AG875" s="2">
        <v>2</v>
      </c>
      <c r="AH875" s="2">
        <v>1</v>
      </c>
      <c r="AI875" s="2">
        <v>0</v>
      </c>
      <c r="AJ875" s="2">
        <v>0</v>
      </c>
      <c r="AK875" s="2">
        <v>1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1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101">
        <v>0</v>
      </c>
      <c r="BD875" s="2">
        <v>1</v>
      </c>
      <c r="BE875" s="2">
        <v>5</v>
      </c>
      <c r="BF875" s="2">
        <v>1</v>
      </c>
      <c r="BG875" s="2">
        <v>1</v>
      </c>
      <c r="BH875" s="103">
        <v>3</v>
      </c>
      <c r="BI875" s="2">
        <v>103</v>
      </c>
    </row>
    <row r="876" spans="1:61" x14ac:dyDescent="0.35">
      <c r="A876" s="2">
        <v>870</v>
      </c>
      <c r="B876" s="2">
        <v>7</v>
      </c>
      <c r="C876" s="2" t="s">
        <v>31</v>
      </c>
      <c r="D876" s="2">
        <v>6</v>
      </c>
      <c r="E876" s="2" t="s">
        <v>330</v>
      </c>
      <c r="F876" s="2">
        <v>3</v>
      </c>
      <c r="G876" s="2">
        <v>1</v>
      </c>
      <c r="H876" s="2">
        <v>1</v>
      </c>
      <c r="I876" s="2">
        <v>199</v>
      </c>
      <c r="J876" s="2">
        <v>41.1</v>
      </c>
      <c r="K876" s="101">
        <v>0</v>
      </c>
      <c r="L876" s="2">
        <v>1</v>
      </c>
      <c r="M876" s="2">
        <v>0</v>
      </c>
      <c r="N876" s="2">
        <v>0</v>
      </c>
      <c r="O876" s="2">
        <v>0</v>
      </c>
      <c r="P876" s="2">
        <v>1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1</v>
      </c>
      <c r="Z876" s="2">
        <v>0</v>
      </c>
      <c r="AA876" s="2">
        <v>0</v>
      </c>
      <c r="AB876" s="2">
        <v>0</v>
      </c>
      <c r="AC876" s="101">
        <v>0</v>
      </c>
      <c r="AD876" s="2">
        <v>1</v>
      </c>
      <c r="AE876" s="2">
        <v>4</v>
      </c>
      <c r="AF876" s="2">
        <v>0</v>
      </c>
      <c r="AG876" s="2">
        <v>2</v>
      </c>
      <c r="AH876" s="2">
        <v>1</v>
      </c>
      <c r="AI876" s="2">
        <v>0</v>
      </c>
      <c r="AJ876" s="2">
        <v>0</v>
      </c>
      <c r="AK876" s="2">
        <v>1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1</v>
      </c>
      <c r="BB876" s="2">
        <v>0</v>
      </c>
      <c r="BC876" s="101">
        <v>0</v>
      </c>
      <c r="BD876" s="2">
        <v>1</v>
      </c>
      <c r="BE876" s="2">
        <v>4</v>
      </c>
      <c r="BF876" s="2">
        <v>2</v>
      </c>
      <c r="BG876" s="2">
        <v>0</v>
      </c>
      <c r="BH876" s="103">
        <v>2</v>
      </c>
      <c r="BI876" s="2">
        <v>107</v>
      </c>
    </row>
    <row r="877" spans="1:61" x14ac:dyDescent="0.35">
      <c r="A877" s="2">
        <v>871</v>
      </c>
      <c r="B877" s="2">
        <v>7</v>
      </c>
      <c r="C877" s="2" t="s">
        <v>31</v>
      </c>
      <c r="D877" s="2">
        <v>6</v>
      </c>
      <c r="E877" s="2" t="s">
        <v>330</v>
      </c>
      <c r="F877" s="2">
        <v>3</v>
      </c>
      <c r="G877" s="2">
        <v>1</v>
      </c>
      <c r="H877" s="2">
        <v>1</v>
      </c>
      <c r="I877" s="2">
        <v>199</v>
      </c>
      <c r="J877" s="2">
        <v>41.1</v>
      </c>
      <c r="K877" s="101">
        <v>0</v>
      </c>
      <c r="L877" s="2">
        <v>1</v>
      </c>
      <c r="M877" s="2">
        <v>0</v>
      </c>
      <c r="N877" s="2">
        <v>0</v>
      </c>
      <c r="O877" s="2">
        <v>0</v>
      </c>
      <c r="P877" s="2">
        <v>1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1</v>
      </c>
      <c r="Z877" s="2">
        <v>0</v>
      </c>
      <c r="AA877" s="2">
        <v>0</v>
      </c>
      <c r="AB877" s="2">
        <v>0</v>
      </c>
      <c r="AC877" s="101">
        <v>0</v>
      </c>
      <c r="AD877" s="2">
        <v>1</v>
      </c>
      <c r="AE877" s="2">
        <v>4</v>
      </c>
      <c r="AF877" s="2">
        <v>1</v>
      </c>
      <c r="AG877" s="2">
        <v>2</v>
      </c>
      <c r="AH877" s="2">
        <v>1</v>
      </c>
      <c r="AI877" s="2">
        <v>0</v>
      </c>
      <c r="AJ877" s="2">
        <v>0</v>
      </c>
      <c r="AK877" s="2">
        <v>1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1</v>
      </c>
      <c r="BB877" s="2">
        <v>0</v>
      </c>
      <c r="BC877" s="101">
        <v>0</v>
      </c>
      <c r="BD877" s="2">
        <v>1</v>
      </c>
      <c r="BE877" s="2">
        <v>4</v>
      </c>
      <c r="BF877" s="2">
        <v>2</v>
      </c>
      <c r="BG877" s="2">
        <v>1</v>
      </c>
      <c r="BH877" s="103">
        <v>2</v>
      </c>
      <c r="BI877" s="2">
        <v>108</v>
      </c>
    </row>
    <row r="878" spans="1:61" x14ac:dyDescent="0.35">
      <c r="A878" s="2">
        <v>872</v>
      </c>
      <c r="B878" s="2">
        <v>7</v>
      </c>
      <c r="C878" s="2" t="s">
        <v>31</v>
      </c>
      <c r="D878" s="2">
        <v>6</v>
      </c>
      <c r="E878" s="2" t="s">
        <v>330</v>
      </c>
      <c r="F878" s="2">
        <v>3</v>
      </c>
      <c r="G878" s="2">
        <v>1</v>
      </c>
      <c r="H878" s="2">
        <v>1</v>
      </c>
      <c r="I878" s="2">
        <v>199</v>
      </c>
      <c r="J878" s="2">
        <v>41.1</v>
      </c>
      <c r="K878" s="101">
        <v>0</v>
      </c>
      <c r="L878" s="2">
        <v>1</v>
      </c>
      <c r="M878" s="2">
        <v>0</v>
      </c>
      <c r="N878" s="2">
        <v>0</v>
      </c>
      <c r="O878" s="2">
        <v>0</v>
      </c>
      <c r="P878" s="2">
        <v>1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1</v>
      </c>
      <c r="Z878" s="2">
        <v>0</v>
      </c>
      <c r="AA878" s="2">
        <v>0</v>
      </c>
      <c r="AB878" s="2">
        <v>0</v>
      </c>
      <c r="AC878" s="101">
        <v>0</v>
      </c>
      <c r="AD878" s="2">
        <v>1</v>
      </c>
      <c r="AE878" s="2">
        <v>6</v>
      </c>
      <c r="AF878" s="2">
        <v>0</v>
      </c>
      <c r="AG878" s="2">
        <v>2</v>
      </c>
      <c r="AH878" s="2">
        <v>1</v>
      </c>
      <c r="AI878" s="2">
        <v>0</v>
      </c>
      <c r="AJ878" s="2">
        <v>0</v>
      </c>
      <c r="AK878" s="2">
        <v>1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1</v>
      </c>
      <c r="BB878" s="2">
        <v>0</v>
      </c>
      <c r="BC878" s="101">
        <v>0</v>
      </c>
      <c r="BD878" s="2">
        <v>1</v>
      </c>
      <c r="BE878" s="2">
        <v>7</v>
      </c>
      <c r="BF878" s="2">
        <v>2</v>
      </c>
      <c r="BG878" s="2">
        <v>1</v>
      </c>
      <c r="BH878" s="103">
        <v>2</v>
      </c>
      <c r="BI878" s="2">
        <v>94</v>
      </c>
    </row>
    <row r="879" spans="1:61" x14ac:dyDescent="0.35">
      <c r="A879" s="2">
        <v>873</v>
      </c>
      <c r="B879" s="2">
        <v>7</v>
      </c>
      <c r="C879" s="2" t="s">
        <v>31</v>
      </c>
      <c r="D879" s="2">
        <v>6</v>
      </c>
      <c r="E879" s="2" t="s">
        <v>330</v>
      </c>
      <c r="F879" s="2">
        <v>3</v>
      </c>
      <c r="G879" s="2">
        <v>1</v>
      </c>
      <c r="H879" s="2">
        <v>1</v>
      </c>
      <c r="I879" s="2">
        <v>199</v>
      </c>
      <c r="J879" s="2">
        <v>41.1</v>
      </c>
      <c r="K879" s="101">
        <v>0</v>
      </c>
      <c r="L879" s="2">
        <v>1</v>
      </c>
      <c r="M879" s="2">
        <v>0</v>
      </c>
      <c r="N879" s="2">
        <v>0</v>
      </c>
      <c r="O879" s="2">
        <v>0</v>
      </c>
      <c r="P879" s="2">
        <v>1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1</v>
      </c>
      <c r="Z879" s="2">
        <v>0</v>
      </c>
      <c r="AA879" s="2">
        <v>0</v>
      </c>
      <c r="AB879" s="2">
        <v>0</v>
      </c>
      <c r="AC879" s="101">
        <v>0</v>
      </c>
      <c r="AD879" s="2">
        <v>1</v>
      </c>
      <c r="AE879" s="2">
        <v>4</v>
      </c>
      <c r="AF879" s="2">
        <v>1</v>
      </c>
      <c r="AG879" s="2">
        <v>2</v>
      </c>
      <c r="AH879" s="2">
        <v>1</v>
      </c>
      <c r="AI879" s="2">
        <v>0</v>
      </c>
      <c r="AJ879" s="2">
        <v>0</v>
      </c>
      <c r="AK879" s="2">
        <v>1</v>
      </c>
      <c r="AL879" s="2">
        <v>0</v>
      </c>
      <c r="AM879" s="2">
        <v>0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1</v>
      </c>
      <c r="BB879" s="2">
        <v>0</v>
      </c>
      <c r="BC879" s="101">
        <v>0</v>
      </c>
      <c r="BD879" s="2">
        <v>1</v>
      </c>
      <c r="BE879" s="2">
        <v>4</v>
      </c>
      <c r="BF879" s="2">
        <v>1</v>
      </c>
      <c r="BG879" s="2">
        <v>1</v>
      </c>
      <c r="BH879" s="103">
        <v>2</v>
      </c>
      <c r="BI879" s="2">
        <v>109</v>
      </c>
    </row>
    <row r="880" spans="1:61" x14ac:dyDescent="0.35">
      <c r="A880" s="2">
        <v>874</v>
      </c>
      <c r="B880" s="2">
        <v>7</v>
      </c>
      <c r="C880" s="2" t="s">
        <v>31</v>
      </c>
      <c r="D880" s="2">
        <v>6</v>
      </c>
      <c r="E880" s="2" t="s">
        <v>330</v>
      </c>
      <c r="F880" s="2">
        <v>3</v>
      </c>
      <c r="G880" s="2">
        <v>1</v>
      </c>
      <c r="H880" s="2">
        <v>1</v>
      </c>
      <c r="I880" s="2">
        <v>199</v>
      </c>
      <c r="J880" s="2">
        <v>41.1</v>
      </c>
      <c r="K880" s="101">
        <v>0</v>
      </c>
      <c r="L880" s="2">
        <v>1</v>
      </c>
      <c r="M880" s="2">
        <v>0</v>
      </c>
      <c r="N880" s="2">
        <v>0</v>
      </c>
      <c r="O880" s="2">
        <v>0</v>
      </c>
      <c r="P880" s="2">
        <v>1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1</v>
      </c>
      <c r="Z880" s="2">
        <v>0</v>
      </c>
      <c r="AA880" s="2">
        <v>0</v>
      </c>
      <c r="AB880" s="2">
        <v>0</v>
      </c>
      <c r="AC880" s="101">
        <v>0</v>
      </c>
      <c r="AD880" s="2">
        <v>1</v>
      </c>
      <c r="AE880" s="2">
        <v>3</v>
      </c>
      <c r="AF880" s="2">
        <v>2</v>
      </c>
      <c r="AG880" s="2">
        <v>2</v>
      </c>
      <c r="AH880" s="2">
        <v>1</v>
      </c>
      <c r="AI880" s="2">
        <v>0</v>
      </c>
      <c r="AJ880" s="2">
        <v>0</v>
      </c>
      <c r="AK880" s="2">
        <v>1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1</v>
      </c>
      <c r="BB880" s="2">
        <v>0</v>
      </c>
      <c r="BC880" s="101">
        <v>0</v>
      </c>
      <c r="BD880" s="2">
        <v>1</v>
      </c>
      <c r="BE880" s="2">
        <v>4</v>
      </c>
      <c r="BF880" s="2">
        <v>2</v>
      </c>
      <c r="BG880" s="2">
        <v>1</v>
      </c>
      <c r="BH880" s="103">
        <v>2</v>
      </c>
      <c r="BI880" s="2">
        <v>110</v>
      </c>
    </row>
    <row r="881" spans="1:61" x14ac:dyDescent="0.35">
      <c r="A881" s="2">
        <v>875</v>
      </c>
      <c r="B881" s="2">
        <v>7</v>
      </c>
      <c r="C881" s="2" t="s">
        <v>31</v>
      </c>
      <c r="D881" s="2">
        <v>6</v>
      </c>
      <c r="E881" s="2" t="s">
        <v>330</v>
      </c>
      <c r="F881" s="2">
        <v>3</v>
      </c>
      <c r="G881" s="2">
        <v>1</v>
      </c>
      <c r="H881" s="2">
        <v>1</v>
      </c>
      <c r="I881" s="2">
        <v>199</v>
      </c>
      <c r="J881" s="2">
        <v>41.1</v>
      </c>
      <c r="K881" s="101">
        <v>0</v>
      </c>
      <c r="L881" s="2">
        <v>1</v>
      </c>
      <c r="M881" s="2">
        <v>0</v>
      </c>
      <c r="N881" s="2">
        <v>0</v>
      </c>
      <c r="O881" s="2">
        <v>0</v>
      </c>
      <c r="P881" s="2">
        <v>1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1</v>
      </c>
      <c r="Z881" s="2">
        <v>0</v>
      </c>
      <c r="AA881" s="2">
        <v>0</v>
      </c>
      <c r="AB881" s="2">
        <v>0</v>
      </c>
      <c r="AC881" s="101">
        <v>0</v>
      </c>
      <c r="AD881" s="2">
        <v>1</v>
      </c>
      <c r="AE881" s="2">
        <v>5</v>
      </c>
      <c r="AF881" s="2">
        <v>0</v>
      </c>
      <c r="AG881" s="2">
        <v>2</v>
      </c>
      <c r="AH881" s="2">
        <v>1</v>
      </c>
      <c r="AI881" s="2">
        <v>0</v>
      </c>
      <c r="AJ881" s="2">
        <v>0</v>
      </c>
      <c r="AK881" s="2">
        <v>1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1</v>
      </c>
      <c r="BB881" s="2">
        <v>0</v>
      </c>
      <c r="BC881" s="101">
        <v>0</v>
      </c>
      <c r="BD881" s="2">
        <v>1</v>
      </c>
      <c r="BE881" s="2">
        <v>5</v>
      </c>
      <c r="BF881" s="2">
        <v>2</v>
      </c>
      <c r="BG881" s="2">
        <v>1</v>
      </c>
      <c r="BH881" s="103">
        <v>2</v>
      </c>
      <c r="BI881" s="2">
        <v>95</v>
      </c>
    </row>
    <row r="882" spans="1:61" x14ac:dyDescent="0.35">
      <c r="A882" s="2">
        <v>876</v>
      </c>
      <c r="B882" s="2">
        <v>7</v>
      </c>
      <c r="C882" s="2" t="s">
        <v>31</v>
      </c>
      <c r="D882" s="2">
        <v>6</v>
      </c>
      <c r="E882" s="2" t="s">
        <v>330</v>
      </c>
      <c r="F882" s="2">
        <v>3</v>
      </c>
      <c r="G882" s="2">
        <v>1</v>
      </c>
      <c r="H882" s="2">
        <v>1</v>
      </c>
      <c r="I882" s="2">
        <v>199</v>
      </c>
      <c r="J882" s="2">
        <v>41.1</v>
      </c>
      <c r="K882" s="101">
        <v>0</v>
      </c>
      <c r="L882" s="2">
        <v>1</v>
      </c>
      <c r="M882" s="2">
        <v>0</v>
      </c>
      <c r="N882" s="2">
        <v>0</v>
      </c>
      <c r="O882" s="2">
        <v>0</v>
      </c>
      <c r="P882" s="2">
        <v>1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1</v>
      </c>
      <c r="Z882" s="2">
        <v>0</v>
      </c>
      <c r="AA882" s="2">
        <v>0</v>
      </c>
      <c r="AB882" s="2">
        <v>0</v>
      </c>
      <c r="AC882" s="101">
        <v>0</v>
      </c>
      <c r="AD882" s="2">
        <v>1</v>
      </c>
      <c r="AE882" s="2">
        <v>5</v>
      </c>
      <c r="AF882" s="2">
        <v>1</v>
      </c>
      <c r="AG882" s="2">
        <v>2</v>
      </c>
      <c r="AH882" s="2">
        <v>1</v>
      </c>
      <c r="AI882" s="2">
        <v>0</v>
      </c>
      <c r="AJ882" s="2">
        <v>0</v>
      </c>
      <c r="AK882" s="2">
        <v>1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1</v>
      </c>
      <c r="BB882" s="2">
        <v>0</v>
      </c>
      <c r="BC882" s="101">
        <v>0</v>
      </c>
      <c r="BD882" s="2">
        <v>1</v>
      </c>
      <c r="BE882" s="2">
        <v>5</v>
      </c>
      <c r="BF882" s="2">
        <v>2</v>
      </c>
      <c r="BG882" s="2">
        <v>1</v>
      </c>
      <c r="BH882" s="103">
        <v>2</v>
      </c>
      <c r="BI882" s="2">
        <v>103</v>
      </c>
    </row>
    <row r="883" spans="1:61" x14ac:dyDescent="0.35">
      <c r="A883" s="2">
        <v>877</v>
      </c>
      <c r="B883" s="2">
        <v>7</v>
      </c>
      <c r="C883" s="2" t="s">
        <v>31</v>
      </c>
      <c r="D883" s="2">
        <v>6</v>
      </c>
      <c r="E883" s="2" t="s">
        <v>330</v>
      </c>
      <c r="F883" s="2">
        <v>3</v>
      </c>
      <c r="G883" s="2">
        <v>1</v>
      </c>
      <c r="H883" s="2">
        <v>1</v>
      </c>
      <c r="I883" s="2">
        <v>199</v>
      </c>
      <c r="J883" s="2">
        <v>41.1</v>
      </c>
      <c r="K883" s="101">
        <v>0</v>
      </c>
      <c r="L883" s="2">
        <v>1</v>
      </c>
      <c r="M883" s="2">
        <v>0</v>
      </c>
      <c r="N883" s="2">
        <v>0</v>
      </c>
      <c r="O883" s="2">
        <v>0</v>
      </c>
      <c r="P883" s="2">
        <v>1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1</v>
      </c>
      <c r="Z883" s="2">
        <v>0</v>
      </c>
      <c r="AA883" s="2">
        <v>0</v>
      </c>
      <c r="AB883" s="2">
        <v>0</v>
      </c>
      <c r="AC883" s="101">
        <v>0</v>
      </c>
      <c r="AD883" s="2">
        <v>1</v>
      </c>
      <c r="AE883" s="2">
        <v>5</v>
      </c>
      <c r="AF883" s="2">
        <v>1</v>
      </c>
      <c r="AG883" s="2">
        <v>2</v>
      </c>
      <c r="AH883" s="2">
        <v>1</v>
      </c>
      <c r="AI883" s="2">
        <v>0</v>
      </c>
      <c r="AJ883" s="2">
        <v>0</v>
      </c>
      <c r="AK883" s="2">
        <v>1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1</v>
      </c>
      <c r="BB883" s="2">
        <v>0</v>
      </c>
      <c r="BC883" s="101">
        <v>0</v>
      </c>
      <c r="BD883" s="2">
        <v>1</v>
      </c>
      <c r="BE883" s="2">
        <v>5</v>
      </c>
      <c r="BF883" s="2">
        <v>2</v>
      </c>
      <c r="BG883" s="2">
        <v>1</v>
      </c>
      <c r="BH883" s="103">
        <v>2</v>
      </c>
      <c r="BI883" s="2">
        <v>103</v>
      </c>
    </row>
    <row r="884" spans="1:61" x14ac:dyDescent="0.35">
      <c r="A884" s="2">
        <v>878</v>
      </c>
      <c r="B884" s="2">
        <v>7</v>
      </c>
      <c r="C884" s="2" t="s">
        <v>31</v>
      </c>
      <c r="D884" s="2">
        <v>6</v>
      </c>
      <c r="E884" s="2" t="s">
        <v>330</v>
      </c>
      <c r="F884" s="2">
        <v>3</v>
      </c>
      <c r="G884" s="2">
        <v>1</v>
      </c>
      <c r="H884" s="2">
        <v>1</v>
      </c>
      <c r="I884" s="2">
        <v>199</v>
      </c>
      <c r="J884" s="2">
        <v>41.1</v>
      </c>
      <c r="K884" s="101">
        <v>0</v>
      </c>
      <c r="L884" s="2">
        <v>1</v>
      </c>
      <c r="M884" s="2">
        <v>0</v>
      </c>
      <c r="N884" s="2">
        <v>0</v>
      </c>
      <c r="O884" s="2">
        <v>0</v>
      </c>
      <c r="P884" s="2">
        <v>1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1</v>
      </c>
      <c r="Z884" s="2">
        <v>0</v>
      </c>
      <c r="AA884" s="2">
        <v>0</v>
      </c>
      <c r="AB884" s="2">
        <v>0</v>
      </c>
      <c r="AC884" s="101">
        <v>0</v>
      </c>
      <c r="AD884" s="2">
        <v>1</v>
      </c>
      <c r="AE884" s="2">
        <v>4</v>
      </c>
      <c r="AF884" s="2">
        <v>1</v>
      </c>
      <c r="AG884" s="2">
        <v>2</v>
      </c>
      <c r="AH884" s="2">
        <v>1</v>
      </c>
      <c r="AI884" s="2">
        <v>0</v>
      </c>
      <c r="AJ884" s="2">
        <v>0</v>
      </c>
      <c r="AK884" s="2">
        <v>1</v>
      </c>
      <c r="AL884" s="2">
        <v>0</v>
      </c>
      <c r="AM884" s="2">
        <v>0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1</v>
      </c>
      <c r="BB884" s="2">
        <v>0</v>
      </c>
      <c r="BC884" s="101">
        <v>0</v>
      </c>
      <c r="BD884" s="2">
        <v>1</v>
      </c>
      <c r="BE884" s="2">
        <v>5</v>
      </c>
      <c r="BF884" s="2">
        <v>2</v>
      </c>
      <c r="BG884" s="2">
        <v>1</v>
      </c>
      <c r="BH884" s="103">
        <v>2</v>
      </c>
      <c r="BI884" s="2">
        <v>104</v>
      </c>
    </row>
    <row r="885" spans="1:61" x14ac:dyDescent="0.35">
      <c r="A885" s="2">
        <v>879</v>
      </c>
      <c r="B885" s="2">
        <v>7</v>
      </c>
      <c r="C885" s="2" t="s">
        <v>31</v>
      </c>
      <c r="D885" s="2">
        <v>6</v>
      </c>
      <c r="E885" s="2" t="s">
        <v>330</v>
      </c>
      <c r="F885" s="2">
        <v>3</v>
      </c>
      <c r="G885" s="2">
        <v>1</v>
      </c>
      <c r="H885" s="2">
        <v>1</v>
      </c>
      <c r="I885" s="2">
        <v>199</v>
      </c>
      <c r="J885" s="2">
        <v>41.1</v>
      </c>
      <c r="K885" s="101">
        <v>0</v>
      </c>
      <c r="L885" s="2">
        <v>1</v>
      </c>
      <c r="M885" s="2">
        <v>0</v>
      </c>
      <c r="N885" s="2">
        <v>0</v>
      </c>
      <c r="O885" s="2">
        <v>0</v>
      </c>
      <c r="P885" s="2">
        <v>1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1</v>
      </c>
      <c r="Z885" s="2">
        <v>0</v>
      </c>
      <c r="AA885" s="2">
        <v>0</v>
      </c>
      <c r="AB885" s="2">
        <v>0</v>
      </c>
      <c r="AC885" s="101">
        <v>0</v>
      </c>
      <c r="AD885" s="2">
        <v>1</v>
      </c>
      <c r="AE885" s="2">
        <v>5</v>
      </c>
      <c r="AF885" s="2">
        <v>0</v>
      </c>
      <c r="AG885" s="2">
        <v>2</v>
      </c>
      <c r="AH885" s="2">
        <v>1</v>
      </c>
      <c r="AI885" s="2">
        <v>0</v>
      </c>
      <c r="AJ885" s="2">
        <v>0</v>
      </c>
      <c r="AK885" s="2">
        <v>1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1</v>
      </c>
      <c r="BB885" s="2">
        <v>0</v>
      </c>
      <c r="BC885" s="101">
        <v>0</v>
      </c>
      <c r="BD885" s="2">
        <v>1</v>
      </c>
      <c r="BE885" s="2">
        <v>6</v>
      </c>
      <c r="BF885" s="2">
        <v>2</v>
      </c>
      <c r="BG885" s="2">
        <v>1</v>
      </c>
      <c r="BH885" s="103">
        <v>2</v>
      </c>
      <c r="BI885" s="2">
        <v>95</v>
      </c>
    </row>
    <row r="886" spans="1:61" x14ac:dyDescent="0.35">
      <c r="A886" s="2">
        <v>880</v>
      </c>
      <c r="B886" s="2">
        <v>7</v>
      </c>
      <c r="C886" s="2" t="s">
        <v>31</v>
      </c>
      <c r="D886" s="2">
        <v>6</v>
      </c>
      <c r="E886" s="2" t="s">
        <v>330</v>
      </c>
      <c r="F886" s="2">
        <v>3</v>
      </c>
      <c r="G886" s="2">
        <v>1</v>
      </c>
      <c r="H886" s="2">
        <v>1</v>
      </c>
      <c r="I886" s="2">
        <v>199</v>
      </c>
      <c r="J886" s="2">
        <v>41.1</v>
      </c>
      <c r="K886" s="101">
        <v>0</v>
      </c>
      <c r="L886" s="2">
        <v>1</v>
      </c>
      <c r="M886" s="2">
        <v>0</v>
      </c>
      <c r="N886" s="2">
        <v>0</v>
      </c>
      <c r="O886" s="2">
        <v>0</v>
      </c>
      <c r="P886" s="2">
        <v>1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1</v>
      </c>
      <c r="Z886" s="2">
        <v>0</v>
      </c>
      <c r="AA886" s="2">
        <v>0</v>
      </c>
      <c r="AB886" s="2">
        <v>0</v>
      </c>
      <c r="AC886" s="101">
        <v>0</v>
      </c>
      <c r="AD886" s="2">
        <v>1</v>
      </c>
      <c r="AE886" s="2">
        <v>4</v>
      </c>
      <c r="AF886" s="2">
        <v>1</v>
      </c>
      <c r="AG886" s="2">
        <v>2</v>
      </c>
      <c r="AH886" s="2">
        <v>1</v>
      </c>
      <c r="AI886" s="2">
        <v>0</v>
      </c>
      <c r="AJ886" s="2">
        <v>0</v>
      </c>
      <c r="AK886" s="2">
        <v>1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1</v>
      </c>
      <c r="BB886" s="2">
        <v>0</v>
      </c>
      <c r="BC886" s="101">
        <v>0</v>
      </c>
      <c r="BD886" s="2">
        <v>1</v>
      </c>
      <c r="BE886" s="2">
        <v>4</v>
      </c>
      <c r="BF886" s="2">
        <v>2</v>
      </c>
      <c r="BG886" s="2">
        <v>1</v>
      </c>
      <c r="BH886" s="103">
        <v>2</v>
      </c>
      <c r="BI886" s="2">
        <v>101</v>
      </c>
    </row>
    <row r="887" spans="1:61" x14ac:dyDescent="0.35">
      <c r="A887" s="2">
        <v>881</v>
      </c>
      <c r="B887" s="2">
        <v>7</v>
      </c>
      <c r="C887" s="2" t="s">
        <v>31</v>
      </c>
      <c r="D887" s="2">
        <v>6</v>
      </c>
      <c r="E887" s="2" t="s">
        <v>330</v>
      </c>
      <c r="F887" s="2">
        <v>3</v>
      </c>
      <c r="G887" s="2">
        <v>1</v>
      </c>
      <c r="H887" s="2">
        <v>1</v>
      </c>
      <c r="I887" s="2">
        <v>199</v>
      </c>
      <c r="J887" s="2">
        <v>41.1</v>
      </c>
      <c r="K887" s="101">
        <v>0</v>
      </c>
      <c r="L887" s="2">
        <v>1</v>
      </c>
      <c r="M887" s="2">
        <v>0</v>
      </c>
      <c r="N887" s="2">
        <v>0</v>
      </c>
      <c r="O887" s="2">
        <v>0</v>
      </c>
      <c r="P887" s="2">
        <v>1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1</v>
      </c>
      <c r="Z887" s="2">
        <v>0</v>
      </c>
      <c r="AA887" s="2">
        <v>0</v>
      </c>
      <c r="AB887" s="2">
        <v>0</v>
      </c>
      <c r="AC887" s="101">
        <v>0</v>
      </c>
      <c r="AD887" s="2">
        <v>1</v>
      </c>
      <c r="AE887" s="2">
        <v>4</v>
      </c>
      <c r="AF887" s="2">
        <v>0</v>
      </c>
      <c r="AG887" s="2">
        <v>2</v>
      </c>
      <c r="AH887" s="2">
        <v>1</v>
      </c>
      <c r="AI887" s="2">
        <v>0</v>
      </c>
      <c r="AJ887" s="2">
        <v>0</v>
      </c>
      <c r="AK887" s="2">
        <v>1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1</v>
      </c>
      <c r="BB887" s="2">
        <v>0</v>
      </c>
      <c r="BC887" s="101">
        <v>0</v>
      </c>
      <c r="BD887" s="2">
        <v>1</v>
      </c>
      <c r="BE887" s="2">
        <v>4</v>
      </c>
      <c r="BF887" s="2">
        <v>2</v>
      </c>
      <c r="BG887" s="2">
        <v>1</v>
      </c>
      <c r="BH887" s="103">
        <v>2</v>
      </c>
      <c r="BI887" s="2">
        <v>103</v>
      </c>
    </row>
    <row r="888" spans="1:61" x14ac:dyDescent="0.35">
      <c r="A888" s="2">
        <v>882</v>
      </c>
      <c r="B888" s="2">
        <v>7</v>
      </c>
      <c r="C888" s="2" t="s">
        <v>31</v>
      </c>
      <c r="D888" s="2">
        <v>6</v>
      </c>
      <c r="E888" s="2" t="s">
        <v>330</v>
      </c>
      <c r="F888" s="2">
        <v>3</v>
      </c>
      <c r="G888" s="2">
        <v>1</v>
      </c>
      <c r="H888" s="2">
        <v>1</v>
      </c>
      <c r="I888" s="2">
        <v>199</v>
      </c>
      <c r="J888" s="2">
        <v>41.1</v>
      </c>
      <c r="K888" s="101">
        <v>0</v>
      </c>
      <c r="L888" s="2">
        <v>1</v>
      </c>
      <c r="M888" s="2">
        <v>0</v>
      </c>
      <c r="N888" s="2">
        <v>0</v>
      </c>
      <c r="O888" s="2">
        <v>0</v>
      </c>
      <c r="P888" s="2">
        <v>1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1</v>
      </c>
      <c r="Z888" s="2">
        <v>0</v>
      </c>
      <c r="AA888" s="2">
        <v>0</v>
      </c>
      <c r="AB888" s="2">
        <v>0</v>
      </c>
      <c r="AC888" s="101">
        <v>0</v>
      </c>
      <c r="AD888" s="2">
        <v>1</v>
      </c>
      <c r="AE888" s="2">
        <v>5</v>
      </c>
      <c r="AF888" s="2">
        <v>0</v>
      </c>
      <c r="AG888" s="2">
        <v>2</v>
      </c>
      <c r="AH888" s="2">
        <v>1</v>
      </c>
      <c r="AI888" s="2">
        <v>0</v>
      </c>
      <c r="AJ888" s="2">
        <v>0</v>
      </c>
      <c r="AK888" s="2">
        <v>1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1</v>
      </c>
      <c r="BB888" s="2">
        <v>0</v>
      </c>
      <c r="BC888" s="101">
        <v>0</v>
      </c>
      <c r="BD888" s="2">
        <v>1</v>
      </c>
      <c r="BE888" s="2">
        <v>5</v>
      </c>
      <c r="BF888" s="2">
        <v>2</v>
      </c>
      <c r="BG888" s="2">
        <v>1</v>
      </c>
      <c r="BH888" s="103">
        <v>2</v>
      </c>
      <c r="BI888" s="2">
        <v>102</v>
      </c>
    </row>
    <row r="889" spans="1:61" x14ac:dyDescent="0.35">
      <c r="A889" s="2">
        <v>883</v>
      </c>
      <c r="B889" s="2">
        <v>7</v>
      </c>
      <c r="C889" s="2" t="s">
        <v>31</v>
      </c>
      <c r="D889" s="2">
        <v>6</v>
      </c>
      <c r="E889" s="2" t="s">
        <v>330</v>
      </c>
      <c r="F889" s="2">
        <v>3</v>
      </c>
      <c r="G889" s="2">
        <v>1</v>
      </c>
      <c r="H889" s="2">
        <v>1</v>
      </c>
      <c r="I889" s="2">
        <v>199</v>
      </c>
      <c r="J889" s="2">
        <v>41.1</v>
      </c>
      <c r="K889" s="101">
        <v>0</v>
      </c>
      <c r="L889" s="2">
        <v>1</v>
      </c>
      <c r="M889" s="2">
        <v>0</v>
      </c>
      <c r="N889" s="2">
        <v>0</v>
      </c>
      <c r="O889" s="2">
        <v>0</v>
      </c>
      <c r="P889" s="2">
        <v>1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1</v>
      </c>
      <c r="Z889" s="2">
        <v>0</v>
      </c>
      <c r="AA889" s="2">
        <v>0</v>
      </c>
      <c r="AB889" s="2">
        <v>0</v>
      </c>
      <c r="AC889" s="101">
        <v>0</v>
      </c>
      <c r="AD889" s="2">
        <v>1</v>
      </c>
      <c r="AE889" s="2">
        <v>3</v>
      </c>
      <c r="AF889" s="2">
        <v>1</v>
      </c>
      <c r="AG889" s="2">
        <v>2</v>
      </c>
      <c r="AH889" s="2">
        <v>1</v>
      </c>
      <c r="AI889" s="2">
        <v>0</v>
      </c>
      <c r="AJ889" s="2">
        <v>0</v>
      </c>
      <c r="AK889" s="2">
        <v>1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1</v>
      </c>
      <c r="BB889" s="2">
        <v>0</v>
      </c>
      <c r="BC889" s="101">
        <v>0</v>
      </c>
      <c r="BD889" s="2">
        <v>1</v>
      </c>
      <c r="BE889" s="2">
        <v>4</v>
      </c>
      <c r="BF889" s="2">
        <v>2</v>
      </c>
      <c r="BG889" s="2">
        <v>1</v>
      </c>
      <c r="BH889" s="103">
        <v>2</v>
      </c>
      <c r="BI889" s="2">
        <v>118</v>
      </c>
    </row>
    <row r="890" spans="1:61" x14ac:dyDescent="0.35">
      <c r="A890" s="2">
        <v>884</v>
      </c>
      <c r="B890" s="2">
        <v>7</v>
      </c>
      <c r="C890" s="2" t="s">
        <v>31</v>
      </c>
      <c r="D890" s="2">
        <v>6</v>
      </c>
      <c r="E890" s="2" t="s">
        <v>330</v>
      </c>
      <c r="F890" s="2">
        <v>3</v>
      </c>
      <c r="G890" s="2">
        <v>1</v>
      </c>
      <c r="H890" s="2">
        <v>1</v>
      </c>
      <c r="I890" s="2">
        <v>199</v>
      </c>
      <c r="J890" s="2">
        <v>40.5</v>
      </c>
      <c r="K890" s="101">
        <v>0</v>
      </c>
      <c r="L890" s="2">
        <v>1</v>
      </c>
      <c r="M890" s="2">
        <v>0</v>
      </c>
      <c r="N890" s="2">
        <v>0</v>
      </c>
      <c r="O890" s="2">
        <v>0</v>
      </c>
      <c r="P890" s="2">
        <v>1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1</v>
      </c>
      <c r="Z890" s="2">
        <v>0</v>
      </c>
      <c r="AA890" s="2">
        <v>0</v>
      </c>
      <c r="AB890" s="2">
        <v>0</v>
      </c>
      <c r="AC890" s="101">
        <v>0</v>
      </c>
      <c r="AD890" s="2">
        <v>1</v>
      </c>
      <c r="AE890" s="2">
        <v>3</v>
      </c>
      <c r="AF890" s="2">
        <v>1</v>
      </c>
      <c r="AG890" s="2">
        <v>2</v>
      </c>
      <c r="AH890" s="2">
        <v>1</v>
      </c>
      <c r="AI890" s="2">
        <v>0</v>
      </c>
      <c r="AJ890" s="2">
        <v>0</v>
      </c>
      <c r="AK890" s="2">
        <v>1</v>
      </c>
      <c r="AL890" s="2">
        <v>0</v>
      </c>
      <c r="AM890" s="2">
        <v>0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1</v>
      </c>
      <c r="BB890" s="2">
        <v>0</v>
      </c>
      <c r="BC890" s="101">
        <v>0</v>
      </c>
      <c r="BD890" s="2">
        <v>1</v>
      </c>
      <c r="BE890" s="2">
        <v>3</v>
      </c>
      <c r="BF890" s="2">
        <v>1</v>
      </c>
      <c r="BG890" s="2">
        <v>1</v>
      </c>
      <c r="BH890" s="103">
        <v>2</v>
      </c>
      <c r="BI890" s="2">
        <v>109</v>
      </c>
    </row>
    <row r="891" spans="1:61" x14ac:dyDescent="0.35">
      <c r="A891" s="2">
        <v>885</v>
      </c>
      <c r="B891" s="2">
        <v>7</v>
      </c>
      <c r="C891" s="2" t="s">
        <v>31</v>
      </c>
      <c r="D891" s="2">
        <v>6</v>
      </c>
      <c r="E891" s="2" t="s">
        <v>330</v>
      </c>
      <c r="F891" s="2">
        <v>3</v>
      </c>
      <c r="G891" s="2">
        <v>1</v>
      </c>
      <c r="H891" s="2">
        <v>1</v>
      </c>
      <c r="I891" s="2">
        <v>199</v>
      </c>
      <c r="J891" s="2">
        <v>40.5</v>
      </c>
      <c r="K891" s="101">
        <v>0</v>
      </c>
      <c r="L891" s="2">
        <v>1</v>
      </c>
      <c r="M891" s="2">
        <v>0</v>
      </c>
      <c r="N891" s="2">
        <v>0</v>
      </c>
      <c r="O891" s="2">
        <v>0</v>
      </c>
      <c r="P891" s="2">
        <v>1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1</v>
      </c>
      <c r="Z891" s="2">
        <v>0</v>
      </c>
      <c r="AA891" s="2">
        <v>0</v>
      </c>
      <c r="AB891" s="2">
        <v>0</v>
      </c>
      <c r="AC891" s="101">
        <v>0</v>
      </c>
      <c r="AD891" s="2">
        <v>1</v>
      </c>
      <c r="AE891" s="2">
        <v>6</v>
      </c>
      <c r="AF891" s="2">
        <v>0</v>
      </c>
      <c r="AG891" s="2">
        <v>2</v>
      </c>
      <c r="AH891" s="2">
        <v>1</v>
      </c>
      <c r="AI891" s="2">
        <v>0</v>
      </c>
      <c r="AJ891" s="2">
        <v>0</v>
      </c>
      <c r="AK891" s="2">
        <v>1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1</v>
      </c>
      <c r="BB891" s="2">
        <v>0</v>
      </c>
      <c r="BC891" s="101">
        <v>0</v>
      </c>
      <c r="BD891" s="2">
        <v>1</v>
      </c>
      <c r="BE891" s="2">
        <v>6</v>
      </c>
      <c r="BF891" s="2">
        <v>2</v>
      </c>
      <c r="BG891" s="2">
        <v>1</v>
      </c>
      <c r="BH891" s="103">
        <v>2</v>
      </c>
      <c r="BI891" s="2">
        <v>94</v>
      </c>
    </row>
    <row r="892" spans="1:61" x14ac:dyDescent="0.35">
      <c r="A892" s="2">
        <v>886</v>
      </c>
      <c r="B892" s="2">
        <v>7</v>
      </c>
      <c r="C892" s="2" t="s">
        <v>31</v>
      </c>
      <c r="D892" s="2">
        <v>6</v>
      </c>
      <c r="E892" s="2" t="s">
        <v>330</v>
      </c>
      <c r="F892" s="2">
        <v>3</v>
      </c>
      <c r="G892" s="2">
        <v>1</v>
      </c>
      <c r="H892" s="2">
        <v>1</v>
      </c>
      <c r="I892" s="2">
        <v>199</v>
      </c>
      <c r="J892" s="2">
        <v>40.5</v>
      </c>
      <c r="K892" s="101">
        <v>0</v>
      </c>
      <c r="L892" s="2">
        <v>1</v>
      </c>
      <c r="M892" s="2">
        <v>0</v>
      </c>
      <c r="N892" s="2">
        <v>0</v>
      </c>
      <c r="O892" s="2">
        <v>0</v>
      </c>
      <c r="P892" s="2">
        <v>1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1</v>
      </c>
      <c r="Z892" s="2">
        <v>0</v>
      </c>
      <c r="AA892" s="2">
        <v>0</v>
      </c>
      <c r="AB892" s="2">
        <v>0</v>
      </c>
      <c r="AC892" s="101">
        <v>0</v>
      </c>
      <c r="AD892" s="2">
        <v>1</v>
      </c>
      <c r="AE892" s="2">
        <v>5</v>
      </c>
      <c r="AF892" s="2">
        <v>0</v>
      </c>
      <c r="AG892" s="2">
        <v>2</v>
      </c>
      <c r="AH892" s="2">
        <v>1</v>
      </c>
      <c r="AI892" s="2">
        <v>0</v>
      </c>
      <c r="AJ892" s="2">
        <v>0</v>
      </c>
      <c r="AK892" s="2">
        <v>1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1</v>
      </c>
      <c r="BB892" s="2">
        <v>0</v>
      </c>
      <c r="BC892" s="101">
        <v>0</v>
      </c>
      <c r="BD892" s="2">
        <v>1</v>
      </c>
      <c r="BE892" s="2">
        <v>5</v>
      </c>
      <c r="BF892" s="2">
        <v>2</v>
      </c>
      <c r="BG892" s="2">
        <v>1</v>
      </c>
      <c r="BH892" s="103">
        <v>2</v>
      </c>
      <c r="BI892" s="2">
        <v>99</v>
      </c>
    </row>
    <row r="893" spans="1:61" x14ac:dyDescent="0.35">
      <c r="A893" s="2">
        <v>887</v>
      </c>
      <c r="B893" s="2">
        <v>7</v>
      </c>
      <c r="C893" s="2" t="s">
        <v>31</v>
      </c>
      <c r="D893" s="2">
        <v>6</v>
      </c>
      <c r="E893" s="2" t="s">
        <v>330</v>
      </c>
      <c r="F893" s="2">
        <v>3</v>
      </c>
      <c r="G893" s="2">
        <v>1</v>
      </c>
      <c r="H893" s="2">
        <v>1</v>
      </c>
      <c r="I893" s="2">
        <v>199</v>
      </c>
      <c r="J893" s="2">
        <v>40.5</v>
      </c>
      <c r="K893" s="101">
        <v>0</v>
      </c>
      <c r="L893" s="2">
        <v>1</v>
      </c>
      <c r="M893" s="2">
        <v>0</v>
      </c>
      <c r="N893" s="2">
        <v>0</v>
      </c>
      <c r="O893" s="2">
        <v>0</v>
      </c>
      <c r="P893" s="2">
        <v>1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1</v>
      </c>
      <c r="Z893" s="2">
        <v>0</v>
      </c>
      <c r="AA893" s="2">
        <v>0</v>
      </c>
      <c r="AB893" s="2">
        <v>0</v>
      </c>
      <c r="AC893" s="101">
        <v>0</v>
      </c>
      <c r="AD893" s="2">
        <v>1</v>
      </c>
      <c r="AE893" s="2">
        <v>6</v>
      </c>
      <c r="AF893" s="2">
        <v>0</v>
      </c>
      <c r="AG893" s="2">
        <v>2</v>
      </c>
      <c r="AH893" s="2">
        <v>1</v>
      </c>
      <c r="AI893" s="2">
        <v>0</v>
      </c>
      <c r="AJ893" s="2">
        <v>0</v>
      </c>
      <c r="AK893" s="2">
        <v>1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1</v>
      </c>
      <c r="BB893" s="2">
        <v>0</v>
      </c>
      <c r="BC893" s="101">
        <v>0</v>
      </c>
      <c r="BD893" s="2">
        <v>1</v>
      </c>
      <c r="BE893" s="2">
        <v>4</v>
      </c>
      <c r="BF893" s="2">
        <v>2</v>
      </c>
      <c r="BG893" s="2">
        <v>1</v>
      </c>
      <c r="BH893" s="103">
        <v>2</v>
      </c>
      <c r="BI893" s="2">
        <v>97</v>
      </c>
    </row>
    <row r="894" spans="1:61" x14ac:dyDescent="0.35">
      <c r="A894" s="2">
        <v>888</v>
      </c>
      <c r="B894" s="2">
        <v>7</v>
      </c>
      <c r="C894" s="2" t="s">
        <v>31</v>
      </c>
      <c r="D894" s="2">
        <v>6</v>
      </c>
      <c r="E894" s="2" t="s">
        <v>330</v>
      </c>
      <c r="F894" s="2">
        <v>3</v>
      </c>
      <c r="G894" s="2">
        <v>1</v>
      </c>
      <c r="H894" s="2">
        <v>1</v>
      </c>
      <c r="I894" s="2">
        <v>199</v>
      </c>
      <c r="J894" s="2">
        <v>40.5</v>
      </c>
      <c r="K894" s="101">
        <v>0</v>
      </c>
      <c r="L894" s="2">
        <v>1</v>
      </c>
      <c r="M894" s="2">
        <v>0</v>
      </c>
      <c r="N894" s="2">
        <v>0</v>
      </c>
      <c r="O894" s="2">
        <v>0</v>
      </c>
      <c r="P894" s="2">
        <v>1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1</v>
      </c>
      <c r="Z894" s="2">
        <v>0</v>
      </c>
      <c r="AA894" s="2">
        <v>0</v>
      </c>
      <c r="AB894" s="2">
        <v>0</v>
      </c>
      <c r="AC894" s="101">
        <v>0</v>
      </c>
      <c r="AD894" s="2">
        <v>1</v>
      </c>
      <c r="AE894" s="2">
        <v>5</v>
      </c>
      <c r="AF894" s="2">
        <v>0</v>
      </c>
      <c r="AG894" s="2">
        <v>2</v>
      </c>
      <c r="AH894" s="2">
        <v>1</v>
      </c>
      <c r="AI894" s="2">
        <v>0</v>
      </c>
      <c r="AJ894" s="2">
        <v>0</v>
      </c>
      <c r="AK894" s="2">
        <v>1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1</v>
      </c>
      <c r="BB894" s="2">
        <v>0</v>
      </c>
      <c r="BC894" s="101">
        <v>0</v>
      </c>
      <c r="BD894" s="2">
        <v>1</v>
      </c>
      <c r="BE894" s="2">
        <v>5</v>
      </c>
      <c r="BF894" s="2">
        <v>2</v>
      </c>
      <c r="BG894" s="2">
        <v>1</v>
      </c>
      <c r="BH894" s="103">
        <v>2</v>
      </c>
      <c r="BI894" s="2">
        <v>109</v>
      </c>
    </row>
    <row r="895" spans="1:61" x14ac:dyDescent="0.35">
      <c r="A895" s="2">
        <v>889</v>
      </c>
      <c r="B895" s="2">
        <v>7</v>
      </c>
      <c r="C895" s="2" t="s">
        <v>31</v>
      </c>
      <c r="D895" s="2">
        <v>6</v>
      </c>
      <c r="E895" s="2" t="s">
        <v>330</v>
      </c>
      <c r="F895" s="2">
        <v>3</v>
      </c>
      <c r="G895" s="2">
        <v>1</v>
      </c>
      <c r="H895" s="2">
        <v>1</v>
      </c>
      <c r="I895" s="2">
        <v>199</v>
      </c>
      <c r="J895" s="2">
        <v>40.5</v>
      </c>
      <c r="K895" s="101">
        <v>0</v>
      </c>
      <c r="L895" s="2">
        <v>1</v>
      </c>
      <c r="M895" s="2">
        <v>0</v>
      </c>
      <c r="N895" s="2">
        <v>0</v>
      </c>
      <c r="O895" s="2">
        <v>0</v>
      </c>
      <c r="P895" s="2">
        <v>1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1</v>
      </c>
      <c r="Z895" s="2">
        <v>0</v>
      </c>
      <c r="AA895" s="2">
        <v>0</v>
      </c>
      <c r="AB895" s="2">
        <v>0</v>
      </c>
      <c r="AC895" s="101">
        <v>0</v>
      </c>
      <c r="AD895" s="2">
        <v>1</v>
      </c>
      <c r="AE895" s="2">
        <v>5</v>
      </c>
      <c r="AF895" s="2">
        <v>0</v>
      </c>
      <c r="AG895" s="2">
        <v>2</v>
      </c>
      <c r="AH895" s="2">
        <v>1</v>
      </c>
      <c r="AI895" s="2">
        <v>0</v>
      </c>
      <c r="AJ895" s="2">
        <v>0</v>
      </c>
      <c r="AK895" s="2">
        <v>1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1</v>
      </c>
      <c r="BB895" s="2">
        <v>0</v>
      </c>
      <c r="BC895" s="101">
        <v>0</v>
      </c>
      <c r="BD895" s="2">
        <v>1</v>
      </c>
      <c r="BE895" s="2">
        <v>4</v>
      </c>
      <c r="BF895" s="2">
        <v>2</v>
      </c>
      <c r="BG895" s="2">
        <v>1</v>
      </c>
      <c r="BH895" s="103">
        <v>2</v>
      </c>
      <c r="BI895" s="2">
        <v>95</v>
      </c>
    </row>
    <row r="896" spans="1:61" x14ac:dyDescent="0.35">
      <c r="A896" s="2">
        <v>890</v>
      </c>
      <c r="B896" s="2">
        <v>7</v>
      </c>
      <c r="C896" s="2" t="s">
        <v>31</v>
      </c>
      <c r="D896" s="2">
        <v>6</v>
      </c>
      <c r="E896" s="2" t="s">
        <v>330</v>
      </c>
      <c r="F896" s="2">
        <v>3</v>
      </c>
      <c r="G896" s="2">
        <v>1</v>
      </c>
      <c r="H896" s="2">
        <v>1</v>
      </c>
      <c r="I896" s="2">
        <v>199</v>
      </c>
      <c r="J896" s="2">
        <v>40.5</v>
      </c>
      <c r="K896" s="101">
        <v>0</v>
      </c>
      <c r="L896" s="2">
        <v>1</v>
      </c>
      <c r="M896" s="2">
        <v>0</v>
      </c>
      <c r="N896" s="2">
        <v>0</v>
      </c>
      <c r="O896" s="2">
        <v>0</v>
      </c>
      <c r="P896" s="2">
        <v>1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1</v>
      </c>
      <c r="Z896" s="2">
        <v>0</v>
      </c>
      <c r="AA896" s="2">
        <v>0</v>
      </c>
      <c r="AB896" s="2">
        <v>0</v>
      </c>
      <c r="AC896" s="101">
        <v>0</v>
      </c>
      <c r="AD896" s="2">
        <v>1</v>
      </c>
      <c r="AE896" s="2">
        <v>4</v>
      </c>
      <c r="AF896" s="2">
        <v>0</v>
      </c>
      <c r="AG896" s="2">
        <v>2</v>
      </c>
      <c r="AH896" s="2">
        <v>1</v>
      </c>
      <c r="AI896" s="2">
        <v>0</v>
      </c>
      <c r="AJ896" s="2">
        <v>0</v>
      </c>
      <c r="AK896" s="2">
        <v>1</v>
      </c>
      <c r="AL896" s="2">
        <v>0</v>
      </c>
      <c r="AM896" s="2">
        <v>0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1</v>
      </c>
      <c r="BB896" s="2">
        <v>0</v>
      </c>
      <c r="BC896" s="101">
        <v>0</v>
      </c>
      <c r="BD896" s="2">
        <v>1</v>
      </c>
      <c r="BE896" s="2">
        <v>4</v>
      </c>
      <c r="BF896" s="2">
        <v>2</v>
      </c>
      <c r="BG896" s="2">
        <v>1</v>
      </c>
      <c r="BH896" s="103">
        <v>2</v>
      </c>
      <c r="BI896" s="2">
        <v>104</v>
      </c>
    </row>
    <row r="897" spans="1:61" x14ac:dyDescent="0.35">
      <c r="A897" s="2">
        <v>891</v>
      </c>
      <c r="B897" s="2">
        <v>7</v>
      </c>
      <c r="C897" s="2" t="s">
        <v>31</v>
      </c>
      <c r="D897" s="2">
        <v>6</v>
      </c>
      <c r="E897" s="2" t="s">
        <v>330</v>
      </c>
      <c r="F897" s="2">
        <v>3</v>
      </c>
      <c r="G897" s="2">
        <v>1</v>
      </c>
      <c r="H897" s="2">
        <v>1</v>
      </c>
      <c r="I897" s="2">
        <v>199</v>
      </c>
      <c r="J897" s="2">
        <v>40.5</v>
      </c>
      <c r="K897" s="101">
        <v>0</v>
      </c>
      <c r="L897" s="2">
        <v>1</v>
      </c>
      <c r="M897" s="2">
        <v>0</v>
      </c>
      <c r="N897" s="2">
        <v>0</v>
      </c>
      <c r="O897" s="2">
        <v>0</v>
      </c>
      <c r="P897" s="2">
        <v>1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1</v>
      </c>
      <c r="Z897" s="2">
        <v>0</v>
      </c>
      <c r="AA897" s="2">
        <v>0</v>
      </c>
      <c r="AB897" s="2">
        <v>0</v>
      </c>
      <c r="AC897" s="101">
        <v>0</v>
      </c>
      <c r="AD897" s="2">
        <v>1</v>
      </c>
      <c r="AE897" s="2">
        <v>4</v>
      </c>
      <c r="AF897" s="2">
        <v>0</v>
      </c>
      <c r="AG897" s="2">
        <v>2</v>
      </c>
      <c r="AH897" s="2">
        <v>1</v>
      </c>
      <c r="AI897" s="2">
        <v>0</v>
      </c>
      <c r="AJ897" s="2">
        <v>0</v>
      </c>
      <c r="AK897" s="2">
        <v>1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1</v>
      </c>
      <c r="BB897" s="2">
        <v>0</v>
      </c>
      <c r="BC897" s="101">
        <v>0</v>
      </c>
      <c r="BD897" s="2">
        <v>1</v>
      </c>
      <c r="BE897" s="2">
        <v>4</v>
      </c>
      <c r="BF897" s="2">
        <v>2</v>
      </c>
      <c r="BG897" s="2">
        <v>1</v>
      </c>
      <c r="BH897" s="103">
        <v>2</v>
      </c>
      <c r="BI897" s="2">
        <v>109</v>
      </c>
    </row>
    <row r="898" spans="1:61" x14ac:dyDescent="0.35">
      <c r="A898" s="2">
        <v>892</v>
      </c>
      <c r="B898" s="2">
        <v>7</v>
      </c>
      <c r="C898" s="2" t="s">
        <v>31</v>
      </c>
      <c r="D898" s="2">
        <v>6</v>
      </c>
      <c r="E898" s="2" t="s">
        <v>330</v>
      </c>
      <c r="F898" s="2">
        <v>3</v>
      </c>
      <c r="G898" s="2">
        <v>1</v>
      </c>
      <c r="H898" s="2">
        <v>1</v>
      </c>
      <c r="I898" s="2">
        <v>199</v>
      </c>
      <c r="J898" s="2">
        <v>40.5</v>
      </c>
      <c r="K898" s="101">
        <v>0</v>
      </c>
      <c r="L898" s="2">
        <v>1</v>
      </c>
      <c r="M898" s="2">
        <v>0</v>
      </c>
      <c r="N898" s="2">
        <v>0</v>
      </c>
      <c r="O898" s="2">
        <v>0</v>
      </c>
      <c r="P898" s="2">
        <v>1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1</v>
      </c>
      <c r="Z898" s="2">
        <v>0</v>
      </c>
      <c r="AA898" s="2">
        <v>0</v>
      </c>
      <c r="AB898" s="2">
        <v>0</v>
      </c>
      <c r="AC898" s="101">
        <v>0</v>
      </c>
      <c r="AD898" s="2">
        <v>1</v>
      </c>
      <c r="AE898" s="2">
        <v>4</v>
      </c>
      <c r="AF898" s="2">
        <v>1</v>
      </c>
      <c r="AG898" s="2">
        <v>2</v>
      </c>
      <c r="AH898" s="2">
        <v>1</v>
      </c>
      <c r="AI898" s="2">
        <v>0</v>
      </c>
      <c r="AJ898" s="2">
        <v>0</v>
      </c>
      <c r="AK898" s="2">
        <v>1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1</v>
      </c>
      <c r="BB898" s="2">
        <v>0</v>
      </c>
      <c r="BC898" s="101">
        <v>0</v>
      </c>
      <c r="BD898" s="2">
        <v>1</v>
      </c>
      <c r="BE898" s="2">
        <v>5</v>
      </c>
      <c r="BF898" s="2">
        <v>2</v>
      </c>
      <c r="BG898" s="2">
        <v>1</v>
      </c>
      <c r="BH898" s="103">
        <v>2</v>
      </c>
      <c r="BI898" s="2">
        <v>100</v>
      </c>
    </row>
    <row r="899" spans="1:61" x14ac:dyDescent="0.35">
      <c r="A899" s="2">
        <v>893</v>
      </c>
      <c r="B899" s="2">
        <v>7</v>
      </c>
      <c r="C899" s="2" t="s">
        <v>31</v>
      </c>
      <c r="D899" s="2">
        <v>6</v>
      </c>
      <c r="E899" s="2" t="s">
        <v>330</v>
      </c>
      <c r="F899" s="2">
        <v>3</v>
      </c>
      <c r="G899" s="2">
        <v>1</v>
      </c>
      <c r="H899" s="2">
        <v>1</v>
      </c>
      <c r="I899" s="2">
        <v>199</v>
      </c>
      <c r="J899" s="2">
        <v>40.5</v>
      </c>
      <c r="K899" s="101">
        <v>0</v>
      </c>
      <c r="L899" s="2">
        <v>1</v>
      </c>
      <c r="M899" s="2">
        <v>0</v>
      </c>
      <c r="N899" s="2">
        <v>0</v>
      </c>
      <c r="O899" s="2">
        <v>0</v>
      </c>
      <c r="P899" s="2">
        <v>1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1</v>
      </c>
      <c r="Z899" s="2">
        <v>0</v>
      </c>
      <c r="AA899" s="2">
        <v>0</v>
      </c>
      <c r="AB899" s="2">
        <v>0</v>
      </c>
      <c r="AC899" s="101">
        <v>0</v>
      </c>
      <c r="AD899" s="2">
        <v>1</v>
      </c>
      <c r="AE899" s="2">
        <v>5</v>
      </c>
      <c r="AF899" s="2">
        <v>0</v>
      </c>
      <c r="AG899" s="2">
        <v>2</v>
      </c>
      <c r="AH899" s="2">
        <v>1</v>
      </c>
      <c r="AI899" s="2">
        <v>0</v>
      </c>
      <c r="AJ899" s="2">
        <v>0</v>
      </c>
      <c r="AK899" s="2">
        <v>1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1</v>
      </c>
      <c r="BB899" s="2">
        <v>0</v>
      </c>
      <c r="BC899" s="101">
        <v>0</v>
      </c>
      <c r="BD899" s="2">
        <v>1</v>
      </c>
      <c r="BE899" s="2">
        <v>4</v>
      </c>
      <c r="BF899" s="2">
        <v>2</v>
      </c>
      <c r="BG899" s="2">
        <v>1</v>
      </c>
      <c r="BH899" s="103">
        <v>2</v>
      </c>
      <c r="BI899" s="2">
        <v>99</v>
      </c>
    </row>
    <row r="900" spans="1:61" x14ac:dyDescent="0.35">
      <c r="A900" s="2">
        <v>894</v>
      </c>
      <c r="B900" s="2">
        <v>7</v>
      </c>
      <c r="C900" s="2" t="s">
        <v>31</v>
      </c>
      <c r="D900" s="2">
        <v>6</v>
      </c>
      <c r="E900" s="2" t="s">
        <v>330</v>
      </c>
      <c r="F900" s="2">
        <v>3</v>
      </c>
      <c r="G900" s="2">
        <v>1</v>
      </c>
      <c r="H900" s="2">
        <v>1</v>
      </c>
      <c r="I900" s="2">
        <v>199</v>
      </c>
      <c r="J900" s="2">
        <v>40.5</v>
      </c>
      <c r="K900" s="101">
        <v>0</v>
      </c>
      <c r="L900" s="2">
        <v>1</v>
      </c>
      <c r="M900" s="2">
        <v>0</v>
      </c>
      <c r="N900" s="2">
        <v>0</v>
      </c>
      <c r="O900" s="2">
        <v>0</v>
      </c>
      <c r="P900" s="2">
        <v>1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1</v>
      </c>
      <c r="Z900" s="2">
        <v>0</v>
      </c>
      <c r="AA900" s="2">
        <v>0</v>
      </c>
      <c r="AB900" s="2">
        <v>0</v>
      </c>
      <c r="AC900" s="101">
        <v>0</v>
      </c>
      <c r="AD900" s="2">
        <v>1</v>
      </c>
      <c r="AE900" s="2">
        <v>5</v>
      </c>
      <c r="AF900" s="2">
        <v>0</v>
      </c>
      <c r="AG900" s="2">
        <v>2</v>
      </c>
      <c r="AH900" s="2">
        <v>1</v>
      </c>
      <c r="AI900" s="2">
        <v>0</v>
      </c>
      <c r="AJ900" s="2">
        <v>0</v>
      </c>
      <c r="AK900" s="2">
        <v>1</v>
      </c>
      <c r="AL900" s="2">
        <v>0</v>
      </c>
      <c r="AM900" s="2">
        <v>0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1</v>
      </c>
      <c r="BB900" s="2">
        <v>0</v>
      </c>
      <c r="BC900" s="101">
        <v>0</v>
      </c>
      <c r="BD900" s="2">
        <v>1</v>
      </c>
      <c r="BE900" s="2">
        <v>5</v>
      </c>
      <c r="BF900" s="2">
        <v>2</v>
      </c>
      <c r="BG900" s="2">
        <v>1</v>
      </c>
      <c r="BH900" s="103">
        <v>2</v>
      </c>
      <c r="BI900" s="2">
        <v>99</v>
      </c>
    </row>
    <row r="901" spans="1:61" x14ac:dyDescent="0.35">
      <c r="A901" s="2">
        <v>895</v>
      </c>
      <c r="B901" s="2">
        <v>7</v>
      </c>
      <c r="C901" s="2" t="s">
        <v>31</v>
      </c>
      <c r="D901" s="2">
        <v>6</v>
      </c>
      <c r="E901" s="2" t="s">
        <v>330</v>
      </c>
      <c r="F901" s="2">
        <v>3</v>
      </c>
      <c r="G901" s="2">
        <v>1</v>
      </c>
      <c r="H901" s="2">
        <v>1</v>
      </c>
      <c r="I901" s="2">
        <v>199</v>
      </c>
      <c r="J901" s="2">
        <v>40.5</v>
      </c>
      <c r="K901" s="101">
        <v>0</v>
      </c>
      <c r="L901" s="2">
        <v>1</v>
      </c>
      <c r="M901" s="2">
        <v>0</v>
      </c>
      <c r="N901" s="2">
        <v>0</v>
      </c>
      <c r="O901" s="2">
        <v>0</v>
      </c>
      <c r="P901" s="2">
        <v>1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1</v>
      </c>
      <c r="Z901" s="2">
        <v>0</v>
      </c>
      <c r="AA901" s="2">
        <v>0</v>
      </c>
      <c r="AB901" s="2">
        <v>0</v>
      </c>
      <c r="AC901" s="101">
        <v>0</v>
      </c>
      <c r="AD901" s="2">
        <v>1</v>
      </c>
      <c r="AE901" s="2">
        <v>3</v>
      </c>
      <c r="AF901" s="2">
        <v>0</v>
      </c>
      <c r="AG901" s="2">
        <v>2</v>
      </c>
      <c r="AH901" s="2">
        <v>1</v>
      </c>
      <c r="AI901" s="2">
        <v>0</v>
      </c>
      <c r="AJ901" s="2">
        <v>0</v>
      </c>
      <c r="AK901" s="2">
        <v>1</v>
      </c>
      <c r="AL901" s="2">
        <v>0</v>
      </c>
      <c r="AM901" s="2">
        <v>0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1</v>
      </c>
      <c r="BB901" s="2">
        <v>0</v>
      </c>
      <c r="BC901" s="101">
        <v>0</v>
      </c>
      <c r="BD901" s="2">
        <v>1</v>
      </c>
      <c r="BE901" s="2">
        <v>3</v>
      </c>
      <c r="BF901" s="2">
        <v>2</v>
      </c>
      <c r="BG901" s="2">
        <v>1</v>
      </c>
      <c r="BH901" s="103">
        <v>2</v>
      </c>
      <c r="BI901" s="2">
        <v>112</v>
      </c>
    </row>
    <row r="902" spans="1:61" x14ac:dyDescent="0.35">
      <c r="A902" s="2">
        <v>896</v>
      </c>
      <c r="B902" s="2">
        <v>7</v>
      </c>
      <c r="C902" s="2" t="s">
        <v>31</v>
      </c>
      <c r="D902" s="2">
        <v>6</v>
      </c>
      <c r="E902" s="2" t="s">
        <v>330</v>
      </c>
      <c r="F902" s="2">
        <v>3</v>
      </c>
      <c r="G902" s="2">
        <v>1</v>
      </c>
      <c r="H902" s="2">
        <v>1</v>
      </c>
      <c r="I902" s="2">
        <v>199</v>
      </c>
      <c r="J902" s="2">
        <v>40.5</v>
      </c>
      <c r="K902" s="101">
        <v>0</v>
      </c>
      <c r="L902" s="2">
        <v>1</v>
      </c>
      <c r="M902" s="2">
        <v>0</v>
      </c>
      <c r="N902" s="2">
        <v>0</v>
      </c>
      <c r="O902" s="2">
        <v>0</v>
      </c>
      <c r="P902" s="2">
        <v>1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1</v>
      </c>
      <c r="Z902" s="2">
        <v>0</v>
      </c>
      <c r="AA902" s="2">
        <v>0</v>
      </c>
      <c r="AB902" s="2">
        <v>0</v>
      </c>
      <c r="AC902" s="101">
        <v>0</v>
      </c>
      <c r="AD902" s="2">
        <v>1</v>
      </c>
      <c r="AE902" s="2">
        <v>4</v>
      </c>
      <c r="AF902" s="2">
        <v>0</v>
      </c>
      <c r="AG902" s="2">
        <v>2</v>
      </c>
      <c r="AH902" s="2">
        <v>1</v>
      </c>
      <c r="AI902" s="2">
        <v>0</v>
      </c>
      <c r="AJ902" s="2">
        <v>0</v>
      </c>
      <c r="AK902" s="2">
        <v>1</v>
      </c>
      <c r="AL902" s="2">
        <v>0</v>
      </c>
      <c r="AM902" s="2">
        <v>0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1</v>
      </c>
      <c r="BB902" s="2">
        <v>0</v>
      </c>
      <c r="BC902" s="101">
        <v>0</v>
      </c>
      <c r="BD902" s="2">
        <v>1</v>
      </c>
      <c r="BE902" s="2">
        <v>5</v>
      </c>
      <c r="BF902" s="2">
        <v>2</v>
      </c>
      <c r="BG902" s="2">
        <v>1</v>
      </c>
      <c r="BH902" s="103">
        <v>2</v>
      </c>
      <c r="BI902" s="2">
        <v>110</v>
      </c>
    </row>
    <row r="903" spans="1:61" x14ac:dyDescent="0.35">
      <c r="A903" s="2">
        <v>897</v>
      </c>
      <c r="B903" s="2">
        <v>7</v>
      </c>
      <c r="C903" s="2" t="s">
        <v>31</v>
      </c>
      <c r="D903" s="2">
        <v>6</v>
      </c>
      <c r="E903" s="2" t="s">
        <v>330</v>
      </c>
      <c r="F903" s="2">
        <v>3</v>
      </c>
      <c r="G903" s="2">
        <v>1</v>
      </c>
      <c r="H903" s="2">
        <v>1</v>
      </c>
      <c r="I903" s="2">
        <v>199</v>
      </c>
      <c r="J903" s="2">
        <v>40.5</v>
      </c>
      <c r="K903" s="101">
        <v>0</v>
      </c>
      <c r="L903" s="2">
        <v>1</v>
      </c>
      <c r="M903" s="2">
        <v>0</v>
      </c>
      <c r="N903" s="2">
        <v>0</v>
      </c>
      <c r="O903" s="2">
        <v>0</v>
      </c>
      <c r="P903" s="2">
        <v>1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1</v>
      </c>
      <c r="Z903" s="2">
        <v>0</v>
      </c>
      <c r="AA903" s="2">
        <v>0</v>
      </c>
      <c r="AB903" s="2">
        <v>0</v>
      </c>
      <c r="AC903" s="101">
        <v>0</v>
      </c>
      <c r="AD903" s="2">
        <v>1</v>
      </c>
      <c r="AE903" s="2">
        <v>4</v>
      </c>
      <c r="AF903" s="2">
        <v>0</v>
      </c>
      <c r="AG903" s="2">
        <v>2</v>
      </c>
      <c r="AH903" s="2">
        <v>1</v>
      </c>
      <c r="AI903" s="2">
        <v>0</v>
      </c>
      <c r="AJ903" s="2">
        <v>0</v>
      </c>
      <c r="AK903" s="2">
        <v>1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1</v>
      </c>
      <c r="BB903" s="2">
        <v>0</v>
      </c>
      <c r="BC903" s="101">
        <v>0</v>
      </c>
      <c r="BD903" s="2">
        <v>1</v>
      </c>
      <c r="BE903" s="2">
        <v>4</v>
      </c>
      <c r="BF903" s="2">
        <v>2</v>
      </c>
      <c r="BG903" s="2">
        <v>1</v>
      </c>
      <c r="BH903" s="103">
        <v>2</v>
      </c>
      <c r="BI903" s="2">
        <v>102</v>
      </c>
    </row>
    <row r="904" spans="1:61" x14ac:dyDescent="0.35">
      <c r="A904" s="2">
        <v>898</v>
      </c>
      <c r="B904" s="2">
        <v>7</v>
      </c>
      <c r="C904" s="2" t="s">
        <v>31</v>
      </c>
      <c r="D904" s="2">
        <v>6</v>
      </c>
      <c r="E904" s="2" t="s">
        <v>330</v>
      </c>
      <c r="F904" s="2">
        <v>3</v>
      </c>
      <c r="G904" s="2">
        <v>1</v>
      </c>
      <c r="H904" s="2">
        <v>1</v>
      </c>
      <c r="I904" s="2">
        <v>199</v>
      </c>
      <c r="J904" s="2">
        <v>40.5</v>
      </c>
      <c r="K904" s="101">
        <v>0</v>
      </c>
      <c r="L904" s="2">
        <v>1</v>
      </c>
      <c r="M904" s="2">
        <v>0</v>
      </c>
      <c r="N904" s="2">
        <v>0</v>
      </c>
      <c r="O904" s="2">
        <v>0</v>
      </c>
      <c r="P904" s="2">
        <v>1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1</v>
      </c>
      <c r="Z904" s="2">
        <v>0</v>
      </c>
      <c r="AA904" s="2">
        <v>0</v>
      </c>
      <c r="AB904" s="2">
        <v>0</v>
      </c>
      <c r="AC904" s="101">
        <v>0</v>
      </c>
      <c r="AD904" s="2">
        <v>1</v>
      </c>
      <c r="AE904" s="2">
        <v>3</v>
      </c>
      <c r="AF904" s="2">
        <v>1</v>
      </c>
      <c r="AG904" s="2">
        <v>2</v>
      </c>
      <c r="AH904" s="2">
        <v>1</v>
      </c>
      <c r="AI904" s="2">
        <v>0</v>
      </c>
      <c r="AJ904" s="2">
        <v>0</v>
      </c>
      <c r="AK904" s="2">
        <v>1</v>
      </c>
      <c r="AL904" s="2">
        <v>0</v>
      </c>
      <c r="AM904" s="2">
        <v>0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1</v>
      </c>
      <c r="BB904" s="2">
        <v>0</v>
      </c>
      <c r="BC904" s="101">
        <v>0</v>
      </c>
      <c r="BD904" s="2">
        <v>1</v>
      </c>
      <c r="BE904" s="2">
        <v>5</v>
      </c>
      <c r="BF904" s="2">
        <v>2</v>
      </c>
      <c r="BG904" s="2">
        <v>1</v>
      </c>
      <c r="BH904" s="103">
        <v>2</v>
      </c>
      <c r="BI904" s="2">
        <v>110</v>
      </c>
    </row>
    <row r="905" spans="1:61" x14ac:dyDescent="0.35">
      <c r="A905" s="2">
        <v>899</v>
      </c>
      <c r="B905" s="2">
        <v>7</v>
      </c>
      <c r="C905" s="2" t="s">
        <v>31</v>
      </c>
      <c r="D905" s="2">
        <v>6</v>
      </c>
      <c r="E905" s="2" t="s">
        <v>330</v>
      </c>
      <c r="F905" s="2">
        <v>3</v>
      </c>
      <c r="G905" s="2">
        <v>1</v>
      </c>
      <c r="H905" s="2">
        <v>1</v>
      </c>
      <c r="I905" s="2">
        <v>199</v>
      </c>
      <c r="J905" s="2">
        <v>58.2</v>
      </c>
      <c r="K905" s="101">
        <v>0</v>
      </c>
      <c r="L905" s="2">
        <v>1</v>
      </c>
      <c r="M905" s="2">
        <v>0</v>
      </c>
      <c r="N905" s="2">
        <v>0</v>
      </c>
      <c r="O905" s="2">
        <v>0</v>
      </c>
      <c r="P905" s="2">
        <v>1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1</v>
      </c>
      <c r="Z905" s="2">
        <v>0</v>
      </c>
      <c r="AA905" s="2">
        <v>0</v>
      </c>
      <c r="AB905" s="2">
        <v>0</v>
      </c>
      <c r="AC905" s="101">
        <v>0</v>
      </c>
      <c r="AD905" s="2">
        <v>1</v>
      </c>
      <c r="AE905" s="2">
        <v>5</v>
      </c>
      <c r="AF905" s="2">
        <v>1</v>
      </c>
      <c r="AG905" s="2">
        <v>2</v>
      </c>
      <c r="AH905" s="2">
        <v>1</v>
      </c>
      <c r="AI905" s="2">
        <v>0</v>
      </c>
      <c r="AJ905" s="2">
        <v>0</v>
      </c>
      <c r="AK905" s="2">
        <v>1</v>
      </c>
      <c r="AL905" s="2">
        <v>0</v>
      </c>
      <c r="AM905" s="2">
        <v>0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1</v>
      </c>
      <c r="BB905" s="2">
        <v>0</v>
      </c>
      <c r="BC905" s="101">
        <v>0</v>
      </c>
      <c r="BD905" s="2">
        <v>1</v>
      </c>
      <c r="BE905" s="2">
        <v>6</v>
      </c>
      <c r="BF905" s="2">
        <v>2</v>
      </c>
      <c r="BG905" s="2">
        <v>1</v>
      </c>
      <c r="BH905" s="103">
        <v>2</v>
      </c>
      <c r="BI905" s="2">
        <v>103</v>
      </c>
    </row>
    <row r="906" spans="1:61" x14ac:dyDescent="0.35">
      <c r="A906" s="2">
        <v>900</v>
      </c>
      <c r="B906" s="2">
        <v>7</v>
      </c>
      <c r="C906" s="2" t="s">
        <v>31</v>
      </c>
      <c r="D906" s="2">
        <v>6</v>
      </c>
      <c r="E906" s="2" t="s">
        <v>330</v>
      </c>
      <c r="F906" s="2">
        <v>3</v>
      </c>
      <c r="G906" s="2">
        <v>1</v>
      </c>
      <c r="H906" s="2">
        <v>1</v>
      </c>
      <c r="I906" s="2">
        <v>199</v>
      </c>
      <c r="J906" s="2">
        <v>58.2</v>
      </c>
      <c r="K906" s="101">
        <v>0</v>
      </c>
      <c r="L906" s="2">
        <v>1</v>
      </c>
      <c r="M906" s="2">
        <v>0</v>
      </c>
      <c r="N906" s="2">
        <v>0</v>
      </c>
      <c r="O906" s="2">
        <v>0</v>
      </c>
      <c r="P906" s="2">
        <v>1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1</v>
      </c>
      <c r="Z906" s="2">
        <v>0</v>
      </c>
      <c r="AA906" s="2">
        <v>0</v>
      </c>
      <c r="AB906" s="2">
        <v>0</v>
      </c>
      <c r="AC906" s="101">
        <v>0</v>
      </c>
      <c r="AD906" s="2">
        <v>1</v>
      </c>
      <c r="AE906" s="2">
        <v>5</v>
      </c>
      <c r="AF906" s="2">
        <v>0</v>
      </c>
      <c r="AG906" s="2">
        <v>2</v>
      </c>
      <c r="AH906" s="2">
        <v>1</v>
      </c>
      <c r="AI906" s="2">
        <v>0</v>
      </c>
      <c r="AJ906" s="2">
        <v>0</v>
      </c>
      <c r="AK906" s="2">
        <v>1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1</v>
      </c>
      <c r="BB906" s="2">
        <v>0</v>
      </c>
      <c r="BC906" s="101">
        <v>0</v>
      </c>
      <c r="BD906" s="2">
        <v>1</v>
      </c>
      <c r="BE906" s="2">
        <v>6</v>
      </c>
      <c r="BF906" s="2">
        <v>2</v>
      </c>
      <c r="BG906" s="2">
        <v>1</v>
      </c>
      <c r="BH906" s="103">
        <v>2</v>
      </c>
      <c r="BI906" s="2">
        <v>103</v>
      </c>
    </row>
    <row r="907" spans="1:61" x14ac:dyDescent="0.35">
      <c r="A907" s="2">
        <v>901</v>
      </c>
      <c r="B907" s="2">
        <v>7</v>
      </c>
      <c r="C907" s="2" t="s">
        <v>31</v>
      </c>
      <c r="D907" s="2">
        <v>6</v>
      </c>
      <c r="E907" s="2" t="s">
        <v>330</v>
      </c>
      <c r="F907" s="2">
        <v>3</v>
      </c>
      <c r="G907" s="2">
        <v>1</v>
      </c>
      <c r="H907" s="2">
        <v>1</v>
      </c>
      <c r="I907" s="2">
        <v>199</v>
      </c>
      <c r="J907" s="2">
        <v>58.2</v>
      </c>
      <c r="K907" s="101">
        <v>0</v>
      </c>
      <c r="L907" s="2">
        <v>1</v>
      </c>
      <c r="M907" s="2">
        <v>0</v>
      </c>
      <c r="N907" s="2">
        <v>0</v>
      </c>
      <c r="O907" s="2">
        <v>0</v>
      </c>
      <c r="P907" s="2">
        <v>1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1</v>
      </c>
      <c r="Z907" s="2">
        <v>0</v>
      </c>
      <c r="AA907" s="2">
        <v>0</v>
      </c>
      <c r="AB907" s="2">
        <v>0</v>
      </c>
      <c r="AC907" s="101">
        <v>0</v>
      </c>
      <c r="AD907" s="2">
        <v>1</v>
      </c>
      <c r="AE907" s="2">
        <v>3</v>
      </c>
      <c r="AF907" s="2">
        <v>0</v>
      </c>
      <c r="AG907" s="2">
        <v>3</v>
      </c>
      <c r="AH907" s="2">
        <v>1</v>
      </c>
      <c r="AI907" s="2">
        <v>0</v>
      </c>
      <c r="AJ907" s="2">
        <v>0</v>
      </c>
      <c r="AK907" s="2">
        <v>1</v>
      </c>
      <c r="AL907" s="2">
        <v>0</v>
      </c>
      <c r="AM907" s="2">
        <v>0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1</v>
      </c>
      <c r="BB907" s="2">
        <v>0</v>
      </c>
      <c r="BC907" s="101">
        <v>0</v>
      </c>
      <c r="BD907" s="2">
        <v>1</v>
      </c>
      <c r="BE907" s="2">
        <v>4</v>
      </c>
      <c r="BF907" s="2">
        <v>2</v>
      </c>
      <c r="BG907" s="2">
        <v>1</v>
      </c>
      <c r="BH907" s="103">
        <v>2</v>
      </c>
      <c r="BI907" s="2">
        <v>101</v>
      </c>
    </row>
    <row r="908" spans="1:61" x14ac:dyDescent="0.35">
      <c r="A908" s="2">
        <v>902</v>
      </c>
      <c r="B908" s="2">
        <v>7</v>
      </c>
      <c r="C908" s="2" t="s">
        <v>31</v>
      </c>
      <c r="D908" s="2">
        <v>6</v>
      </c>
      <c r="E908" s="2" t="s">
        <v>330</v>
      </c>
      <c r="F908" s="2">
        <v>3</v>
      </c>
      <c r="G908" s="2">
        <v>1</v>
      </c>
      <c r="H908" s="2">
        <v>1</v>
      </c>
      <c r="I908" s="2">
        <v>199</v>
      </c>
      <c r="J908" s="2">
        <v>58.2</v>
      </c>
      <c r="K908" s="101">
        <v>0</v>
      </c>
      <c r="L908" s="2">
        <v>1</v>
      </c>
      <c r="M908" s="2">
        <v>0</v>
      </c>
      <c r="N908" s="2">
        <v>0</v>
      </c>
      <c r="O908" s="2">
        <v>0</v>
      </c>
      <c r="P908" s="2">
        <v>1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1</v>
      </c>
      <c r="Z908" s="2">
        <v>0</v>
      </c>
      <c r="AA908" s="2">
        <v>0</v>
      </c>
      <c r="AB908" s="2">
        <v>0</v>
      </c>
      <c r="AC908" s="101">
        <v>0</v>
      </c>
      <c r="AD908" s="2">
        <v>1</v>
      </c>
      <c r="AE908" s="2">
        <v>6</v>
      </c>
      <c r="AF908" s="2">
        <v>0</v>
      </c>
      <c r="AG908" s="2">
        <v>2</v>
      </c>
      <c r="AH908" s="2">
        <v>1</v>
      </c>
      <c r="AI908" s="2">
        <v>0</v>
      </c>
      <c r="AJ908" s="2">
        <v>0</v>
      </c>
      <c r="AK908" s="2">
        <v>1</v>
      </c>
      <c r="AL908" s="2">
        <v>0</v>
      </c>
      <c r="AM908" s="2">
        <v>0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1</v>
      </c>
      <c r="BB908" s="2">
        <v>0</v>
      </c>
      <c r="BC908" s="101">
        <v>0</v>
      </c>
      <c r="BD908" s="2">
        <v>1</v>
      </c>
      <c r="BE908" s="2">
        <v>6</v>
      </c>
      <c r="BF908" s="2">
        <v>2</v>
      </c>
      <c r="BG908" s="2">
        <v>1</v>
      </c>
      <c r="BH908" s="103">
        <v>2</v>
      </c>
      <c r="BI908" s="2">
        <v>98</v>
      </c>
    </row>
    <row r="909" spans="1:61" x14ac:dyDescent="0.35">
      <c r="A909" s="2">
        <v>903</v>
      </c>
      <c r="B909" s="2">
        <v>7</v>
      </c>
      <c r="C909" s="2" t="s">
        <v>31</v>
      </c>
      <c r="D909" s="2">
        <v>6</v>
      </c>
      <c r="E909" s="2" t="s">
        <v>330</v>
      </c>
      <c r="F909" s="2">
        <v>3</v>
      </c>
      <c r="G909" s="2">
        <v>1</v>
      </c>
      <c r="H909" s="2">
        <v>1</v>
      </c>
      <c r="I909" s="2">
        <v>199</v>
      </c>
      <c r="J909" s="2">
        <v>58.2</v>
      </c>
      <c r="K909" s="101">
        <v>0</v>
      </c>
      <c r="L909" s="2">
        <v>1</v>
      </c>
      <c r="M909" s="2">
        <v>0</v>
      </c>
      <c r="N909" s="2">
        <v>0</v>
      </c>
      <c r="O909" s="2">
        <v>0</v>
      </c>
      <c r="P909" s="2">
        <v>1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1</v>
      </c>
      <c r="Z909" s="2">
        <v>0</v>
      </c>
      <c r="AA909" s="2">
        <v>0</v>
      </c>
      <c r="AB909" s="2">
        <v>0</v>
      </c>
      <c r="AC909" s="101">
        <v>0</v>
      </c>
      <c r="AD909" s="2">
        <v>1</v>
      </c>
      <c r="AE909" s="2">
        <v>5</v>
      </c>
      <c r="AF909" s="2">
        <v>1</v>
      </c>
      <c r="AG909" s="2">
        <v>2</v>
      </c>
      <c r="AH909" s="2">
        <v>1</v>
      </c>
      <c r="AI909" s="2">
        <v>0</v>
      </c>
      <c r="AJ909" s="2">
        <v>0</v>
      </c>
      <c r="AK909" s="2">
        <v>1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1</v>
      </c>
      <c r="BB909" s="2">
        <v>0</v>
      </c>
      <c r="BC909" s="101">
        <v>0</v>
      </c>
      <c r="BD909" s="2">
        <v>1</v>
      </c>
      <c r="BE909" s="2">
        <v>6</v>
      </c>
      <c r="BF909" s="2">
        <v>2</v>
      </c>
      <c r="BG909" s="2">
        <v>1</v>
      </c>
      <c r="BH909" s="103">
        <v>2</v>
      </c>
      <c r="BI909" s="2">
        <v>102</v>
      </c>
    </row>
    <row r="910" spans="1:61" x14ac:dyDescent="0.35">
      <c r="A910" s="2">
        <v>904</v>
      </c>
      <c r="B910" s="2">
        <v>7</v>
      </c>
      <c r="C910" s="2" t="s">
        <v>31</v>
      </c>
      <c r="D910" s="2">
        <v>6</v>
      </c>
      <c r="E910" s="2" t="s">
        <v>330</v>
      </c>
      <c r="F910" s="2">
        <v>3</v>
      </c>
      <c r="G910" s="2">
        <v>1</v>
      </c>
      <c r="H910" s="2">
        <v>1</v>
      </c>
      <c r="I910" s="2">
        <v>199</v>
      </c>
      <c r="J910" s="2">
        <v>58.2</v>
      </c>
      <c r="K910" s="101">
        <v>0</v>
      </c>
      <c r="L910" s="2">
        <v>1</v>
      </c>
      <c r="M910" s="2">
        <v>0</v>
      </c>
      <c r="N910" s="2">
        <v>0</v>
      </c>
      <c r="O910" s="2">
        <v>0</v>
      </c>
      <c r="P910" s="2">
        <v>1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1</v>
      </c>
      <c r="Z910" s="2">
        <v>0</v>
      </c>
      <c r="AA910" s="2">
        <v>0</v>
      </c>
      <c r="AB910" s="2">
        <v>0</v>
      </c>
      <c r="AC910" s="101">
        <v>0</v>
      </c>
      <c r="AD910" s="2">
        <v>1</v>
      </c>
      <c r="AE910" s="2">
        <v>5</v>
      </c>
      <c r="AF910" s="2">
        <v>1</v>
      </c>
      <c r="AG910" s="2">
        <v>2</v>
      </c>
      <c r="AH910" s="2">
        <v>1</v>
      </c>
      <c r="AI910" s="2">
        <v>0</v>
      </c>
      <c r="AJ910" s="2">
        <v>0</v>
      </c>
      <c r="AK910" s="2">
        <v>1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1</v>
      </c>
      <c r="BB910" s="2">
        <v>0</v>
      </c>
      <c r="BC910" s="101">
        <v>0</v>
      </c>
      <c r="BD910" s="2">
        <v>1</v>
      </c>
      <c r="BE910" s="2">
        <v>5</v>
      </c>
      <c r="BF910" s="2">
        <v>2</v>
      </c>
      <c r="BG910" s="2">
        <v>1</v>
      </c>
      <c r="BH910" s="103">
        <v>2</v>
      </c>
      <c r="BI910" s="2">
        <v>99</v>
      </c>
    </row>
    <row r="911" spans="1:61" x14ac:dyDescent="0.35">
      <c r="A911" s="2">
        <v>905</v>
      </c>
      <c r="B911" s="2">
        <v>7</v>
      </c>
      <c r="C911" s="2" t="s">
        <v>31</v>
      </c>
      <c r="D911" s="2">
        <v>6</v>
      </c>
      <c r="E911" s="2" t="s">
        <v>330</v>
      </c>
      <c r="F911" s="2">
        <v>3</v>
      </c>
      <c r="G911" s="2">
        <v>1</v>
      </c>
      <c r="H911" s="2">
        <v>1</v>
      </c>
      <c r="I911" s="2">
        <v>199</v>
      </c>
      <c r="J911" s="2">
        <v>58.2</v>
      </c>
      <c r="K911" s="101">
        <v>0</v>
      </c>
      <c r="L911" s="2">
        <v>1</v>
      </c>
      <c r="M911" s="2">
        <v>0</v>
      </c>
      <c r="N911" s="2">
        <v>0</v>
      </c>
      <c r="O911" s="2">
        <v>0</v>
      </c>
      <c r="P911" s="2">
        <v>1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1</v>
      </c>
      <c r="Z911" s="2">
        <v>0</v>
      </c>
      <c r="AA911" s="2">
        <v>0</v>
      </c>
      <c r="AB911" s="2">
        <v>0</v>
      </c>
      <c r="AC911" s="101">
        <v>0</v>
      </c>
      <c r="AD911" s="2">
        <v>1</v>
      </c>
      <c r="AE911" s="2">
        <v>4</v>
      </c>
      <c r="AF911" s="2">
        <v>1</v>
      </c>
      <c r="AG911" s="2">
        <v>2</v>
      </c>
      <c r="AH911" s="2">
        <v>1</v>
      </c>
      <c r="AI911" s="2">
        <v>0</v>
      </c>
      <c r="AJ911" s="2">
        <v>0</v>
      </c>
      <c r="AK911" s="2">
        <v>1</v>
      </c>
      <c r="AL911" s="2">
        <v>0</v>
      </c>
      <c r="AM911" s="2">
        <v>0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1</v>
      </c>
      <c r="BB911" s="2">
        <v>0</v>
      </c>
      <c r="BC911" s="101">
        <v>0</v>
      </c>
      <c r="BD911" s="2">
        <v>1</v>
      </c>
      <c r="BE911" s="2">
        <v>5</v>
      </c>
      <c r="BF911" s="2">
        <v>2</v>
      </c>
      <c r="BG911" s="2">
        <v>1</v>
      </c>
      <c r="BH911" s="103">
        <v>2</v>
      </c>
      <c r="BI911" s="2">
        <v>100</v>
      </c>
    </row>
    <row r="912" spans="1:61" x14ac:dyDescent="0.35">
      <c r="A912" s="2">
        <v>906</v>
      </c>
      <c r="B912" s="2">
        <v>7</v>
      </c>
      <c r="C912" s="2" t="s">
        <v>31</v>
      </c>
      <c r="D912" s="2">
        <v>6</v>
      </c>
      <c r="E912" s="2" t="s">
        <v>330</v>
      </c>
      <c r="F912" s="2">
        <v>3</v>
      </c>
      <c r="G912" s="2">
        <v>1</v>
      </c>
      <c r="H912" s="2">
        <v>1</v>
      </c>
      <c r="I912" s="2">
        <v>199</v>
      </c>
      <c r="J912" s="2">
        <v>58.2</v>
      </c>
      <c r="K912" s="101">
        <v>0</v>
      </c>
      <c r="L912" s="2">
        <v>1</v>
      </c>
      <c r="M912" s="2">
        <v>0</v>
      </c>
      <c r="N912" s="2">
        <v>0</v>
      </c>
      <c r="O912" s="2">
        <v>0</v>
      </c>
      <c r="P912" s="2">
        <v>1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1</v>
      </c>
      <c r="Z912" s="2">
        <v>0</v>
      </c>
      <c r="AA912" s="2">
        <v>0</v>
      </c>
      <c r="AB912" s="2">
        <v>0</v>
      </c>
      <c r="AC912" s="101">
        <v>0</v>
      </c>
      <c r="AD912" s="2">
        <v>1</v>
      </c>
      <c r="AE912" s="2">
        <v>5</v>
      </c>
      <c r="AF912" s="2">
        <v>0</v>
      </c>
      <c r="AG912" s="2">
        <v>2</v>
      </c>
      <c r="AH912" s="2">
        <v>1</v>
      </c>
      <c r="AI912" s="2">
        <v>0</v>
      </c>
      <c r="AJ912" s="2">
        <v>0</v>
      </c>
      <c r="AK912" s="2">
        <v>1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1</v>
      </c>
      <c r="BB912" s="2">
        <v>0</v>
      </c>
      <c r="BC912" s="101">
        <v>0</v>
      </c>
      <c r="BD912" s="2">
        <v>1</v>
      </c>
      <c r="BE912" s="2">
        <v>5</v>
      </c>
      <c r="BF912" s="2">
        <v>2</v>
      </c>
      <c r="BG912" s="2">
        <v>1</v>
      </c>
      <c r="BH912" s="103">
        <v>2</v>
      </c>
      <c r="BI912" s="2">
        <v>99</v>
      </c>
    </row>
    <row r="913" spans="1:61" x14ac:dyDescent="0.35">
      <c r="A913" s="2">
        <v>907</v>
      </c>
      <c r="B913" s="2">
        <v>7</v>
      </c>
      <c r="C913" s="2" t="s">
        <v>31</v>
      </c>
      <c r="D913" s="2">
        <v>6</v>
      </c>
      <c r="E913" s="2" t="s">
        <v>330</v>
      </c>
      <c r="F913" s="2">
        <v>3</v>
      </c>
      <c r="G913" s="2">
        <v>1</v>
      </c>
      <c r="H913" s="2">
        <v>1</v>
      </c>
      <c r="I913" s="2">
        <v>199</v>
      </c>
      <c r="J913" s="2">
        <v>58.2</v>
      </c>
      <c r="K913" s="101">
        <v>0</v>
      </c>
      <c r="L913" s="2">
        <v>1</v>
      </c>
      <c r="M913" s="2">
        <v>0</v>
      </c>
      <c r="N913" s="2">
        <v>0</v>
      </c>
      <c r="O913" s="2">
        <v>0</v>
      </c>
      <c r="P913" s="2">
        <v>1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1</v>
      </c>
      <c r="Z913" s="2">
        <v>0</v>
      </c>
      <c r="AA913" s="2">
        <v>0</v>
      </c>
      <c r="AB913" s="2">
        <v>0</v>
      </c>
      <c r="AC913" s="101">
        <v>0</v>
      </c>
      <c r="AD913" s="2">
        <v>1</v>
      </c>
      <c r="AE913" s="2">
        <v>3</v>
      </c>
      <c r="AF913" s="2">
        <v>2</v>
      </c>
      <c r="AG913" s="2">
        <v>2</v>
      </c>
      <c r="AH913" s="2">
        <v>1</v>
      </c>
      <c r="AI913" s="2">
        <v>0</v>
      </c>
      <c r="AJ913" s="2">
        <v>0</v>
      </c>
      <c r="AK913" s="2">
        <v>1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1</v>
      </c>
      <c r="BB913" s="2">
        <v>0</v>
      </c>
      <c r="BC913" s="101">
        <v>0</v>
      </c>
      <c r="BD913" s="2">
        <v>1</v>
      </c>
      <c r="BE913" s="2">
        <v>2</v>
      </c>
      <c r="BF913" s="2">
        <v>2</v>
      </c>
      <c r="BG913" s="2">
        <v>1</v>
      </c>
      <c r="BH913" s="103">
        <v>2</v>
      </c>
      <c r="BI913" s="2">
        <v>101</v>
      </c>
    </row>
    <row r="914" spans="1:61" x14ac:dyDescent="0.35">
      <c r="A914" s="2">
        <v>908</v>
      </c>
      <c r="B914" s="2">
        <v>7</v>
      </c>
      <c r="C914" s="2" t="s">
        <v>31</v>
      </c>
      <c r="D914" s="2">
        <v>6</v>
      </c>
      <c r="E914" s="2" t="s">
        <v>330</v>
      </c>
      <c r="F914" s="2">
        <v>3</v>
      </c>
      <c r="G914" s="2">
        <v>1</v>
      </c>
      <c r="H914" s="2">
        <v>1</v>
      </c>
      <c r="I914" s="2">
        <v>199</v>
      </c>
      <c r="J914" s="2">
        <v>58.2</v>
      </c>
      <c r="K914" s="101">
        <v>0</v>
      </c>
      <c r="L914" s="2">
        <v>1</v>
      </c>
      <c r="M914" s="2">
        <v>0</v>
      </c>
      <c r="N914" s="2">
        <v>0</v>
      </c>
      <c r="O914" s="2">
        <v>0</v>
      </c>
      <c r="P914" s="2">
        <v>1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1</v>
      </c>
      <c r="Z914" s="2">
        <v>0</v>
      </c>
      <c r="AA914" s="2">
        <v>0</v>
      </c>
      <c r="AB914" s="2">
        <v>0</v>
      </c>
      <c r="AC914" s="101">
        <v>0</v>
      </c>
      <c r="AD914" s="2">
        <v>1</v>
      </c>
      <c r="AE914" s="2">
        <v>3</v>
      </c>
      <c r="AF914" s="2">
        <v>0</v>
      </c>
      <c r="AG914" s="2">
        <v>2</v>
      </c>
      <c r="AH914" s="2">
        <v>1</v>
      </c>
      <c r="AI914" s="2">
        <v>0</v>
      </c>
      <c r="AJ914" s="2">
        <v>0</v>
      </c>
      <c r="AK914" s="2">
        <v>1</v>
      </c>
      <c r="AL914" s="2">
        <v>0</v>
      </c>
      <c r="AM914" s="2">
        <v>0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1</v>
      </c>
      <c r="BB914" s="2">
        <v>0</v>
      </c>
      <c r="BC914" s="101">
        <v>0</v>
      </c>
      <c r="BD914" s="2">
        <v>1</v>
      </c>
      <c r="BE914" s="2">
        <v>5</v>
      </c>
      <c r="BF914" s="2">
        <v>2</v>
      </c>
      <c r="BG914" s="2">
        <v>1</v>
      </c>
      <c r="BH914" s="103">
        <v>2</v>
      </c>
      <c r="BI914" s="2">
        <v>109</v>
      </c>
    </row>
    <row r="915" spans="1:61" x14ac:dyDescent="0.35">
      <c r="A915" s="2">
        <v>909</v>
      </c>
      <c r="B915" s="2">
        <v>7</v>
      </c>
      <c r="C915" s="2" t="s">
        <v>31</v>
      </c>
      <c r="D915" s="2">
        <v>6</v>
      </c>
      <c r="E915" s="2" t="s">
        <v>330</v>
      </c>
      <c r="F915" s="2">
        <v>3</v>
      </c>
      <c r="G915" s="2">
        <v>1</v>
      </c>
      <c r="H915" s="2">
        <v>1</v>
      </c>
      <c r="I915" s="2">
        <v>199</v>
      </c>
      <c r="J915" s="2">
        <v>58.2</v>
      </c>
      <c r="K915" s="101">
        <v>0</v>
      </c>
      <c r="L915" s="2">
        <v>1</v>
      </c>
      <c r="M915" s="2">
        <v>0</v>
      </c>
      <c r="N915" s="2">
        <v>0</v>
      </c>
      <c r="O915" s="2">
        <v>0</v>
      </c>
      <c r="P915" s="2">
        <v>1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1</v>
      </c>
      <c r="Z915" s="2">
        <v>0</v>
      </c>
      <c r="AA915" s="2">
        <v>0</v>
      </c>
      <c r="AB915" s="2">
        <v>0</v>
      </c>
      <c r="AC915" s="101">
        <v>0</v>
      </c>
      <c r="AD915" s="2">
        <v>1</v>
      </c>
      <c r="AE915" s="2">
        <v>4</v>
      </c>
      <c r="AF915" s="2">
        <v>0</v>
      </c>
      <c r="AG915" s="2">
        <v>2</v>
      </c>
      <c r="AH915" s="2">
        <v>1</v>
      </c>
      <c r="AI915" s="2">
        <v>0</v>
      </c>
      <c r="AJ915" s="2">
        <v>0</v>
      </c>
      <c r="AK915" s="2">
        <v>1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1</v>
      </c>
      <c r="BB915" s="2">
        <v>0</v>
      </c>
      <c r="BC915" s="101">
        <v>0</v>
      </c>
      <c r="BD915" s="2">
        <v>1</v>
      </c>
      <c r="BE915" s="2">
        <v>5</v>
      </c>
      <c r="BF915" s="2">
        <v>2</v>
      </c>
      <c r="BG915" s="2">
        <v>1</v>
      </c>
      <c r="BH915" s="103">
        <v>2</v>
      </c>
      <c r="BI915" s="2">
        <v>109</v>
      </c>
    </row>
    <row r="916" spans="1:61" x14ac:dyDescent="0.35">
      <c r="A916" s="2">
        <v>910</v>
      </c>
      <c r="B916" s="2">
        <v>7</v>
      </c>
      <c r="C916" s="2" t="s">
        <v>31</v>
      </c>
      <c r="D916" s="2">
        <v>6</v>
      </c>
      <c r="E916" s="2" t="s">
        <v>330</v>
      </c>
      <c r="F916" s="2">
        <v>3</v>
      </c>
      <c r="G916" s="2">
        <v>1</v>
      </c>
      <c r="H916" s="2">
        <v>1</v>
      </c>
      <c r="I916" s="2">
        <v>199</v>
      </c>
      <c r="J916" s="2">
        <v>58.2</v>
      </c>
      <c r="K916" s="101">
        <v>0</v>
      </c>
      <c r="L916" s="2">
        <v>1</v>
      </c>
      <c r="M916" s="2">
        <v>0</v>
      </c>
      <c r="N916" s="2">
        <v>0</v>
      </c>
      <c r="O916" s="2">
        <v>0</v>
      </c>
      <c r="P916" s="2">
        <v>1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1</v>
      </c>
      <c r="Z916" s="2">
        <v>0</v>
      </c>
      <c r="AA916" s="2">
        <v>0</v>
      </c>
      <c r="AB916" s="2">
        <v>0</v>
      </c>
      <c r="AC916" s="101">
        <v>0</v>
      </c>
      <c r="AD916" s="2">
        <v>1</v>
      </c>
      <c r="AE916" s="2">
        <v>5</v>
      </c>
      <c r="AF916" s="2">
        <v>1</v>
      </c>
      <c r="AG916" s="2">
        <v>2</v>
      </c>
      <c r="AH916" s="2">
        <v>1</v>
      </c>
      <c r="AI916" s="2">
        <v>0</v>
      </c>
      <c r="AJ916" s="2">
        <v>0</v>
      </c>
      <c r="AK916" s="2">
        <v>1</v>
      </c>
      <c r="AL916" s="2">
        <v>0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1</v>
      </c>
      <c r="BB916" s="2">
        <v>0</v>
      </c>
      <c r="BC916" s="101">
        <v>0</v>
      </c>
      <c r="BD916" s="2">
        <v>1</v>
      </c>
      <c r="BE916" s="2">
        <v>7</v>
      </c>
      <c r="BF916" s="2">
        <v>2</v>
      </c>
      <c r="BG916" s="2">
        <v>1</v>
      </c>
      <c r="BH916" s="103">
        <v>2</v>
      </c>
      <c r="BI916" s="2">
        <v>102</v>
      </c>
    </row>
    <row r="917" spans="1:61" x14ac:dyDescent="0.35">
      <c r="A917" s="2">
        <v>911</v>
      </c>
      <c r="B917" s="2">
        <v>7</v>
      </c>
      <c r="C917" s="2" t="s">
        <v>31</v>
      </c>
      <c r="D917" s="2">
        <v>6</v>
      </c>
      <c r="E917" s="2" t="s">
        <v>330</v>
      </c>
      <c r="F917" s="2">
        <v>3</v>
      </c>
      <c r="G917" s="2">
        <v>1</v>
      </c>
      <c r="H917" s="2">
        <v>1</v>
      </c>
      <c r="I917" s="2">
        <v>199</v>
      </c>
      <c r="J917" s="2">
        <v>58.2</v>
      </c>
      <c r="K917" s="101">
        <v>0</v>
      </c>
      <c r="L917" s="2">
        <v>1</v>
      </c>
      <c r="M917" s="2">
        <v>0</v>
      </c>
      <c r="N917" s="2">
        <v>0</v>
      </c>
      <c r="O917" s="2">
        <v>0</v>
      </c>
      <c r="P917" s="2">
        <v>1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1</v>
      </c>
      <c r="Z917" s="2">
        <v>0</v>
      </c>
      <c r="AA917" s="2">
        <v>0</v>
      </c>
      <c r="AB917" s="2">
        <v>0</v>
      </c>
      <c r="AC917" s="101">
        <v>0</v>
      </c>
      <c r="AD917" s="2">
        <v>1</v>
      </c>
      <c r="AE917" s="2">
        <v>4</v>
      </c>
      <c r="AF917" s="2">
        <v>0</v>
      </c>
      <c r="AG917" s="2">
        <v>2</v>
      </c>
      <c r="AH917" s="2">
        <v>1</v>
      </c>
      <c r="AI917" s="2">
        <v>0</v>
      </c>
      <c r="AJ917" s="2">
        <v>0</v>
      </c>
      <c r="AK917" s="2">
        <v>1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1</v>
      </c>
      <c r="BB917" s="2">
        <v>0</v>
      </c>
      <c r="BC917" s="101">
        <v>0</v>
      </c>
      <c r="BD917" s="2">
        <v>1</v>
      </c>
      <c r="BE917" s="2">
        <v>5</v>
      </c>
      <c r="BF917" s="2">
        <v>2</v>
      </c>
      <c r="BG917" s="2">
        <v>1</v>
      </c>
      <c r="BH917" s="103">
        <v>2</v>
      </c>
      <c r="BI917" s="2">
        <v>110</v>
      </c>
    </row>
    <row r="918" spans="1:61" x14ac:dyDescent="0.35">
      <c r="A918" s="2">
        <v>912</v>
      </c>
      <c r="B918" s="2">
        <v>7</v>
      </c>
      <c r="C918" s="2" t="s">
        <v>31</v>
      </c>
      <c r="D918" s="2">
        <v>7</v>
      </c>
      <c r="E918" s="2" t="s">
        <v>330</v>
      </c>
      <c r="F918" s="2">
        <v>3</v>
      </c>
      <c r="G918" s="2">
        <v>1</v>
      </c>
      <c r="H918" s="2">
        <v>1</v>
      </c>
      <c r="I918" s="2">
        <v>190</v>
      </c>
      <c r="J918" s="2">
        <v>76.599999999999994</v>
      </c>
      <c r="K918" s="101">
        <v>0</v>
      </c>
      <c r="L918" s="2">
        <v>1</v>
      </c>
      <c r="M918" s="2">
        <v>0</v>
      </c>
      <c r="N918" s="2">
        <v>0</v>
      </c>
      <c r="O918" s="2">
        <v>0</v>
      </c>
      <c r="P918" s="2">
        <v>1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1</v>
      </c>
      <c r="Z918" s="2">
        <v>0</v>
      </c>
      <c r="AA918" s="2">
        <v>0</v>
      </c>
      <c r="AB918" s="2">
        <v>0</v>
      </c>
      <c r="AC918" s="101">
        <v>0</v>
      </c>
      <c r="AD918" s="2">
        <v>1</v>
      </c>
      <c r="AE918" s="2">
        <v>2</v>
      </c>
      <c r="AF918" s="2">
        <v>1</v>
      </c>
      <c r="AG918" s="2">
        <v>2</v>
      </c>
      <c r="AH918" s="2">
        <v>1</v>
      </c>
      <c r="AI918" s="2">
        <v>0</v>
      </c>
      <c r="AJ918" s="2">
        <v>0</v>
      </c>
      <c r="AK918" s="2">
        <v>1</v>
      </c>
      <c r="AL918" s="2">
        <v>0</v>
      </c>
      <c r="AM918" s="2">
        <v>0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1</v>
      </c>
      <c r="BB918" s="2">
        <v>0</v>
      </c>
      <c r="BC918" s="101">
        <v>0</v>
      </c>
      <c r="BD918" s="2">
        <v>1</v>
      </c>
      <c r="BE918" s="2">
        <v>3</v>
      </c>
      <c r="BF918" s="2">
        <v>1</v>
      </c>
      <c r="BG918" s="2">
        <v>1</v>
      </c>
      <c r="BH918" s="103">
        <v>3</v>
      </c>
      <c r="BI918" s="2">
        <v>111</v>
      </c>
    </row>
    <row r="919" spans="1:61" x14ac:dyDescent="0.35">
      <c r="A919" s="2">
        <v>913</v>
      </c>
      <c r="B919" s="2">
        <v>7</v>
      </c>
      <c r="C919" s="2" t="s">
        <v>31</v>
      </c>
      <c r="D919" s="2">
        <v>7</v>
      </c>
      <c r="E919" s="2" t="s">
        <v>338</v>
      </c>
      <c r="F919" s="2">
        <v>2</v>
      </c>
      <c r="G919" s="2">
        <v>1</v>
      </c>
      <c r="H919" s="2">
        <v>1</v>
      </c>
      <c r="I919" s="2">
        <v>190</v>
      </c>
      <c r="J919" s="2">
        <v>76.599999999999994</v>
      </c>
      <c r="K919" s="101">
        <v>0</v>
      </c>
      <c r="L919" s="2">
        <v>1</v>
      </c>
      <c r="M919" s="2">
        <v>0</v>
      </c>
      <c r="N919" s="2">
        <v>0</v>
      </c>
      <c r="O919" s="2">
        <v>1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1</v>
      </c>
      <c r="Z919" s="2">
        <v>0</v>
      </c>
      <c r="AA919" s="2">
        <v>0</v>
      </c>
      <c r="AB919" s="2">
        <v>0</v>
      </c>
      <c r="AC919" s="101">
        <v>0</v>
      </c>
      <c r="AD919" s="2">
        <v>1</v>
      </c>
      <c r="AE919" s="2">
        <v>5</v>
      </c>
      <c r="AF919" s="2">
        <v>0</v>
      </c>
      <c r="AG919" s="2">
        <v>2</v>
      </c>
      <c r="AH919" s="2">
        <v>1</v>
      </c>
      <c r="AI919" s="2">
        <v>0</v>
      </c>
      <c r="AJ919" s="2">
        <v>1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1</v>
      </c>
      <c r="BB919" s="2">
        <v>0</v>
      </c>
      <c r="BC919" s="101">
        <v>0</v>
      </c>
      <c r="BD919" s="2">
        <v>1</v>
      </c>
      <c r="BE919" s="2">
        <v>7</v>
      </c>
      <c r="BF919" s="2">
        <v>2</v>
      </c>
      <c r="BG919" s="2">
        <v>1</v>
      </c>
      <c r="BH919" s="103">
        <v>3</v>
      </c>
      <c r="BI919" s="2">
        <v>109</v>
      </c>
    </row>
    <row r="920" spans="1:61" x14ac:dyDescent="0.35">
      <c r="A920" s="2">
        <v>914</v>
      </c>
      <c r="B920" s="2">
        <v>7</v>
      </c>
      <c r="C920" s="2" t="s">
        <v>31</v>
      </c>
      <c r="D920" s="2">
        <v>7</v>
      </c>
      <c r="E920" s="2" t="s">
        <v>330</v>
      </c>
      <c r="F920" s="2">
        <v>1</v>
      </c>
      <c r="G920" s="2">
        <v>1</v>
      </c>
      <c r="H920" s="2">
        <v>1</v>
      </c>
      <c r="I920" s="2">
        <v>164</v>
      </c>
      <c r="J920" s="2">
        <v>78.2</v>
      </c>
      <c r="K920" s="101">
        <v>0</v>
      </c>
      <c r="L920" s="2">
        <v>1</v>
      </c>
      <c r="M920" s="2">
        <v>0</v>
      </c>
      <c r="N920" s="2">
        <v>0</v>
      </c>
      <c r="O920" s="2">
        <v>0</v>
      </c>
      <c r="P920" s="2">
        <v>1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1</v>
      </c>
      <c r="Z920" s="2">
        <v>0</v>
      </c>
      <c r="AA920" s="2">
        <v>0</v>
      </c>
      <c r="AB920" s="2">
        <v>0</v>
      </c>
      <c r="AC920" s="101">
        <v>0</v>
      </c>
      <c r="AD920" s="2">
        <v>1</v>
      </c>
      <c r="AE920" s="2">
        <v>5</v>
      </c>
      <c r="AF920" s="2">
        <v>0</v>
      </c>
      <c r="AG920" s="2">
        <v>2</v>
      </c>
      <c r="AH920" s="2">
        <v>1</v>
      </c>
      <c r="AI920" s="2">
        <v>0</v>
      </c>
      <c r="AJ920" s="2">
        <v>0</v>
      </c>
      <c r="AK920" s="2">
        <v>1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1</v>
      </c>
      <c r="BB920" s="2">
        <v>0</v>
      </c>
      <c r="BC920" s="101">
        <v>0</v>
      </c>
      <c r="BD920" s="2">
        <v>1</v>
      </c>
      <c r="BE920" s="2">
        <v>5</v>
      </c>
      <c r="BF920" s="2">
        <v>2</v>
      </c>
      <c r="BG920" s="2">
        <v>1</v>
      </c>
      <c r="BH920" s="103">
        <v>3</v>
      </c>
      <c r="BI920" s="2">
        <v>102</v>
      </c>
    </row>
    <row r="921" spans="1:61" x14ac:dyDescent="0.35">
      <c r="A921" s="2">
        <v>915</v>
      </c>
      <c r="B921" s="2">
        <v>7</v>
      </c>
      <c r="C921" s="2" t="s">
        <v>31</v>
      </c>
      <c r="D921" s="2">
        <v>7</v>
      </c>
      <c r="E921" s="2" t="s">
        <v>338</v>
      </c>
      <c r="F921" s="2">
        <v>3</v>
      </c>
      <c r="G921" s="2">
        <v>1</v>
      </c>
      <c r="H921" s="2">
        <v>1</v>
      </c>
      <c r="I921" s="2">
        <v>190</v>
      </c>
      <c r="J921" s="2">
        <v>41.6</v>
      </c>
      <c r="K921" s="101">
        <v>0</v>
      </c>
      <c r="L921" s="2">
        <v>1</v>
      </c>
      <c r="M921" s="2">
        <v>0</v>
      </c>
      <c r="N921" s="2">
        <v>0</v>
      </c>
      <c r="O921" s="2">
        <v>1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1</v>
      </c>
      <c r="Z921" s="2">
        <v>0</v>
      </c>
      <c r="AA921" s="2">
        <v>0</v>
      </c>
      <c r="AB921" s="2">
        <v>0</v>
      </c>
      <c r="AC921" s="101">
        <v>0</v>
      </c>
      <c r="AD921" s="2">
        <v>1</v>
      </c>
      <c r="AE921" s="2">
        <v>2</v>
      </c>
      <c r="AF921" s="2">
        <v>0</v>
      </c>
      <c r="AG921" s="2">
        <v>2</v>
      </c>
      <c r="AH921" s="2">
        <v>1</v>
      </c>
      <c r="AI921" s="2">
        <v>0</v>
      </c>
      <c r="AJ921" s="2">
        <v>1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1</v>
      </c>
      <c r="BB921" s="2">
        <v>0</v>
      </c>
      <c r="BC921" s="101">
        <v>0</v>
      </c>
      <c r="BD921" s="2">
        <v>1</v>
      </c>
      <c r="BE921" s="2">
        <v>3</v>
      </c>
      <c r="BF921" s="2">
        <v>1</v>
      </c>
      <c r="BG921" s="2">
        <v>1</v>
      </c>
      <c r="BH921" s="103">
        <v>3</v>
      </c>
      <c r="BI921" s="2">
        <v>109</v>
      </c>
    </row>
    <row r="922" spans="1:61" x14ac:dyDescent="0.35">
      <c r="A922" s="2">
        <v>916</v>
      </c>
      <c r="B922" s="2">
        <v>7</v>
      </c>
      <c r="C922" s="2" t="s">
        <v>31</v>
      </c>
      <c r="D922" s="2">
        <v>7</v>
      </c>
      <c r="E922" s="2" t="s">
        <v>338</v>
      </c>
      <c r="F922" s="2">
        <v>3</v>
      </c>
      <c r="G922" s="2">
        <v>1</v>
      </c>
      <c r="H922" s="2">
        <v>1</v>
      </c>
      <c r="I922" s="2">
        <v>190</v>
      </c>
      <c r="J922" s="2">
        <v>41.6</v>
      </c>
      <c r="K922" s="101">
        <v>0</v>
      </c>
      <c r="L922" s="2">
        <v>1</v>
      </c>
      <c r="M922" s="2">
        <v>0</v>
      </c>
      <c r="N922" s="2">
        <v>0</v>
      </c>
      <c r="O922" s="2">
        <v>1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1</v>
      </c>
      <c r="Z922" s="2">
        <v>0</v>
      </c>
      <c r="AA922" s="2">
        <v>0</v>
      </c>
      <c r="AB922" s="2">
        <v>0</v>
      </c>
      <c r="AC922" s="101">
        <v>0</v>
      </c>
      <c r="AD922" s="2">
        <v>1</v>
      </c>
      <c r="AE922" s="2">
        <v>4</v>
      </c>
      <c r="AF922" s="2">
        <v>1</v>
      </c>
      <c r="AG922" s="2">
        <v>2</v>
      </c>
      <c r="AH922" s="2">
        <v>1</v>
      </c>
      <c r="AI922" s="2">
        <v>0</v>
      </c>
      <c r="AJ922" s="2">
        <v>1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1</v>
      </c>
      <c r="BB922" s="2">
        <v>0</v>
      </c>
      <c r="BC922" s="101">
        <v>0</v>
      </c>
      <c r="BD922" s="2">
        <v>1</v>
      </c>
      <c r="BE922" s="2">
        <v>6</v>
      </c>
      <c r="BF922" s="2">
        <v>2</v>
      </c>
      <c r="BG922" s="2">
        <v>1</v>
      </c>
      <c r="BH922" s="103">
        <v>3</v>
      </c>
      <c r="BI922" s="2">
        <v>111</v>
      </c>
    </row>
    <row r="923" spans="1:61" x14ac:dyDescent="0.35">
      <c r="A923" s="2">
        <v>917</v>
      </c>
      <c r="B923" s="2">
        <v>7</v>
      </c>
      <c r="C923" s="2" t="s">
        <v>31</v>
      </c>
      <c r="D923" s="2">
        <v>7</v>
      </c>
      <c r="E923" s="2" t="s">
        <v>330</v>
      </c>
      <c r="F923" s="2">
        <v>3</v>
      </c>
      <c r="G923" s="2">
        <v>1</v>
      </c>
      <c r="H923" s="2">
        <v>1</v>
      </c>
      <c r="I923" s="2">
        <v>184</v>
      </c>
      <c r="J923" s="2">
        <v>35.4</v>
      </c>
      <c r="K923" s="101">
        <v>0</v>
      </c>
      <c r="L923" s="2">
        <v>1</v>
      </c>
      <c r="M923" s="2">
        <v>0</v>
      </c>
      <c r="N923" s="2">
        <v>0</v>
      </c>
      <c r="O923" s="2">
        <v>1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1</v>
      </c>
      <c r="Z923" s="2">
        <v>0</v>
      </c>
      <c r="AA923" s="2">
        <v>0</v>
      </c>
      <c r="AB923" s="2">
        <v>0</v>
      </c>
      <c r="AC923" s="101">
        <v>0</v>
      </c>
      <c r="AD923" s="2">
        <v>1</v>
      </c>
      <c r="AE923" s="2">
        <v>4</v>
      </c>
      <c r="AF923" s="2">
        <v>0</v>
      </c>
      <c r="AG923" s="2">
        <v>2</v>
      </c>
      <c r="AH923" s="2">
        <v>1</v>
      </c>
      <c r="AI923" s="2">
        <v>0</v>
      </c>
      <c r="AJ923" s="2">
        <v>0</v>
      </c>
      <c r="AK923" s="2">
        <v>1</v>
      </c>
      <c r="AL923" s="2">
        <v>0</v>
      </c>
      <c r="AM923" s="2">
        <v>0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1</v>
      </c>
      <c r="BB923" s="2">
        <v>0</v>
      </c>
      <c r="BC923" s="101">
        <v>0</v>
      </c>
      <c r="BD923" s="2">
        <v>1</v>
      </c>
      <c r="BE923" s="2">
        <v>6</v>
      </c>
      <c r="BF923" s="2">
        <v>2</v>
      </c>
      <c r="BG923" s="2">
        <v>1</v>
      </c>
      <c r="BH923" s="103">
        <v>3</v>
      </c>
      <c r="BI923" s="2">
        <v>109</v>
      </c>
    </row>
    <row r="924" spans="1:61" x14ac:dyDescent="0.35">
      <c r="A924" s="2">
        <v>918</v>
      </c>
      <c r="B924" s="2">
        <v>7</v>
      </c>
      <c r="C924" s="2" t="s">
        <v>31</v>
      </c>
      <c r="D924" s="2">
        <v>7</v>
      </c>
      <c r="E924" s="2" t="s">
        <v>330</v>
      </c>
      <c r="F924" s="2">
        <v>3</v>
      </c>
      <c r="G924" s="2">
        <v>1</v>
      </c>
      <c r="H924" s="2">
        <v>1</v>
      </c>
      <c r="I924" s="2">
        <v>184</v>
      </c>
      <c r="J924" s="2">
        <v>35.4</v>
      </c>
      <c r="K924" s="101">
        <v>0</v>
      </c>
      <c r="L924" s="2">
        <v>1</v>
      </c>
      <c r="M924" s="2">
        <v>0</v>
      </c>
      <c r="N924" s="2">
        <v>0</v>
      </c>
      <c r="O924" s="2">
        <v>0</v>
      </c>
      <c r="P924" s="2">
        <v>1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1</v>
      </c>
      <c r="Z924" s="2">
        <v>0</v>
      </c>
      <c r="AA924" s="2">
        <v>0</v>
      </c>
      <c r="AB924" s="2">
        <v>0</v>
      </c>
      <c r="AC924" s="101">
        <v>0</v>
      </c>
      <c r="AD924" s="2">
        <v>1</v>
      </c>
      <c r="AE924" s="2">
        <v>5</v>
      </c>
      <c r="AF924" s="2">
        <v>0</v>
      </c>
      <c r="AG924" s="2">
        <v>2</v>
      </c>
      <c r="AH924" s="2">
        <v>1</v>
      </c>
      <c r="AI924" s="2">
        <v>0</v>
      </c>
      <c r="AJ924" s="2">
        <v>0</v>
      </c>
      <c r="AK924" s="2">
        <v>1</v>
      </c>
      <c r="AL924" s="2">
        <v>0</v>
      </c>
      <c r="AM924" s="2">
        <v>0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1</v>
      </c>
      <c r="BB924" s="2">
        <v>0</v>
      </c>
      <c r="BC924" s="101">
        <v>0</v>
      </c>
      <c r="BD924" s="2">
        <v>1</v>
      </c>
      <c r="BE924" s="2">
        <v>6</v>
      </c>
      <c r="BF924" s="2">
        <v>2</v>
      </c>
      <c r="BG924" s="2">
        <v>1</v>
      </c>
      <c r="BH924" s="103">
        <v>3</v>
      </c>
      <c r="BI924" s="2">
        <v>113</v>
      </c>
    </row>
    <row r="925" spans="1:61" x14ac:dyDescent="0.35">
      <c r="A925" s="2">
        <v>919</v>
      </c>
      <c r="B925" s="2">
        <v>7</v>
      </c>
      <c r="C925" s="2" t="s">
        <v>31</v>
      </c>
      <c r="D925" s="2">
        <v>7</v>
      </c>
      <c r="E925" s="2" t="s">
        <v>338</v>
      </c>
      <c r="F925" s="2">
        <v>3</v>
      </c>
      <c r="G925" s="2">
        <v>1</v>
      </c>
      <c r="H925" s="2">
        <v>1</v>
      </c>
      <c r="I925" s="2">
        <v>184</v>
      </c>
      <c r="J925" s="2">
        <v>35.4</v>
      </c>
      <c r="K925" s="101">
        <v>0</v>
      </c>
      <c r="L925" s="2">
        <v>1</v>
      </c>
      <c r="M925" s="2">
        <v>0</v>
      </c>
      <c r="N925" s="2">
        <v>0</v>
      </c>
      <c r="O925" s="2">
        <v>1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1</v>
      </c>
      <c r="Z925" s="2">
        <v>0</v>
      </c>
      <c r="AA925" s="2">
        <v>0</v>
      </c>
      <c r="AB925" s="2">
        <v>0</v>
      </c>
      <c r="AC925" s="101">
        <v>0</v>
      </c>
      <c r="AD925" s="2">
        <v>1</v>
      </c>
      <c r="AE925" s="2">
        <v>4</v>
      </c>
      <c r="AF925" s="2">
        <v>0</v>
      </c>
      <c r="AG925" s="2">
        <v>2</v>
      </c>
      <c r="AH925" s="2">
        <v>1</v>
      </c>
      <c r="AI925" s="2">
        <v>0</v>
      </c>
      <c r="AJ925" s="2">
        <v>1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1</v>
      </c>
      <c r="BB925" s="2">
        <v>0</v>
      </c>
      <c r="BC925" s="101">
        <v>0</v>
      </c>
      <c r="BD925" s="2">
        <v>1</v>
      </c>
      <c r="BE925" s="2">
        <v>5</v>
      </c>
      <c r="BF925" s="2">
        <v>2</v>
      </c>
      <c r="BG925" s="2">
        <v>1</v>
      </c>
      <c r="BH925" s="103">
        <v>3</v>
      </c>
      <c r="BI925" s="2">
        <v>114</v>
      </c>
    </row>
    <row r="926" spans="1:61" x14ac:dyDescent="0.35">
      <c r="A926" s="2">
        <v>920</v>
      </c>
      <c r="B926" s="2">
        <v>7</v>
      </c>
      <c r="C926" s="2" t="s">
        <v>31</v>
      </c>
      <c r="D926" s="2">
        <v>7</v>
      </c>
      <c r="E926" s="2" t="s">
        <v>338</v>
      </c>
      <c r="F926" s="2">
        <v>3</v>
      </c>
      <c r="G926" s="2">
        <v>1</v>
      </c>
      <c r="H926" s="2">
        <v>1</v>
      </c>
      <c r="I926" s="2">
        <v>184</v>
      </c>
      <c r="J926" s="2">
        <v>35.4</v>
      </c>
      <c r="K926" s="101">
        <v>0</v>
      </c>
      <c r="L926" s="2">
        <v>1</v>
      </c>
      <c r="M926" s="2">
        <v>0</v>
      </c>
      <c r="N926" s="2">
        <v>0</v>
      </c>
      <c r="O926" s="2">
        <v>1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1</v>
      </c>
      <c r="Z926" s="2">
        <v>0</v>
      </c>
      <c r="AA926" s="2">
        <v>0</v>
      </c>
      <c r="AB926" s="2">
        <v>0</v>
      </c>
      <c r="AC926" s="101">
        <v>0</v>
      </c>
      <c r="AD926" s="2">
        <v>1</v>
      </c>
      <c r="AE926" s="2">
        <v>2</v>
      </c>
      <c r="AF926" s="2">
        <v>0</v>
      </c>
      <c r="AG926" s="2">
        <v>2</v>
      </c>
      <c r="AH926" s="2">
        <v>1</v>
      </c>
      <c r="AI926" s="2">
        <v>0</v>
      </c>
      <c r="AJ926" s="2">
        <v>1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1</v>
      </c>
      <c r="BB926" s="2">
        <v>0</v>
      </c>
      <c r="BC926" s="101">
        <v>0</v>
      </c>
      <c r="BD926" s="2">
        <v>1</v>
      </c>
      <c r="BE926" s="2">
        <v>3</v>
      </c>
      <c r="BF926" s="2">
        <v>2</v>
      </c>
      <c r="BG926" s="2">
        <v>1</v>
      </c>
      <c r="BH926" s="103">
        <v>3</v>
      </c>
      <c r="BI926" s="2">
        <v>119</v>
      </c>
    </row>
    <row r="927" spans="1:61" x14ac:dyDescent="0.35">
      <c r="A927" s="2">
        <v>921</v>
      </c>
      <c r="B927" s="2">
        <v>7</v>
      </c>
      <c r="C927" s="2" t="s">
        <v>31</v>
      </c>
      <c r="D927" s="2">
        <v>8</v>
      </c>
      <c r="E927" s="2" t="s">
        <v>326</v>
      </c>
      <c r="F927" s="2">
        <v>1</v>
      </c>
      <c r="G927" s="2">
        <v>1</v>
      </c>
      <c r="H927" s="2">
        <v>1</v>
      </c>
      <c r="I927" s="2">
        <v>170</v>
      </c>
      <c r="J927" s="2">
        <v>14.9</v>
      </c>
      <c r="K927" s="101">
        <v>0</v>
      </c>
      <c r="L927" s="2">
        <v>1</v>
      </c>
      <c r="M927" s="2">
        <v>0</v>
      </c>
      <c r="N927" s="2">
        <v>0</v>
      </c>
      <c r="O927" s="2">
        <v>0</v>
      </c>
      <c r="P927" s="2">
        <v>1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1</v>
      </c>
      <c r="Y927" s="2">
        <v>0</v>
      </c>
      <c r="Z927" s="2">
        <v>0</v>
      </c>
      <c r="AA927" s="2">
        <v>0</v>
      </c>
      <c r="AB927" s="2">
        <v>0</v>
      </c>
      <c r="AC927" s="101">
        <v>0</v>
      </c>
      <c r="AD927" s="2">
        <v>1</v>
      </c>
      <c r="AE927" s="2">
        <v>4</v>
      </c>
      <c r="AF927" s="2">
        <v>0</v>
      </c>
      <c r="AG927" s="2">
        <v>2</v>
      </c>
      <c r="AH927" s="2">
        <v>1</v>
      </c>
      <c r="AI927" s="2">
        <v>0</v>
      </c>
      <c r="AJ927" s="2">
        <v>0</v>
      </c>
      <c r="AK927" s="2">
        <v>1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1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101">
        <v>0</v>
      </c>
      <c r="BD927" s="2">
        <v>1</v>
      </c>
      <c r="BE927" s="2">
        <v>4</v>
      </c>
      <c r="BF927" s="2">
        <v>2</v>
      </c>
      <c r="BG927" s="2">
        <v>1</v>
      </c>
      <c r="BH927" s="103">
        <v>3</v>
      </c>
      <c r="BI927" s="2">
        <v>108</v>
      </c>
    </row>
    <row r="928" spans="1:61" x14ac:dyDescent="0.35">
      <c r="A928" s="2">
        <v>922</v>
      </c>
      <c r="B928" s="2">
        <v>7</v>
      </c>
      <c r="C928" s="2" t="s">
        <v>31</v>
      </c>
      <c r="D928" s="2">
        <v>8</v>
      </c>
      <c r="E928" s="2" t="s">
        <v>326</v>
      </c>
      <c r="F928" s="2">
        <v>1</v>
      </c>
      <c r="G928" s="2">
        <v>1</v>
      </c>
      <c r="H928" s="2">
        <v>1</v>
      </c>
      <c r="I928" s="2">
        <v>170</v>
      </c>
      <c r="J928" s="2">
        <v>14.9</v>
      </c>
      <c r="K928" s="101">
        <v>0</v>
      </c>
      <c r="L928" s="2">
        <v>1</v>
      </c>
      <c r="M928" s="2">
        <v>0</v>
      </c>
      <c r="N928" s="2">
        <v>0</v>
      </c>
      <c r="O928" s="2">
        <v>0</v>
      </c>
      <c r="P928" s="2">
        <v>1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1</v>
      </c>
      <c r="Y928" s="2">
        <v>0</v>
      </c>
      <c r="Z928" s="2">
        <v>0</v>
      </c>
      <c r="AA928" s="2">
        <v>0</v>
      </c>
      <c r="AB928" s="2">
        <v>0</v>
      </c>
      <c r="AC928" s="101">
        <v>0</v>
      </c>
      <c r="AD928" s="2">
        <v>1</v>
      </c>
      <c r="AE928" s="2">
        <v>5</v>
      </c>
      <c r="AF928" s="2">
        <v>0</v>
      </c>
      <c r="AG928" s="2">
        <v>2</v>
      </c>
      <c r="AH928" s="2">
        <v>1</v>
      </c>
      <c r="AI928" s="2">
        <v>0</v>
      </c>
      <c r="AJ928" s="2">
        <v>0</v>
      </c>
      <c r="AK928" s="2">
        <v>1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1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101">
        <v>0</v>
      </c>
      <c r="BD928" s="2">
        <v>1</v>
      </c>
      <c r="BE928" s="2">
        <v>5</v>
      </c>
      <c r="BF928" s="2">
        <v>2</v>
      </c>
      <c r="BG928" s="2">
        <v>1</v>
      </c>
      <c r="BH928" s="103">
        <v>3</v>
      </c>
      <c r="BI928" s="2">
        <v>109</v>
      </c>
    </row>
    <row r="929" spans="1:61" x14ac:dyDescent="0.35">
      <c r="A929" s="2">
        <v>923</v>
      </c>
      <c r="B929" s="2">
        <v>7</v>
      </c>
      <c r="C929" s="2" t="s">
        <v>31</v>
      </c>
      <c r="D929" s="2">
        <v>8</v>
      </c>
      <c r="E929" s="2" t="s">
        <v>326</v>
      </c>
      <c r="F929" s="2">
        <v>1</v>
      </c>
      <c r="G929" s="2">
        <v>1</v>
      </c>
      <c r="H929" s="2">
        <v>1</v>
      </c>
      <c r="I929" s="2">
        <v>170</v>
      </c>
      <c r="J929" s="2">
        <v>14.9</v>
      </c>
      <c r="K929" s="101">
        <v>0</v>
      </c>
      <c r="L929" s="2">
        <v>1</v>
      </c>
      <c r="M929" s="2">
        <v>0</v>
      </c>
      <c r="N929" s="2">
        <v>0</v>
      </c>
      <c r="O929" s="2">
        <v>0</v>
      </c>
      <c r="P929" s="2">
        <v>1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1</v>
      </c>
      <c r="Y929" s="2">
        <v>0</v>
      </c>
      <c r="Z929" s="2">
        <v>0</v>
      </c>
      <c r="AA929" s="2">
        <v>0</v>
      </c>
      <c r="AB929" s="2">
        <v>0</v>
      </c>
      <c r="AC929" s="101">
        <v>0</v>
      </c>
      <c r="AD929" s="2">
        <v>1</v>
      </c>
      <c r="AE929" s="2">
        <v>5</v>
      </c>
      <c r="AF929" s="2">
        <v>0</v>
      </c>
      <c r="AG929" s="2">
        <v>2</v>
      </c>
      <c r="AH929" s="2">
        <v>1</v>
      </c>
      <c r="AI929" s="2">
        <v>0</v>
      </c>
      <c r="AJ929" s="2">
        <v>0</v>
      </c>
      <c r="AK929" s="2">
        <v>1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1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101">
        <v>0</v>
      </c>
      <c r="BD929" s="2">
        <v>1</v>
      </c>
      <c r="BE929" s="2">
        <v>5</v>
      </c>
      <c r="BF929" s="2">
        <v>2</v>
      </c>
      <c r="BG929" s="2">
        <v>1</v>
      </c>
      <c r="BH929" s="103">
        <v>3</v>
      </c>
      <c r="BI929" s="2">
        <v>107</v>
      </c>
    </row>
    <row r="930" spans="1:61" x14ac:dyDescent="0.35">
      <c r="A930" s="2">
        <v>924</v>
      </c>
      <c r="B930" s="2">
        <v>7</v>
      </c>
      <c r="C930" s="2" t="s">
        <v>31</v>
      </c>
      <c r="D930" s="2">
        <v>8</v>
      </c>
      <c r="E930" s="2" t="s">
        <v>326</v>
      </c>
      <c r="F930" s="2">
        <v>1</v>
      </c>
      <c r="G930" s="2">
        <v>1</v>
      </c>
      <c r="H930" s="2">
        <v>1</v>
      </c>
      <c r="I930" s="2">
        <v>170</v>
      </c>
      <c r="J930" s="2">
        <v>14.9</v>
      </c>
      <c r="K930" s="101">
        <v>0</v>
      </c>
      <c r="L930" s="2">
        <v>1</v>
      </c>
      <c r="M930" s="2">
        <v>0</v>
      </c>
      <c r="N930" s="2">
        <v>0</v>
      </c>
      <c r="O930" s="2">
        <v>0</v>
      </c>
      <c r="P930" s="2">
        <v>1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1</v>
      </c>
      <c r="Y930" s="2">
        <v>0</v>
      </c>
      <c r="Z930" s="2">
        <v>0</v>
      </c>
      <c r="AA930" s="2">
        <v>0</v>
      </c>
      <c r="AB930" s="2">
        <v>0</v>
      </c>
      <c r="AC930" s="101">
        <v>0</v>
      </c>
      <c r="AD930" s="2">
        <v>1</v>
      </c>
      <c r="AE930" s="2">
        <v>5</v>
      </c>
      <c r="AF930" s="2">
        <v>0</v>
      </c>
      <c r="AG930" s="2">
        <v>2</v>
      </c>
      <c r="AH930" s="2">
        <v>1</v>
      </c>
      <c r="AI930" s="2">
        <v>0</v>
      </c>
      <c r="AJ930" s="2">
        <v>0</v>
      </c>
      <c r="AK930" s="2">
        <v>1</v>
      </c>
      <c r="AL930" s="2">
        <v>0</v>
      </c>
      <c r="AM930" s="2">
        <v>0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1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101">
        <v>0</v>
      </c>
      <c r="BD930" s="2">
        <v>1</v>
      </c>
      <c r="BE930" s="2">
        <v>4</v>
      </c>
      <c r="BF930" s="2">
        <v>2</v>
      </c>
      <c r="BG930" s="2">
        <v>1</v>
      </c>
      <c r="BH930" s="103">
        <v>3</v>
      </c>
      <c r="BI930" s="2">
        <v>102</v>
      </c>
    </row>
    <row r="931" spans="1:61" x14ac:dyDescent="0.35">
      <c r="A931" s="2">
        <v>925</v>
      </c>
      <c r="B931" s="2">
        <v>7</v>
      </c>
      <c r="C931" s="2" t="s">
        <v>31</v>
      </c>
      <c r="D931" s="2">
        <v>8</v>
      </c>
      <c r="E931" s="2" t="s">
        <v>326</v>
      </c>
      <c r="F931" s="2">
        <v>1</v>
      </c>
      <c r="G931" s="2">
        <v>1</v>
      </c>
      <c r="H931" s="2">
        <v>1</v>
      </c>
      <c r="I931" s="2">
        <v>170</v>
      </c>
      <c r="J931" s="2">
        <v>14.9</v>
      </c>
      <c r="K931" s="101">
        <v>0</v>
      </c>
      <c r="L931" s="2">
        <v>1</v>
      </c>
      <c r="M931" s="2">
        <v>0</v>
      </c>
      <c r="N931" s="2">
        <v>0</v>
      </c>
      <c r="O931" s="2">
        <v>0</v>
      </c>
      <c r="P931" s="2">
        <v>1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1</v>
      </c>
      <c r="Y931" s="2">
        <v>0</v>
      </c>
      <c r="Z931" s="2">
        <v>0</v>
      </c>
      <c r="AA931" s="2">
        <v>0</v>
      </c>
      <c r="AB931" s="2">
        <v>0</v>
      </c>
      <c r="AC931" s="101">
        <v>0</v>
      </c>
      <c r="AD931" s="2">
        <v>1</v>
      </c>
      <c r="AE931" s="2">
        <v>6</v>
      </c>
      <c r="AF931" s="2">
        <v>0</v>
      </c>
      <c r="AG931" s="2">
        <v>2</v>
      </c>
      <c r="AH931" s="2">
        <v>1</v>
      </c>
      <c r="AI931" s="2">
        <v>0</v>
      </c>
      <c r="AJ931" s="2">
        <v>0</v>
      </c>
      <c r="AK931" s="2">
        <v>1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1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101">
        <v>0</v>
      </c>
      <c r="BD931" s="2">
        <v>1</v>
      </c>
      <c r="BE931" s="2">
        <v>6</v>
      </c>
      <c r="BF931" s="2">
        <v>2</v>
      </c>
      <c r="BG931" s="2">
        <v>1</v>
      </c>
      <c r="BH931" s="103">
        <v>3</v>
      </c>
      <c r="BI931" s="2">
        <v>102</v>
      </c>
    </row>
    <row r="932" spans="1:61" x14ac:dyDescent="0.35">
      <c r="A932" s="2">
        <v>926</v>
      </c>
      <c r="B932" s="2">
        <v>7</v>
      </c>
      <c r="C932" s="2" t="s">
        <v>31</v>
      </c>
      <c r="D932" s="2">
        <v>8</v>
      </c>
      <c r="E932" s="2" t="s">
        <v>326</v>
      </c>
      <c r="F932" s="2">
        <v>1</v>
      </c>
      <c r="G932" s="2">
        <v>1</v>
      </c>
      <c r="H932" s="2">
        <v>1</v>
      </c>
      <c r="I932" s="2">
        <v>164</v>
      </c>
      <c r="J932" s="2">
        <v>56.4</v>
      </c>
      <c r="K932" s="101">
        <v>0</v>
      </c>
      <c r="L932" s="2">
        <v>1</v>
      </c>
      <c r="M932" s="2">
        <v>0</v>
      </c>
      <c r="N932" s="2">
        <v>0</v>
      </c>
      <c r="O932" s="2">
        <v>0</v>
      </c>
      <c r="P932" s="2">
        <v>1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1</v>
      </c>
      <c r="Y932" s="2">
        <v>0</v>
      </c>
      <c r="Z932" s="2">
        <v>0</v>
      </c>
      <c r="AA932" s="2">
        <v>0</v>
      </c>
      <c r="AB932" s="2">
        <v>0</v>
      </c>
      <c r="AC932" s="101">
        <v>0</v>
      </c>
      <c r="AD932" s="2">
        <v>1</v>
      </c>
      <c r="AE932" s="2">
        <v>5</v>
      </c>
      <c r="AF932" s="2">
        <v>0</v>
      </c>
      <c r="AG932" s="2">
        <v>2</v>
      </c>
      <c r="AH932" s="2">
        <v>1</v>
      </c>
      <c r="AI932" s="2">
        <v>0</v>
      </c>
      <c r="AJ932" s="2">
        <v>0</v>
      </c>
      <c r="AK932" s="2">
        <v>1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1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101">
        <v>0</v>
      </c>
      <c r="BD932" s="2">
        <v>1</v>
      </c>
      <c r="BE932" s="2">
        <v>5</v>
      </c>
      <c r="BF932" s="2">
        <v>2</v>
      </c>
      <c r="BG932" s="2">
        <v>1</v>
      </c>
      <c r="BH932" s="103">
        <v>3</v>
      </c>
      <c r="BI932" s="2">
        <v>100</v>
      </c>
    </row>
    <row r="933" spans="1:61" x14ac:dyDescent="0.35">
      <c r="A933" s="2">
        <v>927</v>
      </c>
      <c r="B933" s="2">
        <v>7</v>
      </c>
      <c r="C933" s="2" t="s">
        <v>31</v>
      </c>
      <c r="D933" s="2">
        <v>8</v>
      </c>
      <c r="E933" s="2" t="s">
        <v>326</v>
      </c>
      <c r="F933" s="2">
        <v>1</v>
      </c>
      <c r="G933" s="2">
        <v>1</v>
      </c>
      <c r="H933" s="2">
        <v>1</v>
      </c>
      <c r="I933" s="2">
        <v>164</v>
      </c>
      <c r="J933" s="2">
        <v>56.4</v>
      </c>
      <c r="K933" s="101">
        <v>0</v>
      </c>
      <c r="L933" s="2">
        <v>1</v>
      </c>
      <c r="M933" s="2">
        <v>0</v>
      </c>
      <c r="N933" s="2">
        <v>0</v>
      </c>
      <c r="O933" s="2">
        <v>0</v>
      </c>
      <c r="P933" s="2">
        <v>1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1</v>
      </c>
      <c r="Y933" s="2">
        <v>0</v>
      </c>
      <c r="Z933" s="2">
        <v>0</v>
      </c>
      <c r="AA933" s="2">
        <v>0</v>
      </c>
      <c r="AB933" s="2">
        <v>0</v>
      </c>
      <c r="AC933" s="101">
        <v>0</v>
      </c>
      <c r="AD933" s="2">
        <v>1</v>
      </c>
      <c r="AE933" s="2">
        <v>5</v>
      </c>
      <c r="AF933" s="2">
        <v>0</v>
      </c>
      <c r="AG933" s="2">
        <v>2</v>
      </c>
      <c r="AH933" s="2">
        <v>1</v>
      </c>
      <c r="AI933" s="2">
        <v>0</v>
      </c>
      <c r="AJ933" s="2">
        <v>0</v>
      </c>
      <c r="AK933" s="2">
        <v>1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1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101">
        <v>0</v>
      </c>
      <c r="BD933" s="2">
        <v>1</v>
      </c>
      <c r="BE933" s="2">
        <v>4</v>
      </c>
      <c r="BF933" s="2">
        <v>2</v>
      </c>
      <c r="BG933" s="2">
        <v>1</v>
      </c>
      <c r="BH933" s="103">
        <v>3</v>
      </c>
      <c r="BI933" s="2">
        <v>101</v>
      </c>
    </row>
    <row r="934" spans="1:61" x14ac:dyDescent="0.35">
      <c r="A934" s="2">
        <v>928</v>
      </c>
      <c r="B934" s="2">
        <v>7</v>
      </c>
      <c r="C934" s="2" t="s">
        <v>31</v>
      </c>
      <c r="D934" s="2">
        <v>8</v>
      </c>
      <c r="E934" s="2" t="s">
        <v>326</v>
      </c>
      <c r="F934" s="2">
        <v>1</v>
      </c>
      <c r="G934" s="2">
        <v>1</v>
      </c>
      <c r="H934" s="2">
        <v>1</v>
      </c>
      <c r="I934" s="2">
        <v>164</v>
      </c>
      <c r="J934" s="2">
        <v>56.4</v>
      </c>
      <c r="K934" s="101">
        <v>0</v>
      </c>
      <c r="L934" s="2">
        <v>1</v>
      </c>
      <c r="M934" s="2">
        <v>0</v>
      </c>
      <c r="N934" s="2">
        <v>0</v>
      </c>
      <c r="O934" s="2">
        <v>0</v>
      </c>
      <c r="P934" s="2">
        <v>1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1</v>
      </c>
      <c r="Y934" s="2">
        <v>0</v>
      </c>
      <c r="Z934" s="2">
        <v>0</v>
      </c>
      <c r="AA934" s="2">
        <v>0</v>
      </c>
      <c r="AB934" s="2">
        <v>0</v>
      </c>
      <c r="AC934" s="101">
        <v>0</v>
      </c>
      <c r="AD934" s="2">
        <v>1</v>
      </c>
      <c r="AE934" s="2">
        <v>5</v>
      </c>
      <c r="AF934" s="2">
        <v>0</v>
      </c>
      <c r="AG934" s="2">
        <v>2</v>
      </c>
      <c r="AH934" s="2">
        <v>1</v>
      </c>
      <c r="AI934" s="2">
        <v>0</v>
      </c>
      <c r="AJ934" s="2">
        <v>0</v>
      </c>
      <c r="AK934" s="2">
        <v>1</v>
      </c>
      <c r="AL934" s="2">
        <v>0</v>
      </c>
      <c r="AM934" s="2">
        <v>0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1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101">
        <v>0</v>
      </c>
      <c r="BD934" s="2">
        <v>1</v>
      </c>
      <c r="BE934" s="2">
        <v>5</v>
      </c>
      <c r="BF934" s="2">
        <v>2</v>
      </c>
      <c r="BG934" s="2">
        <v>1</v>
      </c>
      <c r="BH934" s="103">
        <v>3</v>
      </c>
      <c r="BI934" s="2">
        <v>101</v>
      </c>
    </row>
    <row r="935" spans="1:61" x14ac:dyDescent="0.35">
      <c r="A935" s="2">
        <v>929</v>
      </c>
      <c r="B935" s="2">
        <v>7</v>
      </c>
      <c r="C935" s="2" t="s">
        <v>31</v>
      </c>
      <c r="D935" s="2">
        <v>8</v>
      </c>
      <c r="E935" s="2" t="s">
        <v>330</v>
      </c>
      <c r="F935" s="2">
        <v>1</v>
      </c>
      <c r="G935" s="2">
        <v>1</v>
      </c>
      <c r="H935" s="2">
        <v>1</v>
      </c>
      <c r="I935" s="2">
        <v>164</v>
      </c>
      <c r="J935" s="2">
        <v>69.3</v>
      </c>
      <c r="K935" s="101">
        <v>0</v>
      </c>
      <c r="L935" s="2">
        <v>1</v>
      </c>
      <c r="M935" s="2">
        <v>0</v>
      </c>
      <c r="N935" s="2">
        <v>0</v>
      </c>
      <c r="O935" s="2">
        <v>0</v>
      </c>
      <c r="P935" s="2">
        <v>1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1</v>
      </c>
      <c r="Z935" s="2">
        <v>0</v>
      </c>
      <c r="AA935" s="2">
        <v>0</v>
      </c>
      <c r="AB935" s="2">
        <v>0</v>
      </c>
      <c r="AC935" s="101">
        <v>0</v>
      </c>
      <c r="AD935" s="2">
        <v>1</v>
      </c>
      <c r="AE935" s="2">
        <v>5</v>
      </c>
      <c r="AF935" s="2">
        <v>0</v>
      </c>
      <c r="AG935" s="2">
        <v>2</v>
      </c>
      <c r="AH935" s="2">
        <v>1</v>
      </c>
      <c r="AI935" s="2">
        <v>0</v>
      </c>
      <c r="AJ935" s="2">
        <v>0</v>
      </c>
      <c r="AK935" s="2">
        <v>1</v>
      </c>
      <c r="AL935" s="2">
        <v>0</v>
      </c>
      <c r="AM935" s="2">
        <v>0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1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101">
        <v>0</v>
      </c>
      <c r="BD935" s="2">
        <v>1</v>
      </c>
      <c r="BE935" s="2">
        <v>4</v>
      </c>
      <c r="BF935" s="2">
        <v>2</v>
      </c>
      <c r="BG935" s="2">
        <v>1</v>
      </c>
      <c r="BH935" s="103">
        <v>3</v>
      </c>
      <c r="BI935" s="2">
        <v>110</v>
      </c>
    </row>
    <row r="936" spans="1:61" x14ac:dyDescent="0.35">
      <c r="A936" s="2">
        <v>930</v>
      </c>
      <c r="B936" s="2">
        <v>7</v>
      </c>
      <c r="C936" s="2" t="s">
        <v>31</v>
      </c>
      <c r="D936" s="2">
        <v>8</v>
      </c>
      <c r="E936" s="2" t="s">
        <v>326</v>
      </c>
      <c r="F936" s="2">
        <v>1</v>
      </c>
      <c r="G936" s="2">
        <v>1</v>
      </c>
      <c r="H936" s="2">
        <v>1</v>
      </c>
      <c r="I936" s="2">
        <v>164</v>
      </c>
      <c r="J936" s="2">
        <v>69.3</v>
      </c>
      <c r="K936" s="101">
        <v>0</v>
      </c>
      <c r="L936" s="2">
        <v>1</v>
      </c>
      <c r="M936" s="2">
        <v>0</v>
      </c>
      <c r="N936" s="2">
        <v>0</v>
      </c>
      <c r="O936" s="2">
        <v>0</v>
      </c>
      <c r="P936" s="2">
        <v>1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1</v>
      </c>
      <c r="Y936" s="2">
        <v>0</v>
      </c>
      <c r="Z936" s="2">
        <v>0</v>
      </c>
      <c r="AA936" s="2">
        <v>0</v>
      </c>
      <c r="AB936" s="2">
        <v>0</v>
      </c>
      <c r="AC936" s="101">
        <v>0</v>
      </c>
      <c r="AD936" s="2">
        <v>1</v>
      </c>
      <c r="AE936" s="2">
        <v>5</v>
      </c>
      <c r="AF936" s="2">
        <v>1</v>
      </c>
      <c r="AG936" s="2">
        <v>2</v>
      </c>
      <c r="AH936" s="2">
        <v>1</v>
      </c>
      <c r="AI936" s="2">
        <v>0</v>
      </c>
      <c r="AJ936" s="2">
        <v>0</v>
      </c>
      <c r="AK936" s="2">
        <v>1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1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101">
        <v>0</v>
      </c>
      <c r="BD936" s="2">
        <v>1</v>
      </c>
      <c r="BE936" s="2">
        <v>4</v>
      </c>
      <c r="BF936" s="2">
        <v>2</v>
      </c>
      <c r="BG936" s="2">
        <v>1</v>
      </c>
      <c r="BH936" s="103">
        <v>3</v>
      </c>
      <c r="BI936" s="2">
        <v>109</v>
      </c>
    </row>
    <row r="937" spans="1:61" x14ac:dyDescent="0.35">
      <c r="A937" s="2">
        <v>931</v>
      </c>
      <c r="B937" s="2">
        <v>7</v>
      </c>
      <c r="C937" s="2" t="s">
        <v>31</v>
      </c>
      <c r="D937" s="2">
        <v>8</v>
      </c>
      <c r="E937" s="2" t="s">
        <v>326</v>
      </c>
      <c r="F937" s="2">
        <v>1</v>
      </c>
      <c r="G937" s="2">
        <v>1</v>
      </c>
      <c r="H937" s="2">
        <v>1</v>
      </c>
      <c r="I937" s="2">
        <v>164</v>
      </c>
      <c r="J937" s="2">
        <v>69.3</v>
      </c>
      <c r="K937" s="101">
        <v>0</v>
      </c>
      <c r="L937" s="2">
        <v>1</v>
      </c>
      <c r="M937" s="2">
        <v>0</v>
      </c>
      <c r="N937" s="2">
        <v>0</v>
      </c>
      <c r="O937" s="2">
        <v>0</v>
      </c>
      <c r="P937" s="2">
        <v>1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1</v>
      </c>
      <c r="Y937" s="2">
        <v>0</v>
      </c>
      <c r="Z937" s="2">
        <v>0</v>
      </c>
      <c r="AA937" s="2">
        <v>0</v>
      </c>
      <c r="AB937" s="2">
        <v>0</v>
      </c>
      <c r="AC937" s="101">
        <v>0</v>
      </c>
      <c r="AD937" s="2">
        <v>1</v>
      </c>
      <c r="AE937" s="2">
        <v>5</v>
      </c>
      <c r="AF937" s="2">
        <v>0</v>
      </c>
      <c r="AG937" s="2">
        <v>2</v>
      </c>
      <c r="AH937" s="2">
        <v>1</v>
      </c>
      <c r="AI937" s="2">
        <v>0</v>
      </c>
      <c r="AJ937" s="2">
        <v>0</v>
      </c>
      <c r="AK937" s="2">
        <v>1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1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101">
        <v>0</v>
      </c>
      <c r="BD937" s="2">
        <v>1</v>
      </c>
      <c r="BE937" s="2">
        <v>6</v>
      </c>
      <c r="BF937" s="2">
        <v>2</v>
      </c>
      <c r="BG937" s="2">
        <v>1</v>
      </c>
      <c r="BH937" s="103">
        <v>3</v>
      </c>
      <c r="BI937" s="2">
        <v>107</v>
      </c>
    </row>
    <row r="938" spans="1:61" x14ac:dyDescent="0.35">
      <c r="A938" s="2">
        <v>932</v>
      </c>
      <c r="B938" s="2">
        <v>7</v>
      </c>
      <c r="C938" s="2" t="s">
        <v>31</v>
      </c>
      <c r="D938" s="2">
        <v>8</v>
      </c>
      <c r="E938" s="2" t="s">
        <v>326</v>
      </c>
      <c r="F938" s="2">
        <v>3</v>
      </c>
      <c r="G938" s="2">
        <v>1</v>
      </c>
      <c r="H938" s="2">
        <v>1</v>
      </c>
      <c r="I938" s="2">
        <v>184</v>
      </c>
      <c r="J938" s="2">
        <v>74.5</v>
      </c>
      <c r="K938" s="101">
        <v>0</v>
      </c>
      <c r="L938" s="2">
        <v>1</v>
      </c>
      <c r="M938" s="2">
        <v>0</v>
      </c>
      <c r="N938" s="2">
        <v>0</v>
      </c>
      <c r="O938" s="2">
        <v>0</v>
      </c>
      <c r="P938" s="2">
        <v>1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1</v>
      </c>
      <c r="Y938" s="2">
        <v>0</v>
      </c>
      <c r="Z938" s="2">
        <v>0</v>
      </c>
      <c r="AA938" s="2">
        <v>0</v>
      </c>
      <c r="AB938" s="2">
        <v>0</v>
      </c>
      <c r="AC938" s="101">
        <v>0</v>
      </c>
      <c r="AD938" s="2">
        <v>1</v>
      </c>
      <c r="AE938" s="2">
        <v>6</v>
      </c>
      <c r="AF938" s="2">
        <v>0</v>
      </c>
      <c r="AG938" s="2">
        <v>2</v>
      </c>
      <c r="AH938" s="2">
        <v>1</v>
      </c>
      <c r="AI938" s="2">
        <v>0</v>
      </c>
      <c r="AJ938" s="2">
        <v>0</v>
      </c>
      <c r="AK938" s="2">
        <v>1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1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101">
        <v>0</v>
      </c>
      <c r="BD938" s="2">
        <v>1</v>
      </c>
      <c r="BE938" s="2">
        <v>6</v>
      </c>
      <c r="BF938" s="2">
        <v>2</v>
      </c>
      <c r="BG938" s="2">
        <v>1</v>
      </c>
      <c r="BH938" s="103">
        <v>3</v>
      </c>
      <c r="BI938" s="2">
        <v>98</v>
      </c>
    </row>
    <row r="939" spans="1:61" x14ac:dyDescent="0.35">
      <c r="A939" s="2">
        <v>933</v>
      </c>
      <c r="B939" s="2">
        <v>7</v>
      </c>
      <c r="C939" s="2" t="s">
        <v>31</v>
      </c>
      <c r="D939" s="2">
        <v>8</v>
      </c>
      <c r="E939" s="2" t="s">
        <v>326</v>
      </c>
      <c r="F939" s="2">
        <v>1</v>
      </c>
      <c r="G939" s="2">
        <v>1</v>
      </c>
      <c r="H939" s="2">
        <v>1</v>
      </c>
      <c r="I939" s="2">
        <v>164</v>
      </c>
      <c r="J939" s="2">
        <v>127</v>
      </c>
      <c r="K939" s="101">
        <v>0</v>
      </c>
      <c r="L939" s="2">
        <v>1</v>
      </c>
      <c r="M939" s="2">
        <v>0</v>
      </c>
      <c r="N939" s="2">
        <v>0</v>
      </c>
      <c r="O939" s="2">
        <v>0</v>
      </c>
      <c r="P939" s="2">
        <v>1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1</v>
      </c>
      <c r="Y939" s="2">
        <v>0</v>
      </c>
      <c r="Z939" s="2">
        <v>0</v>
      </c>
      <c r="AA939" s="2">
        <v>0</v>
      </c>
      <c r="AB939" s="2">
        <v>0</v>
      </c>
      <c r="AC939" s="101">
        <v>0</v>
      </c>
      <c r="AD939" s="2">
        <v>1</v>
      </c>
      <c r="AE939" s="2">
        <v>6</v>
      </c>
      <c r="AF939" s="2">
        <v>0</v>
      </c>
      <c r="AG939" s="2">
        <v>2</v>
      </c>
      <c r="AH939" s="2">
        <v>1</v>
      </c>
      <c r="AI939" s="2">
        <v>0</v>
      </c>
      <c r="AJ939" s="2">
        <v>0</v>
      </c>
      <c r="AK939" s="2">
        <v>1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1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101">
        <v>0</v>
      </c>
      <c r="BD939" s="2">
        <v>1</v>
      </c>
      <c r="BE939" s="2">
        <v>7</v>
      </c>
      <c r="BF939" s="2">
        <v>2</v>
      </c>
      <c r="BG939" s="2">
        <v>1</v>
      </c>
      <c r="BH939" s="103">
        <v>3</v>
      </c>
      <c r="BI939" s="2">
        <v>102</v>
      </c>
    </row>
    <row r="940" spans="1:61" x14ac:dyDescent="0.35">
      <c r="A940" s="2">
        <v>934</v>
      </c>
      <c r="B940" s="2">
        <v>7</v>
      </c>
      <c r="C940" s="2" t="s">
        <v>31</v>
      </c>
      <c r="D940" s="2">
        <v>8</v>
      </c>
      <c r="E940" s="2" t="s">
        <v>326</v>
      </c>
      <c r="F940" s="2">
        <v>1</v>
      </c>
      <c r="G940" s="2">
        <v>1</v>
      </c>
      <c r="H940" s="2">
        <v>1</v>
      </c>
      <c r="I940" s="2">
        <v>164</v>
      </c>
      <c r="J940" s="2">
        <v>127</v>
      </c>
      <c r="K940" s="101">
        <v>0</v>
      </c>
      <c r="L940" s="2">
        <v>1</v>
      </c>
      <c r="M940" s="2">
        <v>0</v>
      </c>
      <c r="N940" s="2">
        <v>0</v>
      </c>
      <c r="O940" s="2">
        <v>0</v>
      </c>
      <c r="P940" s="2">
        <v>1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1</v>
      </c>
      <c r="Y940" s="2">
        <v>0</v>
      </c>
      <c r="Z940" s="2">
        <v>0</v>
      </c>
      <c r="AA940" s="2">
        <v>0</v>
      </c>
      <c r="AB940" s="2">
        <v>0</v>
      </c>
      <c r="AC940" s="101">
        <v>0</v>
      </c>
      <c r="AD940" s="2">
        <v>1</v>
      </c>
      <c r="AE940" s="2">
        <v>6</v>
      </c>
      <c r="AF940" s="2">
        <v>0</v>
      </c>
      <c r="AG940" s="2">
        <v>2</v>
      </c>
      <c r="AH940" s="2">
        <v>1</v>
      </c>
      <c r="AI940" s="2">
        <v>0</v>
      </c>
      <c r="AJ940" s="2">
        <v>0</v>
      </c>
      <c r="AK940" s="2">
        <v>1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1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101">
        <v>0</v>
      </c>
      <c r="BD940" s="2">
        <v>1</v>
      </c>
      <c r="BE940" s="2">
        <v>6</v>
      </c>
      <c r="BF940" s="2">
        <v>2</v>
      </c>
      <c r="BG940" s="2">
        <v>1</v>
      </c>
      <c r="BH940" s="103">
        <v>3</v>
      </c>
      <c r="BI940" s="2">
        <v>102</v>
      </c>
    </row>
    <row r="941" spans="1:61" x14ac:dyDescent="0.35">
      <c r="A941" s="2">
        <v>935</v>
      </c>
      <c r="B941" s="2">
        <v>7</v>
      </c>
      <c r="C941" s="2" t="s">
        <v>31</v>
      </c>
      <c r="D941" s="2">
        <v>8</v>
      </c>
      <c r="E941" s="2" t="s">
        <v>326</v>
      </c>
      <c r="F941" s="2">
        <v>1</v>
      </c>
      <c r="G941" s="2">
        <v>1</v>
      </c>
      <c r="H941" s="2">
        <v>1</v>
      </c>
      <c r="I941" s="2">
        <v>170</v>
      </c>
      <c r="J941" s="2">
        <v>28</v>
      </c>
      <c r="K941" s="101">
        <v>0</v>
      </c>
      <c r="L941" s="2">
        <v>1</v>
      </c>
      <c r="M941" s="2">
        <v>0</v>
      </c>
      <c r="N941" s="2">
        <v>0</v>
      </c>
      <c r="O941" s="2">
        <v>0</v>
      </c>
      <c r="P941" s="2">
        <v>1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1</v>
      </c>
      <c r="Y941" s="2">
        <v>0</v>
      </c>
      <c r="Z941" s="2">
        <v>0</v>
      </c>
      <c r="AA941" s="2">
        <v>0</v>
      </c>
      <c r="AB941" s="2">
        <v>0</v>
      </c>
      <c r="AC941" s="101">
        <v>0</v>
      </c>
      <c r="AD941" s="2">
        <v>1</v>
      </c>
      <c r="AE941" s="2">
        <v>3</v>
      </c>
      <c r="AF941" s="2">
        <v>1</v>
      </c>
      <c r="AG941" s="2">
        <v>2</v>
      </c>
      <c r="AH941" s="2">
        <v>1</v>
      </c>
      <c r="AI941" s="2">
        <v>0</v>
      </c>
      <c r="AJ941" s="2">
        <v>0</v>
      </c>
      <c r="AK941" s="2">
        <v>1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1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101">
        <v>0</v>
      </c>
      <c r="BD941" s="2">
        <v>1</v>
      </c>
      <c r="BE941" s="2">
        <v>4</v>
      </c>
      <c r="BF941" s="2">
        <v>2</v>
      </c>
      <c r="BG941" s="2">
        <v>1</v>
      </c>
      <c r="BH941" s="103">
        <v>3</v>
      </c>
      <c r="BI941" s="2">
        <v>114</v>
      </c>
    </row>
    <row r="942" spans="1:61" x14ac:dyDescent="0.35">
      <c r="A942" s="2">
        <v>936</v>
      </c>
      <c r="B942" s="2">
        <v>7</v>
      </c>
      <c r="C942" s="2" t="s">
        <v>31</v>
      </c>
      <c r="D942" s="2">
        <v>8</v>
      </c>
      <c r="E942" s="2" t="s">
        <v>326</v>
      </c>
      <c r="F942" s="2">
        <v>1</v>
      </c>
      <c r="G942" s="2">
        <v>1</v>
      </c>
      <c r="H942" s="2">
        <v>1</v>
      </c>
      <c r="I942" s="2">
        <v>170</v>
      </c>
      <c r="J942" s="2">
        <v>28</v>
      </c>
      <c r="K942" s="101">
        <v>0</v>
      </c>
      <c r="L942" s="2">
        <v>1</v>
      </c>
      <c r="M942" s="2">
        <v>0</v>
      </c>
      <c r="N942" s="2">
        <v>0</v>
      </c>
      <c r="O942" s="2">
        <v>0</v>
      </c>
      <c r="P942" s="2">
        <v>1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1</v>
      </c>
      <c r="Y942" s="2">
        <v>0</v>
      </c>
      <c r="Z942" s="2">
        <v>0</v>
      </c>
      <c r="AA942" s="2">
        <v>0</v>
      </c>
      <c r="AB942" s="2">
        <v>0</v>
      </c>
      <c r="AC942" s="101">
        <v>0</v>
      </c>
      <c r="AD942" s="2">
        <v>1</v>
      </c>
      <c r="AE942" s="2">
        <v>4</v>
      </c>
      <c r="AF942" s="2">
        <v>0</v>
      </c>
      <c r="AG942" s="2">
        <v>2</v>
      </c>
      <c r="AH942" s="2">
        <v>1</v>
      </c>
      <c r="AI942" s="2">
        <v>0</v>
      </c>
      <c r="AJ942" s="2">
        <v>0</v>
      </c>
      <c r="AK942" s="2">
        <v>1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1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101">
        <v>0</v>
      </c>
      <c r="BD942" s="2">
        <v>1</v>
      </c>
      <c r="BE942" s="2">
        <v>5</v>
      </c>
      <c r="BF942" s="2">
        <v>2</v>
      </c>
      <c r="BG942" s="2">
        <v>1</v>
      </c>
      <c r="BH942" s="103">
        <v>3</v>
      </c>
      <c r="BI942" s="2">
        <v>109</v>
      </c>
    </row>
    <row r="943" spans="1:61" x14ac:dyDescent="0.35">
      <c r="A943" s="2">
        <v>937</v>
      </c>
      <c r="B943" s="2">
        <v>7</v>
      </c>
      <c r="C943" s="2" t="s">
        <v>31</v>
      </c>
      <c r="D943" s="2">
        <v>8</v>
      </c>
      <c r="E943" s="2" t="s">
        <v>330</v>
      </c>
      <c r="F943" s="2">
        <v>2</v>
      </c>
      <c r="G943" s="2">
        <v>1</v>
      </c>
      <c r="H943" s="2">
        <v>1</v>
      </c>
      <c r="I943" s="2">
        <v>170</v>
      </c>
      <c r="J943" s="2">
        <v>18.2</v>
      </c>
      <c r="K943" s="101">
        <v>0</v>
      </c>
      <c r="L943" s="2">
        <v>1</v>
      </c>
      <c r="M943" s="2">
        <v>0</v>
      </c>
      <c r="N943" s="2">
        <v>0</v>
      </c>
      <c r="O943" s="2">
        <v>0</v>
      </c>
      <c r="P943" s="2">
        <v>1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1</v>
      </c>
      <c r="Z943" s="2">
        <v>0</v>
      </c>
      <c r="AA943" s="2">
        <v>0</v>
      </c>
      <c r="AB943" s="2">
        <v>0</v>
      </c>
      <c r="AC943" s="101">
        <v>0</v>
      </c>
      <c r="AD943" s="2">
        <v>1</v>
      </c>
      <c r="AE943" s="2">
        <v>4</v>
      </c>
      <c r="AF943" s="2">
        <v>1</v>
      </c>
      <c r="AG943" s="2">
        <v>2</v>
      </c>
      <c r="AH943" s="2">
        <v>1</v>
      </c>
      <c r="AI943" s="2">
        <v>0</v>
      </c>
      <c r="AJ943" s="2">
        <v>0</v>
      </c>
      <c r="AK943" s="2">
        <v>1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1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101">
        <v>0</v>
      </c>
      <c r="BD943" s="2">
        <v>1</v>
      </c>
      <c r="BE943" s="2">
        <v>4</v>
      </c>
      <c r="BF943" s="2">
        <v>2</v>
      </c>
      <c r="BG943" s="2">
        <v>1</v>
      </c>
      <c r="BH943" s="103">
        <v>3</v>
      </c>
      <c r="BI943" s="2">
        <v>115</v>
      </c>
    </row>
    <row r="944" spans="1:61" x14ac:dyDescent="0.35">
      <c r="A944" s="2">
        <v>938</v>
      </c>
      <c r="B944" s="2">
        <v>7</v>
      </c>
      <c r="C944" s="2" t="s">
        <v>31</v>
      </c>
      <c r="D944" s="2">
        <v>8</v>
      </c>
      <c r="E944" s="2" t="s">
        <v>326</v>
      </c>
      <c r="F944" s="2">
        <v>1</v>
      </c>
      <c r="G944" s="2">
        <v>1</v>
      </c>
      <c r="H944" s="2">
        <v>1</v>
      </c>
      <c r="I944" s="2">
        <v>170</v>
      </c>
      <c r="J944" s="2">
        <v>18.2</v>
      </c>
      <c r="K944" s="101">
        <v>0</v>
      </c>
      <c r="L944" s="2">
        <v>1</v>
      </c>
      <c r="M944" s="2">
        <v>0</v>
      </c>
      <c r="N944" s="2">
        <v>0</v>
      </c>
      <c r="O944" s="2">
        <v>0</v>
      </c>
      <c r="P944" s="2">
        <v>1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1</v>
      </c>
      <c r="Y944" s="2">
        <v>0</v>
      </c>
      <c r="Z944" s="2">
        <v>0</v>
      </c>
      <c r="AA944" s="2">
        <v>0</v>
      </c>
      <c r="AB944" s="2">
        <v>0</v>
      </c>
      <c r="AC944" s="101">
        <v>0</v>
      </c>
      <c r="AD944" s="2">
        <v>1</v>
      </c>
      <c r="AE944" s="2">
        <v>4</v>
      </c>
      <c r="AF944" s="2">
        <v>0</v>
      </c>
      <c r="AG944" s="2">
        <v>2</v>
      </c>
      <c r="AH944" s="2">
        <v>1</v>
      </c>
      <c r="AI944" s="2">
        <v>0</v>
      </c>
      <c r="AJ944" s="2">
        <v>0</v>
      </c>
      <c r="AK944" s="2">
        <v>1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1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101">
        <v>0</v>
      </c>
      <c r="BD944" s="2">
        <v>1</v>
      </c>
      <c r="BE944" s="2">
        <v>5</v>
      </c>
      <c r="BF944" s="2">
        <v>2</v>
      </c>
      <c r="BG944" s="2">
        <v>1</v>
      </c>
      <c r="BH944" s="103">
        <v>3</v>
      </c>
      <c r="BI944" s="2">
        <v>111</v>
      </c>
    </row>
    <row r="945" spans="1:61" x14ac:dyDescent="0.35">
      <c r="A945" s="2">
        <v>939</v>
      </c>
      <c r="B945" s="2">
        <v>7</v>
      </c>
      <c r="C945" s="2" t="s">
        <v>31</v>
      </c>
      <c r="D945" s="2">
        <v>8</v>
      </c>
      <c r="E945" s="2" t="s">
        <v>326</v>
      </c>
      <c r="F945" s="2">
        <v>1</v>
      </c>
      <c r="G945" s="2">
        <v>1</v>
      </c>
      <c r="H945" s="2">
        <v>1</v>
      </c>
      <c r="I945" s="2">
        <v>170</v>
      </c>
      <c r="J945" s="2">
        <v>18.2</v>
      </c>
      <c r="K945" s="101">
        <v>0</v>
      </c>
      <c r="L945" s="2">
        <v>1</v>
      </c>
      <c r="M945" s="2">
        <v>0</v>
      </c>
      <c r="N945" s="2">
        <v>0</v>
      </c>
      <c r="O945" s="2">
        <v>0</v>
      </c>
      <c r="P945" s="2">
        <v>1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1</v>
      </c>
      <c r="Y945" s="2">
        <v>0</v>
      </c>
      <c r="Z945" s="2">
        <v>0</v>
      </c>
      <c r="AA945" s="2">
        <v>0</v>
      </c>
      <c r="AB945" s="2">
        <v>0</v>
      </c>
      <c r="AC945" s="101">
        <v>0</v>
      </c>
      <c r="AD945" s="2">
        <v>1</v>
      </c>
      <c r="AE945" s="2">
        <v>1</v>
      </c>
      <c r="AF945" s="2">
        <v>2</v>
      </c>
      <c r="AG945" s="2">
        <v>2</v>
      </c>
      <c r="AH945" s="2">
        <v>1</v>
      </c>
      <c r="AI945" s="2">
        <v>0</v>
      </c>
      <c r="AJ945" s="2">
        <v>0</v>
      </c>
      <c r="AK945" s="2">
        <v>1</v>
      </c>
      <c r="AL945" s="2">
        <v>0</v>
      </c>
      <c r="AM945" s="2">
        <v>0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1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101">
        <v>0</v>
      </c>
      <c r="BD945" s="2">
        <v>1</v>
      </c>
      <c r="BE945" s="2">
        <v>2</v>
      </c>
      <c r="BF945" s="2">
        <v>1</v>
      </c>
      <c r="BG945" s="2">
        <v>1</v>
      </c>
      <c r="BH945" s="103">
        <v>3</v>
      </c>
      <c r="BI945" s="2">
        <v>116</v>
      </c>
    </row>
    <row r="946" spans="1:61" x14ac:dyDescent="0.35">
      <c r="A946" s="2">
        <v>940</v>
      </c>
      <c r="B946" s="2">
        <v>7</v>
      </c>
      <c r="C946" s="2" t="s">
        <v>31</v>
      </c>
      <c r="D946" s="2">
        <v>8</v>
      </c>
      <c r="E946" s="2" t="s">
        <v>326</v>
      </c>
      <c r="F946" s="2">
        <v>1</v>
      </c>
      <c r="G946" s="2">
        <v>1</v>
      </c>
      <c r="H946" s="2">
        <v>1</v>
      </c>
      <c r="I946" s="2">
        <v>170</v>
      </c>
      <c r="J946" s="2">
        <v>18.2</v>
      </c>
      <c r="K946" s="101">
        <v>0</v>
      </c>
      <c r="L946" s="2">
        <v>1</v>
      </c>
      <c r="M946" s="2">
        <v>0</v>
      </c>
      <c r="N946" s="2">
        <v>0</v>
      </c>
      <c r="O946" s="2">
        <v>0</v>
      </c>
      <c r="P946" s="2">
        <v>1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1</v>
      </c>
      <c r="Y946" s="2">
        <v>0</v>
      </c>
      <c r="Z946" s="2">
        <v>0</v>
      </c>
      <c r="AA946" s="2">
        <v>0</v>
      </c>
      <c r="AB946" s="2">
        <v>0</v>
      </c>
      <c r="AC946" s="101">
        <v>0</v>
      </c>
      <c r="AD946" s="2">
        <v>1</v>
      </c>
      <c r="AE946" s="2">
        <v>4</v>
      </c>
      <c r="AF946" s="2">
        <v>1</v>
      </c>
      <c r="AG946" s="2">
        <v>2</v>
      </c>
      <c r="AH946" s="2">
        <v>1</v>
      </c>
      <c r="AI946" s="2">
        <v>0</v>
      </c>
      <c r="AJ946" s="2">
        <v>0</v>
      </c>
      <c r="AK946" s="2">
        <v>1</v>
      </c>
      <c r="AL946" s="2">
        <v>0</v>
      </c>
      <c r="AM946" s="2">
        <v>0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1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101">
        <v>0</v>
      </c>
      <c r="BD946" s="2">
        <v>1</v>
      </c>
      <c r="BE946" s="2">
        <v>4</v>
      </c>
      <c r="BF946" s="2">
        <v>2</v>
      </c>
      <c r="BG946" s="2">
        <v>1</v>
      </c>
      <c r="BH946" s="103">
        <v>3</v>
      </c>
      <c r="BI946" s="2">
        <v>109</v>
      </c>
    </row>
    <row r="947" spans="1:61" x14ac:dyDescent="0.35">
      <c r="A947" s="2">
        <v>941</v>
      </c>
      <c r="B947" s="2">
        <v>7</v>
      </c>
      <c r="C947" s="2" t="s">
        <v>31</v>
      </c>
      <c r="D947" s="2">
        <v>8</v>
      </c>
      <c r="E947" s="2" t="s">
        <v>326</v>
      </c>
      <c r="F947" s="2">
        <v>1</v>
      </c>
      <c r="G947" s="2">
        <v>1</v>
      </c>
      <c r="H947" s="2">
        <v>1</v>
      </c>
      <c r="I947" s="2">
        <v>170</v>
      </c>
      <c r="J947" s="2">
        <v>18.2</v>
      </c>
      <c r="K947" s="101">
        <v>0</v>
      </c>
      <c r="L947" s="2">
        <v>1</v>
      </c>
      <c r="M947" s="2">
        <v>0</v>
      </c>
      <c r="N947" s="2">
        <v>0</v>
      </c>
      <c r="O947" s="2">
        <v>0</v>
      </c>
      <c r="P947" s="2">
        <v>1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1</v>
      </c>
      <c r="Y947" s="2">
        <v>0</v>
      </c>
      <c r="Z947" s="2">
        <v>0</v>
      </c>
      <c r="AA947" s="2">
        <v>0</v>
      </c>
      <c r="AB947" s="2">
        <v>0</v>
      </c>
      <c r="AC947" s="101">
        <v>0</v>
      </c>
      <c r="AD947" s="2">
        <v>1</v>
      </c>
      <c r="AE947" s="2">
        <v>4</v>
      </c>
      <c r="AF947" s="2">
        <v>1</v>
      </c>
      <c r="AG947" s="2">
        <v>2</v>
      </c>
      <c r="AH947" s="2">
        <v>1</v>
      </c>
      <c r="AI947" s="2">
        <v>0</v>
      </c>
      <c r="AJ947" s="2">
        <v>0</v>
      </c>
      <c r="AK947" s="2">
        <v>1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1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101">
        <v>0</v>
      </c>
      <c r="BD947" s="2">
        <v>1</v>
      </c>
      <c r="BE947" s="2">
        <v>4</v>
      </c>
      <c r="BF947" s="2">
        <v>2</v>
      </c>
      <c r="BG947" s="2">
        <v>1</v>
      </c>
      <c r="BH947" s="103">
        <v>3</v>
      </c>
      <c r="BI947" s="2">
        <v>102</v>
      </c>
    </row>
    <row r="948" spans="1:61" x14ac:dyDescent="0.35">
      <c r="A948" s="2">
        <v>942</v>
      </c>
      <c r="B948" s="2">
        <v>7</v>
      </c>
      <c r="C948" s="2" t="s">
        <v>31</v>
      </c>
      <c r="D948" s="2">
        <v>8</v>
      </c>
      <c r="E948" s="2" t="s">
        <v>326</v>
      </c>
      <c r="F948" s="2">
        <v>1</v>
      </c>
      <c r="G948" s="2">
        <v>1</v>
      </c>
      <c r="H948" s="2">
        <v>1</v>
      </c>
      <c r="I948" s="2">
        <v>170</v>
      </c>
      <c r="J948" s="2">
        <v>18.2</v>
      </c>
      <c r="K948" s="101">
        <v>0</v>
      </c>
      <c r="L948" s="2">
        <v>1</v>
      </c>
      <c r="M948" s="2">
        <v>0</v>
      </c>
      <c r="N948" s="2">
        <v>0</v>
      </c>
      <c r="O948" s="2">
        <v>0</v>
      </c>
      <c r="P948" s="2">
        <v>1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1</v>
      </c>
      <c r="Y948" s="2">
        <v>0</v>
      </c>
      <c r="Z948" s="2">
        <v>0</v>
      </c>
      <c r="AA948" s="2">
        <v>0</v>
      </c>
      <c r="AB948" s="2">
        <v>0</v>
      </c>
      <c r="AC948" s="101">
        <v>0</v>
      </c>
      <c r="AD948" s="2">
        <v>1</v>
      </c>
      <c r="AE948" s="2">
        <v>5</v>
      </c>
      <c r="AF948" s="2">
        <v>0</v>
      </c>
      <c r="AG948" s="2">
        <v>2</v>
      </c>
      <c r="AH948" s="2">
        <v>1</v>
      </c>
      <c r="AI948" s="2">
        <v>0</v>
      </c>
      <c r="AJ948" s="2">
        <v>0</v>
      </c>
      <c r="AK948" s="2">
        <v>1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1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101">
        <v>0</v>
      </c>
      <c r="BD948" s="2">
        <v>1</v>
      </c>
      <c r="BE948" s="2">
        <v>5</v>
      </c>
      <c r="BF948" s="2">
        <v>2</v>
      </c>
      <c r="BG948" s="2">
        <v>1</v>
      </c>
      <c r="BH948" s="103">
        <v>3</v>
      </c>
      <c r="BI948" s="2">
        <v>109</v>
      </c>
    </row>
    <row r="949" spans="1:61" x14ac:dyDescent="0.35">
      <c r="A949" s="2">
        <v>943</v>
      </c>
      <c r="B949" s="2">
        <v>7</v>
      </c>
      <c r="C949" s="2" t="s">
        <v>31</v>
      </c>
      <c r="D949" s="2">
        <v>8</v>
      </c>
      <c r="E949" s="2" t="s">
        <v>326</v>
      </c>
      <c r="F949" s="2">
        <v>1</v>
      </c>
      <c r="G949" s="2">
        <v>1</v>
      </c>
      <c r="H949" s="2">
        <v>1</v>
      </c>
      <c r="I949" s="2">
        <v>170</v>
      </c>
      <c r="J949" s="2">
        <v>18.2</v>
      </c>
      <c r="K949" s="101">
        <v>0</v>
      </c>
      <c r="L949" s="2">
        <v>1</v>
      </c>
      <c r="M949" s="2">
        <v>0</v>
      </c>
      <c r="N949" s="2">
        <v>0</v>
      </c>
      <c r="O949" s="2">
        <v>0</v>
      </c>
      <c r="P949" s="2">
        <v>1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1</v>
      </c>
      <c r="Y949" s="2">
        <v>0</v>
      </c>
      <c r="Z949" s="2">
        <v>0</v>
      </c>
      <c r="AA949" s="2">
        <v>0</v>
      </c>
      <c r="AB949" s="2">
        <v>0</v>
      </c>
      <c r="AC949" s="101">
        <v>0</v>
      </c>
      <c r="AD949" s="2">
        <v>1</v>
      </c>
      <c r="AE949" s="2">
        <v>5</v>
      </c>
      <c r="AF949" s="2">
        <v>0</v>
      </c>
      <c r="AG949" s="2">
        <v>2</v>
      </c>
      <c r="AH949" s="2">
        <v>1</v>
      </c>
      <c r="AI949" s="2">
        <v>0</v>
      </c>
      <c r="AJ949" s="2">
        <v>0</v>
      </c>
      <c r="AK949" s="2">
        <v>1</v>
      </c>
      <c r="AL949" s="2">
        <v>0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1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101">
        <v>0</v>
      </c>
      <c r="BD949" s="2">
        <v>1</v>
      </c>
      <c r="BE949" s="2">
        <v>5</v>
      </c>
      <c r="BF949" s="2">
        <v>2</v>
      </c>
      <c r="BG949" s="2">
        <v>1</v>
      </c>
      <c r="BH949" s="103">
        <v>3</v>
      </c>
      <c r="BI949" s="2">
        <v>102</v>
      </c>
    </row>
    <row r="950" spans="1:61" x14ac:dyDescent="0.35">
      <c r="A950" s="2">
        <v>944</v>
      </c>
      <c r="B950" s="2">
        <v>7</v>
      </c>
      <c r="C950" s="2" t="s">
        <v>31</v>
      </c>
      <c r="D950" s="2">
        <v>8</v>
      </c>
      <c r="E950" s="2" t="s">
        <v>326</v>
      </c>
      <c r="F950" s="2">
        <v>1</v>
      </c>
      <c r="G950" s="2">
        <v>1</v>
      </c>
      <c r="H950" s="2">
        <v>1</v>
      </c>
      <c r="I950" s="2">
        <v>170</v>
      </c>
      <c r="J950" s="2">
        <v>18.2</v>
      </c>
      <c r="K950" s="101">
        <v>0</v>
      </c>
      <c r="L950" s="2">
        <v>1</v>
      </c>
      <c r="M950" s="2">
        <v>0</v>
      </c>
      <c r="N950" s="2">
        <v>0</v>
      </c>
      <c r="O950" s="2">
        <v>0</v>
      </c>
      <c r="P950" s="2">
        <v>1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1</v>
      </c>
      <c r="Y950" s="2">
        <v>0</v>
      </c>
      <c r="Z950" s="2">
        <v>0</v>
      </c>
      <c r="AA950" s="2">
        <v>0</v>
      </c>
      <c r="AB950" s="2">
        <v>0</v>
      </c>
      <c r="AC950" s="101">
        <v>0</v>
      </c>
      <c r="AD950" s="2">
        <v>1</v>
      </c>
      <c r="AE950" s="2">
        <v>5</v>
      </c>
      <c r="AF950" s="2">
        <v>0</v>
      </c>
      <c r="AG950" s="2">
        <v>2</v>
      </c>
      <c r="AH950" s="2">
        <v>1</v>
      </c>
      <c r="AI950" s="2">
        <v>0</v>
      </c>
      <c r="AJ950" s="2">
        <v>0</v>
      </c>
      <c r="AK950" s="2">
        <v>1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1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101">
        <v>0</v>
      </c>
      <c r="BD950" s="2">
        <v>1</v>
      </c>
      <c r="BE950" s="2">
        <v>5</v>
      </c>
      <c r="BF950" s="2">
        <v>2</v>
      </c>
      <c r="BG950" s="2">
        <v>1</v>
      </c>
      <c r="BH950" s="103">
        <v>3</v>
      </c>
      <c r="BI950" s="2">
        <v>109</v>
      </c>
    </row>
    <row r="951" spans="1:61" x14ac:dyDescent="0.35">
      <c r="A951" s="2">
        <v>945</v>
      </c>
      <c r="B951" s="2">
        <v>7</v>
      </c>
      <c r="C951" s="2" t="s">
        <v>31</v>
      </c>
      <c r="D951" s="2">
        <v>8</v>
      </c>
      <c r="E951" s="2" t="s">
        <v>326</v>
      </c>
      <c r="F951" s="2">
        <v>2</v>
      </c>
      <c r="G951" s="2">
        <v>1</v>
      </c>
      <c r="H951" s="2">
        <v>1</v>
      </c>
      <c r="I951" s="2">
        <v>170</v>
      </c>
      <c r="J951" s="2">
        <v>18.2</v>
      </c>
      <c r="K951" s="101">
        <v>0</v>
      </c>
      <c r="L951" s="2">
        <v>1</v>
      </c>
      <c r="M951" s="2">
        <v>0</v>
      </c>
      <c r="N951" s="2">
        <v>0</v>
      </c>
      <c r="O951" s="2">
        <v>0</v>
      </c>
      <c r="P951" s="2">
        <v>1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1</v>
      </c>
      <c r="Y951" s="2">
        <v>0</v>
      </c>
      <c r="Z951" s="2">
        <v>0</v>
      </c>
      <c r="AA951" s="2">
        <v>0</v>
      </c>
      <c r="AB951" s="2">
        <v>0</v>
      </c>
      <c r="AC951" s="101">
        <v>0</v>
      </c>
      <c r="AD951" s="2">
        <v>1</v>
      </c>
      <c r="AE951" s="2">
        <v>4</v>
      </c>
      <c r="AF951" s="2">
        <v>1</v>
      </c>
      <c r="AG951" s="2">
        <v>2</v>
      </c>
      <c r="AH951" s="2">
        <v>1</v>
      </c>
      <c r="AI951" s="2">
        <v>0</v>
      </c>
      <c r="AJ951" s="2">
        <v>0</v>
      </c>
      <c r="AK951" s="2">
        <v>1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1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101">
        <v>0</v>
      </c>
      <c r="BD951" s="2">
        <v>1</v>
      </c>
      <c r="BE951" s="2">
        <v>3</v>
      </c>
      <c r="BF951" s="2">
        <v>2</v>
      </c>
      <c r="BG951" s="2">
        <v>1</v>
      </c>
      <c r="BH951" s="103">
        <v>3</v>
      </c>
      <c r="BI951" s="2">
        <v>114</v>
      </c>
    </row>
    <row r="952" spans="1:61" x14ac:dyDescent="0.35">
      <c r="A952" s="2">
        <v>946</v>
      </c>
      <c r="B952" s="2">
        <v>7</v>
      </c>
      <c r="C952" s="2" t="s">
        <v>31</v>
      </c>
      <c r="D952" s="2">
        <v>8</v>
      </c>
      <c r="E952" s="2" t="s">
        <v>326</v>
      </c>
      <c r="F952" s="2">
        <v>3</v>
      </c>
      <c r="G952" s="2">
        <v>1</v>
      </c>
      <c r="H952" s="2">
        <v>1</v>
      </c>
      <c r="I952" s="2">
        <v>175</v>
      </c>
      <c r="J952" s="2">
        <v>63.6</v>
      </c>
      <c r="K952" s="101">
        <v>0</v>
      </c>
      <c r="L952" s="2">
        <v>1</v>
      </c>
      <c r="M952" s="2">
        <v>0</v>
      </c>
      <c r="N952" s="2">
        <v>0</v>
      </c>
      <c r="O952" s="2">
        <v>0</v>
      </c>
      <c r="P952" s="2">
        <v>1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1</v>
      </c>
      <c r="Y952" s="2">
        <v>0</v>
      </c>
      <c r="Z952" s="2">
        <v>0</v>
      </c>
      <c r="AA952" s="2">
        <v>0</v>
      </c>
      <c r="AB952" s="2">
        <v>0</v>
      </c>
      <c r="AC952" s="101">
        <v>0</v>
      </c>
      <c r="AD952" s="2">
        <v>1</v>
      </c>
      <c r="AE952" s="2">
        <v>6</v>
      </c>
      <c r="AF952" s="2">
        <v>0</v>
      </c>
      <c r="AG952" s="2">
        <v>2</v>
      </c>
      <c r="AH952" s="2">
        <v>1</v>
      </c>
      <c r="AI952" s="2">
        <v>0</v>
      </c>
      <c r="AJ952" s="2">
        <v>0</v>
      </c>
      <c r="AK952" s="2">
        <v>1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1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101">
        <v>0</v>
      </c>
      <c r="BD952" s="2">
        <v>1</v>
      </c>
      <c r="BE952" s="2">
        <v>8</v>
      </c>
      <c r="BF952" s="2">
        <v>2</v>
      </c>
      <c r="BG952" s="2">
        <v>1</v>
      </c>
      <c r="BH952" s="103">
        <v>3</v>
      </c>
      <c r="BI952" s="2">
        <v>103</v>
      </c>
    </row>
    <row r="953" spans="1:61" x14ac:dyDescent="0.35">
      <c r="A953" s="2">
        <v>947</v>
      </c>
      <c r="B953" s="2">
        <v>7</v>
      </c>
      <c r="C953" s="2" t="s">
        <v>31</v>
      </c>
      <c r="D953" s="2">
        <v>8</v>
      </c>
      <c r="E953" s="2" t="s">
        <v>326</v>
      </c>
      <c r="F953" s="2">
        <v>3</v>
      </c>
      <c r="G953" s="2">
        <v>1</v>
      </c>
      <c r="H953" s="2">
        <v>1</v>
      </c>
      <c r="I953" s="2">
        <v>175</v>
      </c>
      <c r="J953" s="2">
        <v>63.6</v>
      </c>
      <c r="K953" s="101">
        <v>0</v>
      </c>
      <c r="L953" s="2">
        <v>1</v>
      </c>
      <c r="M953" s="2">
        <v>0</v>
      </c>
      <c r="N953" s="2">
        <v>0</v>
      </c>
      <c r="O953" s="2">
        <v>0</v>
      </c>
      <c r="P953" s="2">
        <v>1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1</v>
      </c>
      <c r="Y953" s="2">
        <v>0</v>
      </c>
      <c r="Z953" s="2">
        <v>0</v>
      </c>
      <c r="AA953" s="2">
        <v>0</v>
      </c>
      <c r="AB953" s="2">
        <v>0</v>
      </c>
      <c r="AC953" s="101">
        <v>0</v>
      </c>
      <c r="AD953" s="2">
        <v>1</v>
      </c>
      <c r="AE953" s="2">
        <v>3</v>
      </c>
      <c r="AF953" s="2">
        <v>0</v>
      </c>
      <c r="AG953" s="2">
        <v>2</v>
      </c>
      <c r="AH953" s="2">
        <v>1</v>
      </c>
      <c r="AI953" s="2">
        <v>0</v>
      </c>
      <c r="AJ953" s="2">
        <v>0</v>
      </c>
      <c r="AK953" s="2">
        <v>1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1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101">
        <v>0</v>
      </c>
      <c r="BD953" s="2">
        <v>1</v>
      </c>
      <c r="BE953" s="2">
        <v>4</v>
      </c>
      <c r="BF953" s="2">
        <v>2</v>
      </c>
      <c r="BG953" s="2">
        <v>1</v>
      </c>
      <c r="BH953" s="103">
        <v>3</v>
      </c>
      <c r="BI953" s="2">
        <v>114</v>
      </c>
    </row>
    <row r="954" spans="1:61" x14ac:dyDescent="0.35">
      <c r="A954" s="2">
        <v>948</v>
      </c>
      <c r="B954" s="2">
        <v>7</v>
      </c>
      <c r="C954" s="2" t="s">
        <v>31</v>
      </c>
      <c r="D954" s="2">
        <v>8</v>
      </c>
      <c r="E954" s="2" t="s">
        <v>326</v>
      </c>
      <c r="F954" s="2">
        <v>2</v>
      </c>
      <c r="G954" s="2">
        <v>1</v>
      </c>
      <c r="H954" s="2">
        <v>1</v>
      </c>
      <c r="I954" s="2">
        <v>170</v>
      </c>
      <c r="J954" s="2">
        <v>22.5</v>
      </c>
      <c r="K954" s="101">
        <v>0</v>
      </c>
      <c r="L954" s="2">
        <v>1</v>
      </c>
      <c r="M954" s="2">
        <v>0</v>
      </c>
      <c r="N954" s="2">
        <v>0</v>
      </c>
      <c r="O954" s="2">
        <v>0</v>
      </c>
      <c r="P954" s="2">
        <v>1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1</v>
      </c>
      <c r="Y954" s="2">
        <v>0</v>
      </c>
      <c r="Z954" s="2">
        <v>0</v>
      </c>
      <c r="AA954" s="2">
        <v>0</v>
      </c>
      <c r="AB954" s="2">
        <v>0</v>
      </c>
      <c r="AC954" s="101">
        <v>0</v>
      </c>
      <c r="AD954" s="2">
        <v>1</v>
      </c>
      <c r="AE954" s="2">
        <v>3</v>
      </c>
      <c r="AF954" s="2">
        <v>1</v>
      </c>
      <c r="AG954" s="2">
        <v>2</v>
      </c>
      <c r="AH954" s="2">
        <v>1</v>
      </c>
      <c r="AI954" s="2">
        <v>0</v>
      </c>
      <c r="AJ954" s="2">
        <v>0</v>
      </c>
      <c r="AK954" s="2">
        <v>1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1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101">
        <v>0</v>
      </c>
      <c r="BD954" s="2">
        <v>1</v>
      </c>
      <c r="BE954" s="2">
        <v>4</v>
      </c>
      <c r="BF954" s="2">
        <v>2</v>
      </c>
      <c r="BG954" s="2">
        <v>1</v>
      </c>
      <c r="BH954" s="103">
        <v>3</v>
      </c>
      <c r="BI954" s="2">
        <v>114</v>
      </c>
    </row>
    <row r="955" spans="1:61" x14ac:dyDescent="0.35">
      <c r="A955" s="2">
        <v>949</v>
      </c>
      <c r="B955" s="2">
        <v>7</v>
      </c>
      <c r="C955" s="2" t="s">
        <v>31</v>
      </c>
      <c r="D955" s="2">
        <v>8</v>
      </c>
      <c r="E955" s="2" t="s">
        <v>326</v>
      </c>
      <c r="F955" s="2">
        <v>2</v>
      </c>
      <c r="G955" s="2">
        <v>1</v>
      </c>
      <c r="H955" s="2">
        <v>1</v>
      </c>
      <c r="I955" s="2">
        <v>170</v>
      </c>
      <c r="J955" s="2">
        <v>22.5</v>
      </c>
      <c r="K955" s="101">
        <v>0</v>
      </c>
      <c r="L955" s="2">
        <v>1</v>
      </c>
      <c r="M955" s="2">
        <v>0</v>
      </c>
      <c r="N955" s="2">
        <v>0</v>
      </c>
      <c r="O955" s="2">
        <v>0</v>
      </c>
      <c r="P955" s="2">
        <v>1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1</v>
      </c>
      <c r="Y955" s="2">
        <v>0</v>
      </c>
      <c r="Z955" s="2">
        <v>0</v>
      </c>
      <c r="AA955" s="2">
        <v>0</v>
      </c>
      <c r="AB955" s="2">
        <v>0</v>
      </c>
      <c r="AC955" s="101">
        <v>0</v>
      </c>
      <c r="AD955" s="2">
        <v>1</v>
      </c>
      <c r="AE955" s="2">
        <v>4</v>
      </c>
      <c r="AF955" s="2">
        <v>0</v>
      </c>
      <c r="AG955" s="2">
        <v>2</v>
      </c>
      <c r="AH955" s="2">
        <v>1</v>
      </c>
      <c r="AI955" s="2">
        <v>0</v>
      </c>
      <c r="AJ955" s="2">
        <v>0</v>
      </c>
      <c r="AK955" s="2">
        <v>1</v>
      </c>
      <c r="AL955" s="2">
        <v>0</v>
      </c>
      <c r="AM955" s="2">
        <v>0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1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101">
        <v>0</v>
      </c>
      <c r="BD955" s="2">
        <v>1</v>
      </c>
      <c r="BE955" s="2">
        <v>5</v>
      </c>
      <c r="BF955" s="2">
        <v>2</v>
      </c>
      <c r="BG955" s="2">
        <v>1</v>
      </c>
      <c r="BH955" s="103">
        <v>3</v>
      </c>
      <c r="BI955" s="2">
        <v>112</v>
      </c>
    </row>
    <row r="956" spans="1:61" x14ac:dyDescent="0.35">
      <c r="A956" s="2">
        <v>950</v>
      </c>
      <c r="B956" s="2">
        <v>7</v>
      </c>
      <c r="C956" s="2" t="s">
        <v>31</v>
      </c>
      <c r="D956" s="2">
        <v>8</v>
      </c>
      <c r="E956" s="2" t="s">
        <v>326</v>
      </c>
      <c r="F956" s="2">
        <v>1</v>
      </c>
      <c r="G956" s="2">
        <v>1</v>
      </c>
      <c r="H956" s="2">
        <v>1</v>
      </c>
      <c r="I956" s="2">
        <v>170</v>
      </c>
      <c r="J956" s="2">
        <v>22.5</v>
      </c>
      <c r="K956" s="101">
        <v>0</v>
      </c>
      <c r="L956" s="2">
        <v>1</v>
      </c>
      <c r="M956" s="2">
        <v>0</v>
      </c>
      <c r="N956" s="2">
        <v>0</v>
      </c>
      <c r="O956" s="2">
        <v>0</v>
      </c>
      <c r="P956" s="2">
        <v>1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1</v>
      </c>
      <c r="Y956" s="2">
        <v>0</v>
      </c>
      <c r="Z956" s="2">
        <v>0</v>
      </c>
      <c r="AA956" s="2">
        <v>0</v>
      </c>
      <c r="AB956" s="2">
        <v>0</v>
      </c>
      <c r="AC956" s="101">
        <v>0</v>
      </c>
      <c r="AD956" s="2">
        <v>1</v>
      </c>
      <c r="AE956" s="2">
        <v>4</v>
      </c>
      <c r="AF956" s="2">
        <v>1</v>
      </c>
      <c r="AG956" s="2">
        <v>2</v>
      </c>
      <c r="AH956" s="2">
        <v>1</v>
      </c>
      <c r="AI956" s="2">
        <v>0</v>
      </c>
      <c r="AJ956" s="2">
        <v>0</v>
      </c>
      <c r="AK956" s="2">
        <v>1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1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101">
        <v>0</v>
      </c>
      <c r="BD956" s="2">
        <v>1</v>
      </c>
      <c r="BE956" s="2">
        <v>4</v>
      </c>
      <c r="BF956" s="2">
        <v>2</v>
      </c>
      <c r="BG956" s="2">
        <v>1</v>
      </c>
      <c r="BH956" s="103">
        <v>3</v>
      </c>
      <c r="BI956" s="2">
        <v>111</v>
      </c>
    </row>
    <row r="957" spans="1:61" x14ac:dyDescent="0.35">
      <c r="A957" s="2">
        <v>951</v>
      </c>
      <c r="B957" s="2">
        <v>7</v>
      </c>
      <c r="C957" s="2" t="s">
        <v>31</v>
      </c>
      <c r="D957" s="2">
        <v>8</v>
      </c>
      <c r="E957" s="2" t="s">
        <v>330</v>
      </c>
      <c r="F957" s="2">
        <v>1</v>
      </c>
      <c r="G957" s="2">
        <v>1</v>
      </c>
      <c r="H957" s="2">
        <v>1</v>
      </c>
      <c r="I957" s="2">
        <v>170</v>
      </c>
      <c r="J957" s="2">
        <v>22.5</v>
      </c>
      <c r="K957" s="101">
        <v>0</v>
      </c>
      <c r="L957" s="2">
        <v>1</v>
      </c>
      <c r="M957" s="2">
        <v>0</v>
      </c>
      <c r="N957" s="2">
        <v>0</v>
      </c>
      <c r="O957" s="2">
        <v>0</v>
      </c>
      <c r="P957" s="2">
        <v>1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1</v>
      </c>
      <c r="Z957" s="2">
        <v>0</v>
      </c>
      <c r="AA957" s="2">
        <v>0</v>
      </c>
      <c r="AB957" s="2">
        <v>0</v>
      </c>
      <c r="AC957" s="101">
        <v>0</v>
      </c>
      <c r="AD957" s="2">
        <v>1</v>
      </c>
      <c r="AE957" s="2">
        <v>5</v>
      </c>
      <c r="AF957" s="2">
        <v>0</v>
      </c>
      <c r="AG957" s="2">
        <v>2</v>
      </c>
      <c r="AH957" s="2">
        <v>1</v>
      </c>
      <c r="AI957" s="2">
        <v>0</v>
      </c>
      <c r="AJ957" s="2">
        <v>0</v>
      </c>
      <c r="AK957" s="2">
        <v>1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1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101">
        <v>0</v>
      </c>
      <c r="BD957" s="2">
        <v>1</v>
      </c>
      <c r="BE957" s="2">
        <v>6</v>
      </c>
      <c r="BF957" s="2">
        <v>2</v>
      </c>
      <c r="BG957" s="2">
        <v>1</v>
      </c>
      <c r="BH957" s="103">
        <v>3</v>
      </c>
      <c r="BI957" s="2">
        <v>103</v>
      </c>
    </row>
    <row r="958" spans="1:61" x14ac:dyDescent="0.35">
      <c r="A958" s="2">
        <v>952</v>
      </c>
      <c r="B958" s="2">
        <v>7</v>
      </c>
      <c r="C958" s="2" t="s">
        <v>31</v>
      </c>
      <c r="D958" s="2">
        <v>8</v>
      </c>
      <c r="E958" s="2" t="s">
        <v>326</v>
      </c>
      <c r="F958" s="2">
        <v>1</v>
      </c>
      <c r="G958" s="2">
        <v>1</v>
      </c>
      <c r="H958" s="2">
        <v>1</v>
      </c>
      <c r="I958" s="2">
        <v>170</v>
      </c>
      <c r="J958" s="2">
        <v>22.5</v>
      </c>
      <c r="K958" s="101">
        <v>0</v>
      </c>
      <c r="L958" s="2">
        <v>1</v>
      </c>
      <c r="M958" s="2">
        <v>0</v>
      </c>
      <c r="N958" s="2">
        <v>0</v>
      </c>
      <c r="O958" s="2">
        <v>0</v>
      </c>
      <c r="P958" s="2">
        <v>1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1</v>
      </c>
      <c r="Y958" s="2">
        <v>0</v>
      </c>
      <c r="Z958" s="2">
        <v>0</v>
      </c>
      <c r="AA958" s="2">
        <v>0</v>
      </c>
      <c r="AB958" s="2">
        <v>0</v>
      </c>
      <c r="AC958" s="101">
        <v>0</v>
      </c>
      <c r="AD958" s="2">
        <v>1</v>
      </c>
      <c r="AE958" s="2">
        <v>5</v>
      </c>
      <c r="AF958" s="2">
        <v>0</v>
      </c>
      <c r="AG958" s="2">
        <v>2</v>
      </c>
      <c r="AH958" s="2">
        <v>1</v>
      </c>
      <c r="AI958" s="2">
        <v>0</v>
      </c>
      <c r="AJ958" s="2">
        <v>0</v>
      </c>
      <c r="AK958" s="2">
        <v>1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1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101">
        <v>0</v>
      </c>
      <c r="BD958" s="2">
        <v>1</v>
      </c>
      <c r="BE958" s="2">
        <v>6</v>
      </c>
      <c r="BF958" s="2">
        <v>2</v>
      </c>
      <c r="BG958" s="2">
        <v>1</v>
      </c>
      <c r="BH958" s="103">
        <v>3</v>
      </c>
      <c r="BI958" s="2">
        <v>101</v>
      </c>
    </row>
    <row r="959" spans="1:61" x14ac:dyDescent="0.35">
      <c r="A959" s="2">
        <v>953</v>
      </c>
      <c r="B959" s="2">
        <v>7</v>
      </c>
      <c r="C959" s="2" t="s">
        <v>31</v>
      </c>
      <c r="D959" s="2">
        <v>8</v>
      </c>
      <c r="E959" s="2" t="s">
        <v>330</v>
      </c>
      <c r="F959" s="2">
        <v>1</v>
      </c>
      <c r="G959" s="2">
        <v>1</v>
      </c>
      <c r="H959" s="2">
        <v>1</v>
      </c>
      <c r="I959" s="2">
        <v>170</v>
      </c>
      <c r="J959" s="2">
        <v>22.5</v>
      </c>
      <c r="K959" s="101">
        <v>0</v>
      </c>
      <c r="L959" s="2">
        <v>1</v>
      </c>
      <c r="M959" s="2">
        <v>0</v>
      </c>
      <c r="N959" s="2">
        <v>0</v>
      </c>
      <c r="O959" s="2">
        <v>0</v>
      </c>
      <c r="P959" s="2">
        <v>1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1</v>
      </c>
      <c r="Z959" s="2">
        <v>0</v>
      </c>
      <c r="AA959" s="2">
        <v>0</v>
      </c>
      <c r="AB959" s="2">
        <v>0</v>
      </c>
      <c r="AC959" s="101">
        <v>0</v>
      </c>
      <c r="AD959" s="2">
        <v>1</v>
      </c>
      <c r="AE959" s="2">
        <v>2</v>
      </c>
      <c r="AF959" s="2">
        <v>2</v>
      </c>
      <c r="AG959" s="2">
        <v>2</v>
      </c>
      <c r="AH959" s="2">
        <v>1</v>
      </c>
      <c r="AI959" s="2">
        <v>0</v>
      </c>
      <c r="AJ959" s="2">
        <v>0</v>
      </c>
      <c r="AK959" s="2">
        <v>1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1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101">
        <v>0</v>
      </c>
      <c r="BD959" s="2">
        <v>1</v>
      </c>
      <c r="BE959" s="2">
        <v>3</v>
      </c>
      <c r="BF959" s="2">
        <v>2</v>
      </c>
      <c r="BG959" s="2">
        <v>1</v>
      </c>
      <c r="BH959" s="103">
        <v>3</v>
      </c>
      <c r="BI959" s="2">
        <v>112</v>
      </c>
    </row>
    <row r="960" spans="1:61" x14ac:dyDescent="0.35">
      <c r="A960" s="2">
        <v>954</v>
      </c>
      <c r="B960" s="2">
        <v>7</v>
      </c>
      <c r="C960" s="2" t="s">
        <v>31</v>
      </c>
      <c r="D960" s="2">
        <v>8</v>
      </c>
      <c r="E960" s="2" t="s">
        <v>326</v>
      </c>
      <c r="F960" s="2">
        <v>1</v>
      </c>
      <c r="G960" s="2">
        <v>1</v>
      </c>
      <c r="H960" s="2">
        <v>1</v>
      </c>
      <c r="I960" s="2">
        <v>170</v>
      </c>
      <c r="J960" s="2">
        <v>50.7</v>
      </c>
      <c r="K960" s="101">
        <v>0</v>
      </c>
      <c r="L960" s="2">
        <v>1</v>
      </c>
      <c r="M960" s="2">
        <v>0</v>
      </c>
      <c r="N960" s="2">
        <v>0</v>
      </c>
      <c r="O960" s="2">
        <v>0</v>
      </c>
      <c r="P960" s="2">
        <v>1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1</v>
      </c>
      <c r="Y960" s="2">
        <v>0</v>
      </c>
      <c r="Z960" s="2">
        <v>0</v>
      </c>
      <c r="AA960" s="2">
        <v>0</v>
      </c>
      <c r="AB960" s="2">
        <v>0</v>
      </c>
      <c r="AC960" s="101">
        <v>0</v>
      </c>
      <c r="AD960" s="2">
        <v>1</v>
      </c>
      <c r="AE960" s="2">
        <v>5</v>
      </c>
      <c r="AF960" s="2">
        <v>0</v>
      </c>
      <c r="AG960" s="2">
        <v>2</v>
      </c>
      <c r="AH960" s="2">
        <v>1</v>
      </c>
      <c r="AI960" s="2">
        <v>0</v>
      </c>
      <c r="AJ960" s="2">
        <v>0</v>
      </c>
      <c r="AK960" s="2">
        <v>1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1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101">
        <v>0</v>
      </c>
      <c r="BD960" s="2">
        <v>1</v>
      </c>
      <c r="BE960" s="2">
        <v>5</v>
      </c>
      <c r="BF960" s="2">
        <v>2</v>
      </c>
      <c r="BG960" s="2">
        <v>1</v>
      </c>
      <c r="BH960" s="103">
        <v>3</v>
      </c>
      <c r="BI960" s="2">
        <v>102</v>
      </c>
    </row>
    <row r="961" spans="1:61" x14ac:dyDescent="0.35">
      <c r="A961" s="2">
        <v>955</v>
      </c>
      <c r="B961" s="2">
        <v>7</v>
      </c>
      <c r="C961" s="2" t="s">
        <v>31</v>
      </c>
      <c r="D961" s="2">
        <v>8</v>
      </c>
      <c r="E961" s="2" t="s">
        <v>326</v>
      </c>
      <c r="F961" s="2">
        <v>1</v>
      </c>
      <c r="G961" s="2">
        <v>1</v>
      </c>
      <c r="H961" s="2">
        <v>1</v>
      </c>
      <c r="I961" s="2">
        <v>170</v>
      </c>
      <c r="J961" s="2">
        <v>34</v>
      </c>
      <c r="K961" s="101">
        <v>0</v>
      </c>
      <c r="L961" s="2">
        <v>1</v>
      </c>
      <c r="M961" s="2">
        <v>0</v>
      </c>
      <c r="N961" s="2">
        <v>0</v>
      </c>
      <c r="O961" s="2">
        <v>0</v>
      </c>
      <c r="P961" s="2">
        <v>1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1</v>
      </c>
      <c r="Y961" s="2">
        <v>0</v>
      </c>
      <c r="Z961" s="2">
        <v>0</v>
      </c>
      <c r="AA961" s="2">
        <v>0</v>
      </c>
      <c r="AB961" s="2">
        <v>0</v>
      </c>
      <c r="AC961" s="101">
        <v>0</v>
      </c>
      <c r="AD961" s="2">
        <v>1</v>
      </c>
      <c r="AE961" s="2">
        <v>6</v>
      </c>
      <c r="AF961" s="2">
        <v>0</v>
      </c>
      <c r="AG961" s="2">
        <v>2</v>
      </c>
      <c r="AH961" s="2">
        <v>1</v>
      </c>
      <c r="AI961" s="2">
        <v>0</v>
      </c>
      <c r="AJ961" s="2">
        <v>0</v>
      </c>
      <c r="AK961" s="2">
        <v>1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1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101">
        <v>0</v>
      </c>
      <c r="BD961" s="2">
        <v>1</v>
      </c>
      <c r="BE961" s="2">
        <v>7</v>
      </c>
      <c r="BF961" s="2">
        <v>2</v>
      </c>
      <c r="BG961" s="2">
        <v>1</v>
      </c>
      <c r="BH961" s="103">
        <v>3</v>
      </c>
      <c r="BI961" s="2">
        <v>99</v>
      </c>
    </row>
    <row r="962" spans="1:61" x14ac:dyDescent="0.35">
      <c r="A962" s="2">
        <v>956</v>
      </c>
      <c r="B962" s="2">
        <v>7</v>
      </c>
      <c r="C962" s="2" t="s">
        <v>31</v>
      </c>
      <c r="D962" s="2">
        <v>8</v>
      </c>
      <c r="E962" s="2" t="s">
        <v>326</v>
      </c>
      <c r="F962" s="2">
        <v>3</v>
      </c>
      <c r="G962" s="2">
        <v>1</v>
      </c>
      <c r="H962" s="2">
        <v>1</v>
      </c>
      <c r="I962" s="2">
        <v>170</v>
      </c>
      <c r="J962" s="2">
        <v>50.7</v>
      </c>
      <c r="K962" s="101">
        <v>0</v>
      </c>
      <c r="L962" s="2">
        <v>1</v>
      </c>
      <c r="M962" s="2">
        <v>0</v>
      </c>
      <c r="N962" s="2">
        <v>0</v>
      </c>
      <c r="O962" s="2">
        <v>0</v>
      </c>
      <c r="P962" s="2">
        <v>1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1</v>
      </c>
      <c r="Y962" s="2">
        <v>0</v>
      </c>
      <c r="Z962" s="2">
        <v>0</v>
      </c>
      <c r="AA962" s="2">
        <v>0</v>
      </c>
      <c r="AB962" s="2">
        <v>0</v>
      </c>
      <c r="AC962" s="101">
        <v>0</v>
      </c>
      <c r="AD962" s="2">
        <v>1</v>
      </c>
      <c r="AE962" s="2">
        <v>4</v>
      </c>
      <c r="AF962" s="2">
        <v>0</v>
      </c>
      <c r="AG962" s="2">
        <v>2</v>
      </c>
      <c r="AH962" s="2">
        <v>1</v>
      </c>
      <c r="AI962" s="2">
        <v>0</v>
      </c>
      <c r="AJ962" s="2">
        <v>0</v>
      </c>
      <c r="AK962" s="2">
        <v>1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1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101">
        <v>0</v>
      </c>
      <c r="BD962" s="2">
        <v>1</v>
      </c>
      <c r="BE962" s="2">
        <v>5</v>
      </c>
      <c r="BF962" s="2">
        <v>2</v>
      </c>
      <c r="BG962" s="2">
        <v>1</v>
      </c>
      <c r="BH962" s="103">
        <v>3</v>
      </c>
      <c r="BI962" s="2">
        <v>100</v>
      </c>
    </row>
    <row r="963" spans="1:61" x14ac:dyDescent="0.35">
      <c r="A963" s="2">
        <v>957</v>
      </c>
      <c r="B963" s="2">
        <v>7</v>
      </c>
      <c r="C963" s="2" t="s">
        <v>31</v>
      </c>
      <c r="D963" s="2">
        <v>9</v>
      </c>
      <c r="E963" s="2" t="s">
        <v>334</v>
      </c>
      <c r="F963" s="2">
        <v>3</v>
      </c>
      <c r="G963" s="2">
        <v>1</v>
      </c>
      <c r="H963" s="2">
        <v>1</v>
      </c>
      <c r="I963" s="2">
        <v>175</v>
      </c>
      <c r="J963" s="2">
        <v>17.5</v>
      </c>
      <c r="K963" s="101">
        <v>1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101">
        <v>0</v>
      </c>
      <c r="AD963" s="2">
        <v>0</v>
      </c>
      <c r="AE963" s="2">
        <v>2</v>
      </c>
      <c r="AF963" s="2">
        <v>2</v>
      </c>
      <c r="AG963" s="2">
        <v>2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101">
        <v>0</v>
      </c>
      <c r="BD963" s="2">
        <v>0</v>
      </c>
      <c r="BE963" s="2">
        <v>3</v>
      </c>
      <c r="BF963" s="2">
        <v>1</v>
      </c>
      <c r="BG963" s="2">
        <v>1</v>
      </c>
      <c r="BH963" s="103">
        <v>3</v>
      </c>
      <c r="BI963" s="2">
        <v>112</v>
      </c>
    </row>
    <row r="964" spans="1:61" x14ac:dyDescent="0.35">
      <c r="A964" s="2">
        <v>958</v>
      </c>
      <c r="B964" s="2">
        <v>7</v>
      </c>
      <c r="C964" s="2" t="s">
        <v>31</v>
      </c>
      <c r="D964" s="2">
        <v>9</v>
      </c>
      <c r="E964" s="2" t="s">
        <v>326</v>
      </c>
      <c r="F964" s="2">
        <v>3</v>
      </c>
      <c r="G964" s="2">
        <v>1</v>
      </c>
      <c r="H964" s="2">
        <v>1</v>
      </c>
      <c r="I964" s="2">
        <v>211</v>
      </c>
      <c r="J964" s="2">
        <v>61.4</v>
      </c>
      <c r="K964" s="101">
        <v>0</v>
      </c>
      <c r="L964" s="2">
        <v>1</v>
      </c>
      <c r="M964" s="2">
        <v>0</v>
      </c>
      <c r="N964" s="2">
        <v>0</v>
      </c>
      <c r="O964" s="2">
        <v>0</v>
      </c>
      <c r="P964" s="2">
        <v>1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1</v>
      </c>
      <c r="Y964" s="2">
        <v>0</v>
      </c>
      <c r="Z964" s="2">
        <v>0</v>
      </c>
      <c r="AA964" s="2">
        <v>0</v>
      </c>
      <c r="AB964" s="2">
        <v>0</v>
      </c>
      <c r="AC964" s="101">
        <v>0</v>
      </c>
      <c r="AD964" s="2">
        <v>1</v>
      </c>
      <c r="AE964" s="2">
        <v>4</v>
      </c>
      <c r="AF964" s="2">
        <v>0</v>
      </c>
      <c r="AG964" s="2">
        <v>2</v>
      </c>
      <c r="AH964" s="2">
        <v>1</v>
      </c>
      <c r="AI964" s="2">
        <v>0</v>
      </c>
      <c r="AJ964" s="2">
        <v>0</v>
      </c>
      <c r="AK964" s="2">
        <v>1</v>
      </c>
      <c r="AL964" s="2">
        <v>0</v>
      </c>
      <c r="AM964" s="2">
        <v>0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1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101">
        <v>0</v>
      </c>
      <c r="BD964" s="2">
        <v>1</v>
      </c>
      <c r="BE964" s="2">
        <v>4</v>
      </c>
      <c r="BF964" s="2">
        <v>2</v>
      </c>
      <c r="BG964" s="2">
        <v>1</v>
      </c>
      <c r="BH964" s="103">
        <v>3</v>
      </c>
      <c r="BI964" s="2">
        <v>114</v>
      </c>
    </row>
    <row r="965" spans="1:61" x14ac:dyDescent="0.35">
      <c r="A965" s="2">
        <v>959</v>
      </c>
      <c r="B965" s="2">
        <v>7</v>
      </c>
      <c r="C965" s="2" t="s">
        <v>31</v>
      </c>
      <c r="D965" s="2">
        <v>9</v>
      </c>
      <c r="E965" s="2" t="s">
        <v>330</v>
      </c>
      <c r="F965" s="2">
        <v>3</v>
      </c>
      <c r="G965" s="2">
        <v>1</v>
      </c>
      <c r="H965" s="2">
        <v>1</v>
      </c>
      <c r="I965" s="2">
        <v>218</v>
      </c>
      <c r="J965" s="2">
        <v>45</v>
      </c>
      <c r="K965" s="101">
        <v>0</v>
      </c>
      <c r="L965" s="2">
        <v>1</v>
      </c>
      <c r="M965" s="2">
        <v>0</v>
      </c>
      <c r="N965" s="2">
        <v>0</v>
      </c>
      <c r="O965" s="2">
        <v>0</v>
      </c>
      <c r="P965" s="2">
        <v>1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1</v>
      </c>
      <c r="Z965" s="2">
        <v>0</v>
      </c>
      <c r="AA965" s="2">
        <v>0</v>
      </c>
      <c r="AB965" s="2">
        <v>0</v>
      </c>
      <c r="AC965" s="101">
        <v>0</v>
      </c>
      <c r="AD965" s="2">
        <v>1</v>
      </c>
      <c r="AE965" s="2">
        <v>2</v>
      </c>
      <c r="AF965" s="2">
        <v>2</v>
      </c>
      <c r="AG965" s="2">
        <v>2</v>
      </c>
      <c r="AH965" s="2">
        <v>1</v>
      </c>
      <c r="AI965" s="2">
        <v>0</v>
      </c>
      <c r="AJ965" s="2">
        <v>0</v>
      </c>
      <c r="AK965" s="2">
        <v>1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1</v>
      </c>
      <c r="BB965" s="2">
        <v>0</v>
      </c>
      <c r="BC965" s="101">
        <v>0</v>
      </c>
      <c r="BD965" s="2">
        <v>1</v>
      </c>
      <c r="BE965" s="2">
        <v>2</v>
      </c>
      <c r="BF965" s="2">
        <v>1</v>
      </c>
      <c r="BG965" s="2">
        <v>1</v>
      </c>
      <c r="BH965" s="103">
        <v>3</v>
      </c>
      <c r="BI965" s="2">
        <v>116</v>
      </c>
    </row>
    <row r="966" spans="1:61" x14ac:dyDescent="0.35">
      <c r="A966" s="2">
        <v>960</v>
      </c>
      <c r="B966" s="2">
        <v>7</v>
      </c>
      <c r="C966" s="2" t="s">
        <v>31</v>
      </c>
      <c r="D966" s="2">
        <v>9</v>
      </c>
      <c r="E966" s="2" t="s">
        <v>330</v>
      </c>
      <c r="F966" s="2">
        <v>3</v>
      </c>
      <c r="G966" s="2">
        <v>1</v>
      </c>
      <c r="H966" s="2">
        <v>1</v>
      </c>
      <c r="I966" s="2">
        <v>211</v>
      </c>
      <c r="J966" s="2">
        <v>123.1</v>
      </c>
      <c r="K966" s="101">
        <v>0</v>
      </c>
      <c r="L966" s="2">
        <v>1</v>
      </c>
      <c r="M966" s="2">
        <v>0</v>
      </c>
      <c r="N966" s="2">
        <v>0</v>
      </c>
      <c r="O966" s="2">
        <v>0</v>
      </c>
      <c r="P966" s="2">
        <v>1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1</v>
      </c>
      <c r="Z966" s="2">
        <v>0</v>
      </c>
      <c r="AA966" s="2">
        <v>0</v>
      </c>
      <c r="AB966" s="2">
        <v>0</v>
      </c>
      <c r="AC966" s="101">
        <v>0</v>
      </c>
      <c r="AD966" s="2">
        <v>1</v>
      </c>
      <c r="AE966" s="2">
        <v>4</v>
      </c>
      <c r="AF966" s="2">
        <v>1</v>
      </c>
      <c r="AG966" s="2">
        <v>2</v>
      </c>
      <c r="AH966" s="2">
        <v>1</v>
      </c>
      <c r="AI966" s="2">
        <v>0</v>
      </c>
      <c r="AJ966" s="2">
        <v>0</v>
      </c>
      <c r="AK966" s="2">
        <v>1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1</v>
      </c>
      <c r="BB966" s="2">
        <v>0</v>
      </c>
      <c r="BC966" s="101">
        <v>0</v>
      </c>
      <c r="BD966" s="2">
        <v>1</v>
      </c>
      <c r="BE966" s="2">
        <v>5</v>
      </c>
      <c r="BF966" s="2">
        <v>2</v>
      </c>
      <c r="BG966" s="2">
        <v>1</v>
      </c>
      <c r="BH966" s="103">
        <v>3</v>
      </c>
      <c r="BI966" s="2">
        <v>110</v>
      </c>
    </row>
    <row r="967" spans="1:61" x14ac:dyDescent="0.35">
      <c r="A967" s="2">
        <v>961</v>
      </c>
      <c r="B967" s="2">
        <v>7</v>
      </c>
      <c r="C967" s="2" t="s">
        <v>31</v>
      </c>
      <c r="D967" s="2">
        <v>9</v>
      </c>
      <c r="E967" s="2" t="s">
        <v>330</v>
      </c>
      <c r="F967" s="2">
        <v>2</v>
      </c>
      <c r="G967" s="2">
        <v>1</v>
      </c>
      <c r="H967" s="2">
        <v>1</v>
      </c>
      <c r="I967" s="2">
        <v>190</v>
      </c>
      <c r="J967" s="2">
        <v>128.1</v>
      </c>
      <c r="K967" s="101">
        <v>0</v>
      </c>
      <c r="L967" s="2">
        <v>1</v>
      </c>
      <c r="M967" s="2">
        <v>0</v>
      </c>
      <c r="N967" s="2">
        <v>0</v>
      </c>
      <c r="O967" s="2">
        <v>1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1</v>
      </c>
      <c r="Z967" s="2">
        <v>0</v>
      </c>
      <c r="AA967" s="2">
        <v>0</v>
      </c>
      <c r="AB967" s="2">
        <v>0</v>
      </c>
      <c r="AC967" s="101">
        <v>0</v>
      </c>
      <c r="AD967" s="2">
        <v>1</v>
      </c>
      <c r="AE967" s="2">
        <v>6</v>
      </c>
      <c r="AF967" s="2">
        <v>0</v>
      </c>
      <c r="AG967" s="2">
        <v>2</v>
      </c>
      <c r="AH967" s="2">
        <v>1</v>
      </c>
      <c r="AI967" s="2">
        <v>0</v>
      </c>
      <c r="AJ967" s="2">
        <v>0</v>
      </c>
      <c r="AK967" s="2">
        <v>1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1</v>
      </c>
      <c r="BB967" s="2">
        <v>0</v>
      </c>
      <c r="BC967" s="101">
        <v>0</v>
      </c>
      <c r="BD967" s="2">
        <v>1</v>
      </c>
      <c r="BE967" s="2">
        <v>7</v>
      </c>
      <c r="BF967" s="2">
        <v>2</v>
      </c>
      <c r="BG967" s="2">
        <v>1</v>
      </c>
      <c r="BH967" s="103">
        <v>3</v>
      </c>
      <c r="BI967" s="2">
        <v>108</v>
      </c>
    </row>
    <row r="968" spans="1:61" x14ac:dyDescent="0.35">
      <c r="A968" s="2">
        <v>962</v>
      </c>
      <c r="B968" s="2">
        <v>7</v>
      </c>
      <c r="C968" s="2" t="s">
        <v>31</v>
      </c>
      <c r="D968" s="2">
        <v>9</v>
      </c>
      <c r="E968" s="2" t="s">
        <v>330</v>
      </c>
      <c r="F968" s="2">
        <v>2</v>
      </c>
      <c r="G968" s="2">
        <v>1</v>
      </c>
      <c r="H968" s="2">
        <v>1</v>
      </c>
      <c r="I968" s="2">
        <v>190</v>
      </c>
      <c r="J968" s="2">
        <v>128.1</v>
      </c>
      <c r="K968" s="101">
        <v>0</v>
      </c>
      <c r="L968" s="2">
        <v>1</v>
      </c>
      <c r="M968" s="2">
        <v>0</v>
      </c>
      <c r="N968" s="2">
        <v>0</v>
      </c>
      <c r="O968" s="2">
        <v>1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1</v>
      </c>
      <c r="Z968" s="2">
        <v>0</v>
      </c>
      <c r="AA968" s="2">
        <v>0</v>
      </c>
      <c r="AB968" s="2">
        <v>0</v>
      </c>
      <c r="AC968" s="101">
        <v>0</v>
      </c>
      <c r="AD968" s="2">
        <v>1</v>
      </c>
      <c r="AE968" s="2">
        <v>6</v>
      </c>
      <c r="AF968" s="2">
        <v>0</v>
      </c>
      <c r="AG968" s="2">
        <v>2</v>
      </c>
      <c r="AH968" s="2">
        <v>1</v>
      </c>
      <c r="AI968" s="2">
        <v>0</v>
      </c>
      <c r="AJ968" s="2">
        <v>0</v>
      </c>
      <c r="AK968" s="2">
        <v>1</v>
      </c>
      <c r="AL968" s="2">
        <v>0</v>
      </c>
      <c r="AM968" s="2">
        <v>0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1</v>
      </c>
      <c r="BB968" s="2">
        <v>0</v>
      </c>
      <c r="BC968" s="101">
        <v>0</v>
      </c>
      <c r="BD968" s="2">
        <v>1</v>
      </c>
      <c r="BE968" s="2">
        <v>7</v>
      </c>
      <c r="BF968" s="2">
        <v>2</v>
      </c>
      <c r="BG968" s="2">
        <v>1</v>
      </c>
      <c r="BH968" s="103">
        <v>3</v>
      </c>
      <c r="BI968" s="2">
        <v>102</v>
      </c>
    </row>
    <row r="969" spans="1:61" x14ac:dyDescent="0.35">
      <c r="A969" s="2">
        <v>963</v>
      </c>
      <c r="B969" s="2">
        <v>7</v>
      </c>
      <c r="C969" s="2" t="s">
        <v>31</v>
      </c>
      <c r="D969" s="2">
        <v>9</v>
      </c>
      <c r="E969" s="2" t="s">
        <v>326</v>
      </c>
      <c r="F969" s="2">
        <v>4</v>
      </c>
      <c r="G969" s="2">
        <v>1</v>
      </c>
      <c r="H969" s="2">
        <v>1</v>
      </c>
      <c r="I969" s="2">
        <v>190</v>
      </c>
      <c r="J969" s="2">
        <v>37.9</v>
      </c>
      <c r="K969" s="101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101">
        <v>0</v>
      </c>
      <c r="AD969" s="2">
        <v>0</v>
      </c>
      <c r="AE969" s="2">
        <v>1</v>
      </c>
      <c r="AF969" s="2">
        <v>2</v>
      </c>
      <c r="AG969" s="2">
        <v>2</v>
      </c>
      <c r="AH969" s="2">
        <v>1</v>
      </c>
      <c r="AI969" s="2">
        <v>0</v>
      </c>
      <c r="AJ969" s="2">
        <v>0</v>
      </c>
      <c r="AK969" s="2">
        <v>1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1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101">
        <v>0</v>
      </c>
      <c r="BD969" s="2">
        <v>1</v>
      </c>
      <c r="BE969" s="2">
        <v>2</v>
      </c>
      <c r="BF969" s="2">
        <v>2</v>
      </c>
      <c r="BG969" s="2">
        <v>0</v>
      </c>
      <c r="BH969" s="103">
        <v>3</v>
      </c>
      <c r="BI969" s="2">
        <v>124</v>
      </c>
    </row>
    <row r="970" spans="1:61" x14ac:dyDescent="0.35">
      <c r="A970" s="2">
        <v>964</v>
      </c>
      <c r="B970" s="2">
        <v>7</v>
      </c>
      <c r="C970" s="2" t="s">
        <v>31</v>
      </c>
      <c r="D970" s="2">
        <v>9</v>
      </c>
      <c r="E970" s="2" t="s">
        <v>330</v>
      </c>
      <c r="F970" s="2">
        <v>3</v>
      </c>
      <c r="G970" s="2">
        <v>1</v>
      </c>
      <c r="H970" s="2">
        <v>1</v>
      </c>
      <c r="I970" s="2">
        <v>179</v>
      </c>
      <c r="J970" s="2">
        <v>43.2</v>
      </c>
      <c r="K970" s="101">
        <v>0</v>
      </c>
      <c r="L970" s="2">
        <v>1</v>
      </c>
      <c r="M970" s="2">
        <v>0</v>
      </c>
      <c r="N970" s="2">
        <v>0</v>
      </c>
      <c r="O970" s="2">
        <v>1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1</v>
      </c>
      <c r="Z970" s="2">
        <v>0</v>
      </c>
      <c r="AA970" s="2">
        <v>0</v>
      </c>
      <c r="AB970" s="2">
        <v>0</v>
      </c>
      <c r="AC970" s="101">
        <v>0</v>
      </c>
      <c r="AD970" s="2">
        <v>1</v>
      </c>
      <c r="AE970" s="2">
        <v>5</v>
      </c>
      <c r="AF970" s="2">
        <v>0</v>
      </c>
      <c r="AG970" s="2">
        <v>2</v>
      </c>
      <c r="AH970" s="2">
        <v>1</v>
      </c>
      <c r="AI970" s="2">
        <v>0</v>
      </c>
      <c r="AJ970" s="2">
        <v>0</v>
      </c>
      <c r="AK970" s="2">
        <v>1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1</v>
      </c>
      <c r="BB970" s="2">
        <v>0</v>
      </c>
      <c r="BC970" s="101">
        <v>0</v>
      </c>
      <c r="BD970" s="2">
        <v>1</v>
      </c>
      <c r="BE970" s="2">
        <v>5</v>
      </c>
      <c r="BF970" s="2">
        <v>1</v>
      </c>
      <c r="BG970" s="2">
        <v>1</v>
      </c>
      <c r="BH970" s="103">
        <v>3</v>
      </c>
      <c r="BI970" s="2">
        <v>109</v>
      </c>
    </row>
    <row r="971" spans="1:61" x14ac:dyDescent="0.35">
      <c r="A971" s="2">
        <v>965</v>
      </c>
      <c r="B971" s="2">
        <v>7</v>
      </c>
      <c r="C971" s="2" t="s">
        <v>31</v>
      </c>
      <c r="D971" s="2">
        <v>9</v>
      </c>
      <c r="E971" s="2" t="s">
        <v>330</v>
      </c>
      <c r="F971" s="2">
        <v>3</v>
      </c>
      <c r="G971" s="2">
        <v>1</v>
      </c>
      <c r="H971" s="2">
        <v>1</v>
      </c>
      <c r="I971" s="2">
        <v>179</v>
      </c>
      <c r="J971" s="2">
        <v>43.2</v>
      </c>
      <c r="K971" s="101">
        <v>0</v>
      </c>
      <c r="L971" s="2">
        <v>1</v>
      </c>
      <c r="M971" s="2">
        <v>0</v>
      </c>
      <c r="N971" s="2">
        <v>0</v>
      </c>
      <c r="O971" s="2">
        <v>1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1</v>
      </c>
      <c r="Z971" s="2">
        <v>0</v>
      </c>
      <c r="AA971" s="2">
        <v>0</v>
      </c>
      <c r="AB971" s="2">
        <v>0</v>
      </c>
      <c r="AC971" s="101">
        <v>0</v>
      </c>
      <c r="AD971" s="2">
        <v>1</v>
      </c>
      <c r="AE971" s="2">
        <v>3</v>
      </c>
      <c r="AF971" s="2">
        <v>1</v>
      </c>
      <c r="AG971" s="2">
        <v>3</v>
      </c>
      <c r="AH971" s="2">
        <v>1</v>
      </c>
      <c r="AI971" s="2">
        <v>0</v>
      </c>
      <c r="AJ971" s="2">
        <v>0</v>
      </c>
      <c r="AK971" s="2">
        <v>1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1</v>
      </c>
      <c r="BB971" s="2">
        <v>0</v>
      </c>
      <c r="BC971" s="101">
        <v>0</v>
      </c>
      <c r="BD971" s="2">
        <v>1</v>
      </c>
      <c r="BE971" s="2">
        <v>4</v>
      </c>
      <c r="BF971" s="2">
        <v>1</v>
      </c>
      <c r="BG971" s="2">
        <v>1</v>
      </c>
      <c r="BH971" s="103">
        <v>3</v>
      </c>
      <c r="BI971" s="2">
        <v>109</v>
      </c>
    </row>
    <row r="972" spans="1:61" x14ac:dyDescent="0.35">
      <c r="A972" s="2">
        <v>966</v>
      </c>
      <c r="B972" s="2">
        <v>7</v>
      </c>
      <c r="C972" s="2" t="s">
        <v>31</v>
      </c>
      <c r="D972" s="2">
        <v>9</v>
      </c>
      <c r="E972" s="2" t="s">
        <v>330</v>
      </c>
      <c r="F972" s="2">
        <v>3</v>
      </c>
      <c r="G972" s="2">
        <v>1</v>
      </c>
      <c r="H972" s="2">
        <v>1</v>
      </c>
      <c r="I972" s="2">
        <v>179</v>
      </c>
      <c r="J972" s="2">
        <v>43.2</v>
      </c>
      <c r="K972" s="101">
        <v>0</v>
      </c>
      <c r="L972" s="2">
        <v>1</v>
      </c>
      <c r="M972" s="2">
        <v>0</v>
      </c>
      <c r="N972" s="2">
        <v>0</v>
      </c>
      <c r="O972" s="2">
        <v>0</v>
      </c>
      <c r="P972" s="2">
        <v>1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1</v>
      </c>
      <c r="Z972" s="2">
        <v>0</v>
      </c>
      <c r="AA972" s="2">
        <v>0</v>
      </c>
      <c r="AB972" s="2">
        <v>0</v>
      </c>
      <c r="AC972" s="101">
        <v>0</v>
      </c>
      <c r="AD972" s="2">
        <v>1</v>
      </c>
      <c r="AE972" s="2">
        <v>3</v>
      </c>
      <c r="AF972" s="2">
        <v>1</v>
      </c>
      <c r="AG972" s="2">
        <v>2</v>
      </c>
      <c r="AH972" s="2">
        <v>1</v>
      </c>
      <c r="AI972" s="2">
        <v>0</v>
      </c>
      <c r="AJ972" s="2">
        <v>0</v>
      </c>
      <c r="AK972" s="2">
        <v>1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1</v>
      </c>
      <c r="BB972" s="2">
        <v>0</v>
      </c>
      <c r="BC972" s="101">
        <v>0</v>
      </c>
      <c r="BD972" s="2">
        <v>1</v>
      </c>
      <c r="BE972" s="2">
        <v>4</v>
      </c>
      <c r="BF972" s="2">
        <v>1</v>
      </c>
      <c r="BG972" s="2">
        <v>1</v>
      </c>
      <c r="BH972" s="103">
        <v>3</v>
      </c>
      <c r="BI972" s="2">
        <v>105</v>
      </c>
    </row>
    <row r="973" spans="1:61" x14ac:dyDescent="0.35">
      <c r="A973" s="2">
        <v>967</v>
      </c>
      <c r="B973" s="2">
        <v>7</v>
      </c>
      <c r="C973" s="2" t="s">
        <v>31</v>
      </c>
      <c r="D973" s="2">
        <v>9</v>
      </c>
      <c r="E973" s="2" t="s">
        <v>330</v>
      </c>
      <c r="F973" s="2">
        <v>3</v>
      </c>
      <c r="G973" s="2">
        <v>1</v>
      </c>
      <c r="H973" s="2">
        <v>1</v>
      </c>
      <c r="I973" s="2">
        <v>179</v>
      </c>
      <c r="J973" s="2">
        <v>54.1</v>
      </c>
      <c r="K973" s="101">
        <v>0</v>
      </c>
      <c r="L973" s="2">
        <v>1</v>
      </c>
      <c r="M973" s="2">
        <v>0</v>
      </c>
      <c r="N973" s="2">
        <v>0</v>
      </c>
      <c r="O973" s="2">
        <v>0</v>
      </c>
      <c r="P973" s="2">
        <v>1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1</v>
      </c>
      <c r="Z973" s="2">
        <v>0</v>
      </c>
      <c r="AA973" s="2">
        <v>0</v>
      </c>
      <c r="AB973" s="2">
        <v>0</v>
      </c>
      <c r="AC973" s="101">
        <v>0</v>
      </c>
      <c r="AD973" s="2">
        <v>1</v>
      </c>
      <c r="AE973" s="2">
        <v>4</v>
      </c>
      <c r="AF973" s="2">
        <v>1</v>
      </c>
      <c r="AG973" s="2">
        <v>2</v>
      </c>
      <c r="AH973" s="2">
        <v>1</v>
      </c>
      <c r="AI973" s="2">
        <v>0</v>
      </c>
      <c r="AJ973" s="2">
        <v>0</v>
      </c>
      <c r="AK973" s="2">
        <v>1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1</v>
      </c>
      <c r="BA973" s="2">
        <v>0</v>
      </c>
      <c r="BB973" s="2">
        <v>0</v>
      </c>
      <c r="BC973" s="101">
        <v>0</v>
      </c>
      <c r="BD973" s="2">
        <v>1</v>
      </c>
      <c r="BE973" s="2">
        <v>5</v>
      </c>
      <c r="BF973" s="2">
        <v>1</v>
      </c>
      <c r="BG973" s="2">
        <v>1</v>
      </c>
      <c r="BH973" s="103">
        <v>3</v>
      </c>
      <c r="BI973" s="2">
        <v>105</v>
      </c>
    </row>
    <row r="974" spans="1:61" x14ac:dyDescent="0.35">
      <c r="A974" s="2">
        <v>968</v>
      </c>
      <c r="B974" s="2">
        <v>7</v>
      </c>
      <c r="C974" s="2" t="s">
        <v>31</v>
      </c>
      <c r="D974" s="2">
        <v>9</v>
      </c>
      <c r="E974" s="2" t="s">
        <v>330</v>
      </c>
      <c r="F974" s="2">
        <v>3</v>
      </c>
      <c r="G974" s="2">
        <v>1</v>
      </c>
      <c r="H974" s="2">
        <v>1</v>
      </c>
      <c r="I974" s="2">
        <v>179</v>
      </c>
      <c r="J974" s="2">
        <v>52.6</v>
      </c>
      <c r="K974" s="101">
        <v>0</v>
      </c>
      <c r="L974" s="2">
        <v>1</v>
      </c>
      <c r="M974" s="2">
        <v>0</v>
      </c>
      <c r="N974" s="2">
        <v>0</v>
      </c>
      <c r="O974" s="2">
        <v>0</v>
      </c>
      <c r="P974" s="2">
        <v>1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1</v>
      </c>
      <c r="Z974" s="2">
        <v>0</v>
      </c>
      <c r="AA974" s="2">
        <v>0</v>
      </c>
      <c r="AB974" s="2">
        <v>0</v>
      </c>
      <c r="AC974" s="101">
        <v>0</v>
      </c>
      <c r="AD974" s="2">
        <v>1</v>
      </c>
      <c r="AE974" s="2">
        <v>5</v>
      </c>
      <c r="AF974" s="2">
        <v>1</v>
      </c>
      <c r="AG974" s="2">
        <v>2</v>
      </c>
      <c r="AH974" s="2">
        <v>1</v>
      </c>
      <c r="AI974" s="2">
        <v>0</v>
      </c>
      <c r="AJ974" s="2">
        <v>0</v>
      </c>
      <c r="AK974" s="2">
        <v>1</v>
      </c>
      <c r="AL974" s="2">
        <v>0</v>
      </c>
      <c r="AM974" s="2">
        <v>0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1</v>
      </c>
      <c r="BA974" s="2">
        <v>0</v>
      </c>
      <c r="BB974" s="2">
        <v>0</v>
      </c>
      <c r="BC974" s="101">
        <v>0</v>
      </c>
      <c r="BD974" s="2">
        <v>1</v>
      </c>
      <c r="BE974" s="2">
        <v>6</v>
      </c>
      <c r="BF974" s="2">
        <v>2</v>
      </c>
      <c r="BG974" s="2">
        <v>1</v>
      </c>
      <c r="BH974" s="103">
        <v>3</v>
      </c>
      <c r="BI974" s="2">
        <v>99</v>
      </c>
    </row>
    <row r="975" spans="1:61" x14ac:dyDescent="0.35">
      <c r="A975" s="2">
        <v>969</v>
      </c>
      <c r="B975" s="2">
        <v>7</v>
      </c>
      <c r="C975" s="2" t="s">
        <v>31</v>
      </c>
      <c r="D975" s="2">
        <v>9</v>
      </c>
      <c r="E975" s="2" t="s">
        <v>330</v>
      </c>
      <c r="F975" s="2">
        <v>2</v>
      </c>
      <c r="G975" s="2">
        <v>1</v>
      </c>
      <c r="H975" s="2">
        <v>1</v>
      </c>
      <c r="I975" s="2">
        <v>170</v>
      </c>
      <c r="J975" s="2">
        <v>34.700000000000003</v>
      </c>
      <c r="K975" s="101">
        <v>0</v>
      </c>
      <c r="L975" s="2">
        <v>1</v>
      </c>
      <c r="M975" s="2">
        <v>0</v>
      </c>
      <c r="N975" s="2">
        <v>0</v>
      </c>
      <c r="O975" s="2">
        <v>0</v>
      </c>
      <c r="P975" s="2">
        <v>1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1</v>
      </c>
      <c r="Z975" s="2">
        <v>0</v>
      </c>
      <c r="AA975" s="2">
        <v>0</v>
      </c>
      <c r="AB975" s="2">
        <v>0</v>
      </c>
      <c r="AC975" s="101">
        <v>0</v>
      </c>
      <c r="AD975" s="2">
        <v>1</v>
      </c>
      <c r="AE975" s="2">
        <v>5</v>
      </c>
      <c r="AF975" s="2">
        <v>1</v>
      </c>
      <c r="AG975" s="2">
        <v>2</v>
      </c>
      <c r="AH975" s="2">
        <v>1</v>
      </c>
      <c r="AI975" s="2">
        <v>0</v>
      </c>
      <c r="AJ975" s="2">
        <v>0</v>
      </c>
      <c r="AK975" s="2">
        <v>1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1</v>
      </c>
      <c r="BA975" s="2">
        <v>0</v>
      </c>
      <c r="BB975" s="2">
        <v>0</v>
      </c>
      <c r="BC975" s="101">
        <v>0</v>
      </c>
      <c r="BD975" s="2">
        <v>1</v>
      </c>
      <c r="BE975" s="2">
        <v>6</v>
      </c>
      <c r="BF975" s="2">
        <v>2</v>
      </c>
      <c r="BG975" s="2">
        <v>1</v>
      </c>
      <c r="BH975" s="103">
        <v>3</v>
      </c>
      <c r="BI975" s="2">
        <v>99</v>
      </c>
    </row>
    <row r="976" spans="1:61" x14ac:dyDescent="0.35">
      <c r="A976" s="2">
        <v>970</v>
      </c>
      <c r="B976" s="2">
        <v>7</v>
      </c>
      <c r="C976" s="2" t="s">
        <v>31</v>
      </c>
      <c r="D976" s="2">
        <v>9</v>
      </c>
      <c r="E976" s="2" t="s">
        <v>330</v>
      </c>
      <c r="F976" s="2">
        <v>3</v>
      </c>
      <c r="G976" s="2">
        <v>1</v>
      </c>
      <c r="H976" s="2">
        <v>1</v>
      </c>
      <c r="I976" s="2">
        <v>190</v>
      </c>
      <c r="J976" s="2">
        <v>30</v>
      </c>
      <c r="K976" s="101">
        <v>0</v>
      </c>
      <c r="L976" s="2">
        <v>1</v>
      </c>
      <c r="M976" s="2">
        <v>0</v>
      </c>
      <c r="N976" s="2">
        <v>0</v>
      </c>
      <c r="O976" s="2">
        <v>0</v>
      </c>
      <c r="P976" s="2">
        <v>1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1</v>
      </c>
      <c r="Z976" s="2">
        <v>0</v>
      </c>
      <c r="AA976" s="2">
        <v>0</v>
      </c>
      <c r="AB976" s="2">
        <v>0</v>
      </c>
      <c r="AC976" s="101">
        <v>0</v>
      </c>
      <c r="AD976" s="2">
        <v>1</v>
      </c>
      <c r="AE976" s="2">
        <v>4</v>
      </c>
      <c r="AF976" s="2">
        <v>0</v>
      </c>
      <c r="AG976" s="2">
        <v>2</v>
      </c>
      <c r="AH976" s="2">
        <v>1</v>
      </c>
      <c r="AI976" s="2">
        <v>0</v>
      </c>
      <c r="AJ976" s="2">
        <v>0</v>
      </c>
      <c r="AK976" s="2">
        <v>1</v>
      </c>
      <c r="AL976" s="2">
        <v>0</v>
      </c>
      <c r="AM976" s="2">
        <v>0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1</v>
      </c>
      <c r="BB976" s="2">
        <v>0</v>
      </c>
      <c r="BC976" s="101">
        <v>0</v>
      </c>
      <c r="BD976" s="2">
        <v>1</v>
      </c>
      <c r="BE976" s="2">
        <v>5</v>
      </c>
      <c r="BF976" s="2">
        <v>2</v>
      </c>
      <c r="BG976" s="2">
        <v>1</v>
      </c>
      <c r="BH976" s="103">
        <v>3</v>
      </c>
      <c r="BI976" s="2">
        <v>111</v>
      </c>
    </row>
    <row r="977" spans="1:61" x14ac:dyDescent="0.35">
      <c r="A977" s="2">
        <v>971</v>
      </c>
      <c r="B977" s="2">
        <v>7</v>
      </c>
      <c r="C977" s="2" t="s">
        <v>31</v>
      </c>
      <c r="D977" s="2">
        <v>10</v>
      </c>
      <c r="E977" s="2" t="s">
        <v>338</v>
      </c>
      <c r="F977" s="2">
        <v>3</v>
      </c>
      <c r="G977" s="2">
        <v>1</v>
      </c>
      <c r="H977" s="2">
        <v>1</v>
      </c>
      <c r="I977" s="2">
        <v>189</v>
      </c>
      <c r="J977" s="2">
        <v>43.1</v>
      </c>
      <c r="K977" s="101">
        <v>0</v>
      </c>
      <c r="L977" s="2">
        <v>1</v>
      </c>
      <c r="M977" s="2">
        <v>0</v>
      </c>
      <c r="N977" s="2">
        <v>0</v>
      </c>
      <c r="O977" s="2">
        <v>1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1</v>
      </c>
      <c r="Z977" s="2">
        <v>0</v>
      </c>
      <c r="AA977" s="2">
        <v>0</v>
      </c>
      <c r="AB977" s="2">
        <v>0</v>
      </c>
      <c r="AC977" s="101">
        <v>0</v>
      </c>
      <c r="AD977" s="2">
        <v>1</v>
      </c>
      <c r="AE977" s="2">
        <v>3</v>
      </c>
      <c r="AF977" s="2">
        <v>0</v>
      </c>
      <c r="AG977" s="2">
        <v>2</v>
      </c>
      <c r="AH977" s="2">
        <v>1</v>
      </c>
      <c r="AI977" s="2">
        <v>0</v>
      </c>
      <c r="AJ977" s="2">
        <v>1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1</v>
      </c>
      <c r="BB977" s="2">
        <v>0</v>
      </c>
      <c r="BC977" s="101">
        <v>0</v>
      </c>
      <c r="BD977" s="2">
        <v>1</v>
      </c>
      <c r="BE977" s="2">
        <v>4</v>
      </c>
      <c r="BF977" s="2">
        <v>1</v>
      </c>
      <c r="BG977" s="2">
        <v>1</v>
      </c>
      <c r="BH977" s="103">
        <v>3</v>
      </c>
      <c r="BI977" s="2">
        <v>102</v>
      </c>
    </row>
    <row r="978" spans="1:61" x14ac:dyDescent="0.35">
      <c r="A978" s="2">
        <v>972</v>
      </c>
      <c r="B978" s="2">
        <v>7</v>
      </c>
      <c r="C978" s="2" t="s">
        <v>31</v>
      </c>
      <c r="D978" s="2">
        <v>10</v>
      </c>
      <c r="E978" s="2" t="s">
        <v>338</v>
      </c>
      <c r="F978" s="2">
        <v>3</v>
      </c>
      <c r="G978" s="2">
        <v>1</v>
      </c>
      <c r="H978" s="2">
        <v>1</v>
      </c>
      <c r="I978" s="2">
        <v>189</v>
      </c>
      <c r="J978" s="2">
        <v>43.1</v>
      </c>
      <c r="K978" s="101">
        <v>0</v>
      </c>
      <c r="L978" s="2">
        <v>1</v>
      </c>
      <c r="M978" s="2">
        <v>0</v>
      </c>
      <c r="N978" s="2">
        <v>0</v>
      </c>
      <c r="O978" s="2">
        <v>1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1</v>
      </c>
      <c r="Z978" s="2">
        <v>0</v>
      </c>
      <c r="AA978" s="2">
        <v>0</v>
      </c>
      <c r="AB978" s="2">
        <v>0</v>
      </c>
      <c r="AC978" s="101">
        <v>0</v>
      </c>
      <c r="AD978" s="2">
        <v>1</v>
      </c>
      <c r="AE978" s="2">
        <v>3</v>
      </c>
      <c r="AF978" s="2">
        <v>0</v>
      </c>
      <c r="AG978" s="2">
        <v>2</v>
      </c>
      <c r="AH978" s="2">
        <v>1</v>
      </c>
      <c r="AI978" s="2">
        <v>0</v>
      </c>
      <c r="AJ978" s="2">
        <v>1</v>
      </c>
      <c r="AK978" s="2">
        <v>0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1</v>
      </c>
      <c r="BB978" s="2">
        <v>0</v>
      </c>
      <c r="BC978" s="101">
        <v>0</v>
      </c>
      <c r="BD978" s="2">
        <v>1</v>
      </c>
      <c r="BE978" s="2">
        <v>4</v>
      </c>
      <c r="BF978" s="2">
        <v>1</v>
      </c>
      <c r="BG978" s="2">
        <v>1</v>
      </c>
      <c r="BH978" s="103">
        <v>3</v>
      </c>
      <c r="BI978" s="2">
        <v>115</v>
      </c>
    </row>
    <row r="979" spans="1:61" x14ac:dyDescent="0.35">
      <c r="A979" s="2">
        <v>973</v>
      </c>
      <c r="B979" s="2">
        <v>8</v>
      </c>
      <c r="C979" s="2" t="s">
        <v>32</v>
      </c>
      <c r="D979" s="2">
        <v>1</v>
      </c>
      <c r="E979" s="2" t="s">
        <v>326</v>
      </c>
      <c r="F979" s="2">
        <v>2</v>
      </c>
      <c r="G979" s="2">
        <v>1</v>
      </c>
      <c r="H979" s="2">
        <v>1</v>
      </c>
      <c r="I979" s="2">
        <v>210</v>
      </c>
      <c r="J979" s="2">
        <v>34.1</v>
      </c>
      <c r="K979" s="101">
        <v>0</v>
      </c>
      <c r="L979" s="2">
        <v>1</v>
      </c>
      <c r="M979" s="2">
        <v>0</v>
      </c>
      <c r="N979" s="2">
        <v>0</v>
      </c>
      <c r="O979" s="2">
        <v>0</v>
      </c>
      <c r="P979" s="2">
        <v>1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1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101">
        <v>0</v>
      </c>
      <c r="AD979" s="2">
        <v>1</v>
      </c>
      <c r="AE979" s="2">
        <v>2</v>
      </c>
      <c r="AF979" s="2">
        <v>1</v>
      </c>
      <c r="AG979" s="2">
        <v>2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101">
        <v>0</v>
      </c>
      <c r="BD979" s="2">
        <v>0</v>
      </c>
      <c r="BE979" s="2">
        <v>2</v>
      </c>
      <c r="BF979" s="2">
        <v>2</v>
      </c>
      <c r="BG979" s="2">
        <v>1</v>
      </c>
      <c r="BH979" s="103">
        <v>3</v>
      </c>
      <c r="BI979" s="2">
        <v>112</v>
      </c>
    </row>
    <row r="980" spans="1:61" x14ac:dyDescent="0.35">
      <c r="A980" s="2">
        <v>974</v>
      </c>
      <c r="B980" s="2">
        <v>8</v>
      </c>
      <c r="C980" s="2" t="s">
        <v>32</v>
      </c>
      <c r="D980" s="2">
        <v>1</v>
      </c>
      <c r="E980" s="2" t="s">
        <v>326</v>
      </c>
      <c r="F980" s="2">
        <v>3</v>
      </c>
      <c r="G980" s="2">
        <v>1</v>
      </c>
      <c r="H980" s="2">
        <v>1</v>
      </c>
      <c r="I980" s="2">
        <v>210</v>
      </c>
      <c r="J980" s="2">
        <v>48.4</v>
      </c>
      <c r="K980" s="101">
        <v>0</v>
      </c>
      <c r="L980" s="2">
        <v>1</v>
      </c>
      <c r="M980" s="2">
        <v>0</v>
      </c>
      <c r="N980" s="2">
        <v>0</v>
      </c>
      <c r="O980" s="2">
        <v>0</v>
      </c>
      <c r="P980" s="2">
        <v>1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1</v>
      </c>
      <c r="Y980" s="2">
        <v>0</v>
      </c>
      <c r="Z980" s="2">
        <v>0</v>
      </c>
      <c r="AA980" s="2">
        <v>0</v>
      </c>
      <c r="AB980" s="2">
        <v>0</v>
      </c>
      <c r="AC980" s="101">
        <v>0</v>
      </c>
      <c r="AD980" s="2">
        <v>1</v>
      </c>
      <c r="AE980" s="2">
        <v>4</v>
      </c>
      <c r="AF980" s="2">
        <v>0</v>
      </c>
      <c r="AG980" s="2">
        <v>2</v>
      </c>
      <c r="AH980" s="2">
        <v>1</v>
      </c>
      <c r="AI980" s="2">
        <v>0</v>
      </c>
      <c r="AJ980" s="2">
        <v>0</v>
      </c>
      <c r="AK980" s="2">
        <v>1</v>
      </c>
      <c r="AL980" s="2">
        <v>0</v>
      </c>
      <c r="AM980" s="2">
        <v>0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1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101">
        <v>0</v>
      </c>
      <c r="BD980" s="2">
        <v>1</v>
      </c>
      <c r="BE980" s="2">
        <v>3</v>
      </c>
      <c r="BF980" s="2">
        <v>2</v>
      </c>
      <c r="BG980" s="2">
        <v>1</v>
      </c>
      <c r="BH980" s="103">
        <v>3</v>
      </c>
      <c r="BI980" s="2">
        <v>102</v>
      </c>
    </row>
    <row r="981" spans="1:61" x14ac:dyDescent="0.35">
      <c r="A981" s="2">
        <v>975</v>
      </c>
      <c r="B981" s="2">
        <v>8</v>
      </c>
      <c r="C981" s="2" t="s">
        <v>32</v>
      </c>
      <c r="D981" s="2">
        <v>1</v>
      </c>
      <c r="E981" s="2" t="s">
        <v>330</v>
      </c>
      <c r="F981" s="2">
        <v>3</v>
      </c>
      <c r="G981" s="2">
        <v>1</v>
      </c>
      <c r="H981" s="2">
        <v>1</v>
      </c>
      <c r="I981" s="2">
        <v>210</v>
      </c>
      <c r="J981" s="2">
        <v>18.8</v>
      </c>
      <c r="K981" s="101">
        <v>0</v>
      </c>
      <c r="L981" s="2">
        <v>1</v>
      </c>
      <c r="M981" s="2">
        <v>0</v>
      </c>
      <c r="N981" s="2">
        <v>0</v>
      </c>
      <c r="O981" s="2">
        <v>0</v>
      </c>
      <c r="P981" s="2">
        <v>1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1</v>
      </c>
      <c r="Z981" s="2">
        <v>0</v>
      </c>
      <c r="AA981" s="2">
        <v>0</v>
      </c>
      <c r="AB981" s="2">
        <v>0</v>
      </c>
      <c r="AC981" s="101">
        <v>0</v>
      </c>
      <c r="AD981" s="2">
        <v>1</v>
      </c>
      <c r="AE981" s="2">
        <v>2</v>
      </c>
      <c r="AF981" s="2">
        <v>1</v>
      </c>
      <c r="AG981" s="2">
        <v>2</v>
      </c>
      <c r="AH981" s="2">
        <v>1</v>
      </c>
      <c r="AI981" s="2">
        <v>0</v>
      </c>
      <c r="AJ981" s="2">
        <v>0</v>
      </c>
      <c r="AK981" s="2">
        <v>1</v>
      </c>
      <c r="AL981" s="2">
        <v>0</v>
      </c>
      <c r="AM981" s="2">
        <v>0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1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101">
        <v>0</v>
      </c>
      <c r="BD981" s="2">
        <v>1</v>
      </c>
      <c r="BE981" s="2">
        <v>2</v>
      </c>
      <c r="BF981" s="2">
        <v>3</v>
      </c>
      <c r="BG981" s="2">
        <v>1</v>
      </c>
      <c r="BH981" s="103">
        <v>3</v>
      </c>
      <c r="BI981" s="2">
        <v>114</v>
      </c>
    </row>
    <row r="982" spans="1:61" x14ac:dyDescent="0.35">
      <c r="A982" s="2">
        <v>976</v>
      </c>
      <c r="B982" s="2">
        <v>8</v>
      </c>
      <c r="C982" s="2" t="s">
        <v>32</v>
      </c>
      <c r="D982" s="2">
        <v>1</v>
      </c>
      <c r="E982" s="2" t="s">
        <v>330</v>
      </c>
      <c r="F982" s="2">
        <v>3</v>
      </c>
      <c r="G982" s="2">
        <v>1</v>
      </c>
      <c r="H982" s="2">
        <v>1</v>
      </c>
      <c r="I982" s="2">
        <v>210</v>
      </c>
      <c r="J982" s="2">
        <v>26.3</v>
      </c>
      <c r="K982" s="101">
        <v>0</v>
      </c>
      <c r="L982" s="2">
        <v>1</v>
      </c>
      <c r="M982" s="2">
        <v>0</v>
      </c>
      <c r="N982" s="2">
        <v>0</v>
      </c>
      <c r="O982" s="2">
        <v>0</v>
      </c>
      <c r="P982" s="2">
        <v>1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1</v>
      </c>
      <c r="Z982" s="2">
        <v>0</v>
      </c>
      <c r="AA982" s="2">
        <v>0</v>
      </c>
      <c r="AB982" s="2">
        <v>0</v>
      </c>
      <c r="AC982" s="101">
        <v>0</v>
      </c>
      <c r="AD982" s="2">
        <v>1</v>
      </c>
      <c r="AE982" s="2">
        <v>2</v>
      </c>
      <c r="AF982" s="2">
        <v>2</v>
      </c>
      <c r="AG982" s="2">
        <v>2</v>
      </c>
      <c r="AH982" s="2">
        <v>1</v>
      </c>
      <c r="AI982" s="2">
        <v>0</v>
      </c>
      <c r="AJ982" s="2">
        <v>1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1</v>
      </c>
      <c r="BB982" s="2">
        <v>0</v>
      </c>
      <c r="BC982" s="101">
        <v>0</v>
      </c>
      <c r="BD982" s="2">
        <v>1</v>
      </c>
      <c r="BE982" s="2">
        <v>2</v>
      </c>
      <c r="BF982" s="2">
        <v>1</v>
      </c>
      <c r="BG982" s="2">
        <v>1</v>
      </c>
      <c r="BH982" s="103">
        <v>3</v>
      </c>
      <c r="BI982" s="2">
        <v>103</v>
      </c>
    </row>
    <row r="983" spans="1:61" x14ac:dyDescent="0.35">
      <c r="A983" s="2">
        <v>977</v>
      </c>
      <c r="B983" s="2">
        <v>8</v>
      </c>
      <c r="C983" s="2" t="s">
        <v>32</v>
      </c>
      <c r="D983" s="2">
        <v>1</v>
      </c>
      <c r="E983" s="2" t="s">
        <v>338</v>
      </c>
      <c r="F983" s="2">
        <v>3</v>
      </c>
      <c r="G983" s="2">
        <v>1</v>
      </c>
      <c r="H983" s="2">
        <v>1</v>
      </c>
      <c r="I983" s="2">
        <v>198</v>
      </c>
      <c r="J983" s="2">
        <v>44.2</v>
      </c>
      <c r="K983" s="101">
        <v>0</v>
      </c>
      <c r="L983" s="2">
        <v>1</v>
      </c>
      <c r="M983" s="2">
        <v>0</v>
      </c>
      <c r="N983" s="2">
        <v>0</v>
      </c>
      <c r="O983" s="2">
        <v>1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1</v>
      </c>
      <c r="Z983" s="2">
        <v>0</v>
      </c>
      <c r="AA983" s="2">
        <v>0</v>
      </c>
      <c r="AB983" s="2">
        <v>0</v>
      </c>
      <c r="AC983" s="101">
        <v>0</v>
      </c>
      <c r="AD983" s="2">
        <v>1</v>
      </c>
      <c r="AE983" s="2">
        <v>5</v>
      </c>
      <c r="AF983" s="2">
        <v>1</v>
      </c>
      <c r="AG983" s="2">
        <v>2</v>
      </c>
      <c r="AH983" s="2">
        <v>1</v>
      </c>
      <c r="AI983" s="2">
        <v>0</v>
      </c>
      <c r="AJ983" s="2">
        <v>1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1</v>
      </c>
      <c r="BB983" s="2">
        <v>0</v>
      </c>
      <c r="BC983" s="101">
        <v>0</v>
      </c>
      <c r="BD983" s="2">
        <v>1</v>
      </c>
      <c r="BE983" s="2">
        <v>5</v>
      </c>
      <c r="BF983" s="2">
        <v>2</v>
      </c>
      <c r="BG983" s="2">
        <v>1</v>
      </c>
      <c r="BH983" s="103">
        <v>3</v>
      </c>
      <c r="BI983" s="2">
        <v>100</v>
      </c>
    </row>
    <row r="984" spans="1:61" x14ac:dyDescent="0.35">
      <c r="A984" s="2">
        <v>978</v>
      </c>
      <c r="B984" s="2">
        <v>8</v>
      </c>
      <c r="C984" s="2" t="s">
        <v>32</v>
      </c>
      <c r="D984" s="2">
        <v>1</v>
      </c>
      <c r="E984" s="2" t="s">
        <v>338</v>
      </c>
      <c r="F984" s="2">
        <v>2</v>
      </c>
      <c r="G984" s="2">
        <v>1</v>
      </c>
      <c r="H984" s="2">
        <v>1</v>
      </c>
      <c r="I984" s="2">
        <v>198</v>
      </c>
      <c r="J984" s="2">
        <v>44.2</v>
      </c>
      <c r="K984" s="101">
        <v>0</v>
      </c>
      <c r="L984" s="2">
        <v>1</v>
      </c>
      <c r="M984" s="2">
        <v>0</v>
      </c>
      <c r="N984" s="2">
        <v>0</v>
      </c>
      <c r="O984" s="2">
        <v>1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1</v>
      </c>
      <c r="Z984" s="2">
        <v>0</v>
      </c>
      <c r="AA984" s="2">
        <v>0</v>
      </c>
      <c r="AB984" s="2">
        <v>0</v>
      </c>
      <c r="AC984" s="101">
        <v>0</v>
      </c>
      <c r="AD984" s="2">
        <v>1</v>
      </c>
      <c r="AE984" s="2">
        <v>4</v>
      </c>
      <c r="AF984" s="2">
        <v>1</v>
      </c>
      <c r="AG984" s="2">
        <v>2</v>
      </c>
      <c r="AH984" s="2">
        <v>1</v>
      </c>
      <c r="AI984" s="2">
        <v>0</v>
      </c>
      <c r="AJ984" s="2">
        <v>1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1</v>
      </c>
      <c r="BB984" s="2">
        <v>0</v>
      </c>
      <c r="BC984" s="101">
        <v>0</v>
      </c>
      <c r="BD984" s="2">
        <v>1</v>
      </c>
      <c r="BE984" s="2">
        <v>4</v>
      </c>
      <c r="BF984" s="2">
        <v>1</v>
      </c>
      <c r="BG984" s="2">
        <v>1</v>
      </c>
      <c r="BH984" s="103">
        <v>3</v>
      </c>
      <c r="BI984" s="2">
        <v>109</v>
      </c>
    </row>
    <row r="985" spans="1:61" x14ac:dyDescent="0.35">
      <c r="A985" s="2">
        <v>979</v>
      </c>
      <c r="B985" s="2">
        <v>8</v>
      </c>
      <c r="C985" s="2" t="s">
        <v>32</v>
      </c>
      <c r="D985" s="2">
        <v>1</v>
      </c>
      <c r="E985" s="2" t="s">
        <v>330</v>
      </c>
      <c r="F985" s="2">
        <v>2</v>
      </c>
      <c r="G985" s="2">
        <v>1</v>
      </c>
      <c r="H985" s="2">
        <v>1</v>
      </c>
      <c r="I985" s="2">
        <v>198</v>
      </c>
      <c r="J985" s="2">
        <v>44.2</v>
      </c>
      <c r="K985" s="101">
        <v>0</v>
      </c>
      <c r="L985" s="2">
        <v>1</v>
      </c>
      <c r="M985" s="2">
        <v>0</v>
      </c>
      <c r="N985" s="2">
        <v>0</v>
      </c>
      <c r="O985" s="2">
        <v>0</v>
      </c>
      <c r="P985" s="2">
        <v>1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1</v>
      </c>
      <c r="Z985" s="2">
        <v>0</v>
      </c>
      <c r="AA985" s="2">
        <v>0</v>
      </c>
      <c r="AB985" s="2">
        <v>0</v>
      </c>
      <c r="AC985" s="101">
        <v>0</v>
      </c>
      <c r="AD985" s="2">
        <v>1</v>
      </c>
      <c r="AE985" s="2">
        <v>6</v>
      </c>
      <c r="AF985" s="2">
        <v>1</v>
      </c>
      <c r="AG985" s="2">
        <v>2</v>
      </c>
      <c r="AH985" s="2">
        <v>1</v>
      </c>
      <c r="AI985" s="2">
        <v>0</v>
      </c>
      <c r="AJ985" s="2">
        <v>0</v>
      </c>
      <c r="AK985" s="2">
        <v>1</v>
      </c>
      <c r="AL985" s="2">
        <v>0</v>
      </c>
      <c r="AM985" s="2">
        <v>0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1</v>
      </c>
      <c r="BB985" s="2">
        <v>0</v>
      </c>
      <c r="BC985" s="101">
        <v>0</v>
      </c>
      <c r="BD985" s="2">
        <v>1</v>
      </c>
      <c r="BE985" s="2">
        <v>6</v>
      </c>
      <c r="BF985" s="2">
        <v>2</v>
      </c>
      <c r="BG985" s="2">
        <v>1</v>
      </c>
      <c r="BH985" s="103">
        <v>3</v>
      </c>
      <c r="BI985" s="2">
        <v>109</v>
      </c>
    </row>
    <row r="986" spans="1:61" x14ac:dyDescent="0.35">
      <c r="A986" s="2">
        <v>980</v>
      </c>
      <c r="B986" s="2">
        <v>8</v>
      </c>
      <c r="C986" s="2" t="s">
        <v>32</v>
      </c>
      <c r="D986" s="2">
        <v>1</v>
      </c>
      <c r="E986" s="2" t="s">
        <v>330</v>
      </c>
      <c r="F986" s="2">
        <v>2</v>
      </c>
      <c r="G986" s="2">
        <v>1</v>
      </c>
      <c r="H986" s="2">
        <v>1</v>
      </c>
      <c r="I986" s="2">
        <v>198</v>
      </c>
      <c r="J986" s="2">
        <v>44.2</v>
      </c>
      <c r="K986" s="101">
        <v>0</v>
      </c>
      <c r="L986" s="2">
        <v>1</v>
      </c>
      <c r="M986" s="2">
        <v>0</v>
      </c>
      <c r="N986" s="2">
        <v>0</v>
      </c>
      <c r="O986" s="2">
        <v>0</v>
      </c>
      <c r="P986" s="2">
        <v>1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1</v>
      </c>
      <c r="Z986" s="2">
        <v>0</v>
      </c>
      <c r="AA986" s="2">
        <v>0</v>
      </c>
      <c r="AB986" s="2">
        <v>0</v>
      </c>
      <c r="AC986" s="101">
        <v>0</v>
      </c>
      <c r="AD986" s="2">
        <v>1</v>
      </c>
      <c r="AE986" s="2">
        <v>5</v>
      </c>
      <c r="AF986" s="2">
        <v>1</v>
      </c>
      <c r="AG986" s="2">
        <v>2</v>
      </c>
      <c r="AH986" s="2">
        <v>1</v>
      </c>
      <c r="AI986" s="2">
        <v>0</v>
      </c>
      <c r="AJ986" s="2">
        <v>0</v>
      </c>
      <c r="AK986" s="2">
        <v>1</v>
      </c>
      <c r="AL986" s="2">
        <v>0</v>
      </c>
      <c r="AM986" s="2">
        <v>0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1</v>
      </c>
      <c r="BB986" s="2">
        <v>0</v>
      </c>
      <c r="BC986" s="101">
        <v>0</v>
      </c>
      <c r="BD986" s="2">
        <v>1</v>
      </c>
      <c r="BE986" s="2">
        <v>6</v>
      </c>
      <c r="BF986" s="2">
        <v>2</v>
      </c>
      <c r="BG986" s="2">
        <v>1</v>
      </c>
      <c r="BH986" s="103">
        <v>3</v>
      </c>
      <c r="BI986" s="2">
        <v>100</v>
      </c>
    </row>
    <row r="987" spans="1:61" x14ac:dyDescent="0.35">
      <c r="A987" s="2">
        <v>981</v>
      </c>
      <c r="B987" s="2">
        <v>8</v>
      </c>
      <c r="C987" s="2" t="s">
        <v>32</v>
      </c>
      <c r="D987" s="2">
        <v>1</v>
      </c>
      <c r="E987" s="2" t="s">
        <v>338</v>
      </c>
      <c r="F987" s="2">
        <v>2</v>
      </c>
      <c r="G987" s="2">
        <v>1</v>
      </c>
      <c r="H987" s="2">
        <v>1</v>
      </c>
      <c r="I987" s="2">
        <v>198</v>
      </c>
      <c r="J987" s="2">
        <v>44.2</v>
      </c>
      <c r="K987" s="101">
        <v>0</v>
      </c>
      <c r="L987" s="2">
        <v>1</v>
      </c>
      <c r="M987" s="2">
        <v>0</v>
      </c>
      <c r="N987" s="2">
        <v>0</v>
      </c>
      <c r="O987" s="2">
        <v>1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1</v>
      </c>
      <c r="Z987" s="2">
        <v>0</v>
      </c>
      <c r="AA987" s="2">
        <v>0</v>
      </c>
      <c r="AB987" s="2">
        <v>0</v>
      </c>
      <c r="AC987" s="101">
        <v>0</v>
      </c>
      <c r="AD987" s="2">
        <v>1</v>
      </c>
      <c r="AE987" s="2">
        <v>4</v>
      </c>
      <c r="AF987" s="2">
        <v>0</v>
      </c>
      <c r="AG987" s="2">
        <v>2</v>
      </c>
      <c r="AH987" s="2">
        <v>1</v>
      </c>
      <c r="AI987" s="2">
        <v>0</v>
      </c>
      <c r="AJ987" s="2">
        <v>1</v>
      </c>
      <c r="AK987" s="2">
        <v>0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1</v>
      </c>
      <c r="BB987" s="2">
        <v>0</v>
      </c>
      <c r="BC987" s="101">
        <v>0</v>
      </c>
      <c r="BD987" s="2">
        <v>1</v>
      </c>
      <c r="BE987" s="2">
        <v>4</v>
      </c>
      <c r="BF987" s="2">
        <v>2</v>
      </c>
      <c r="BG987" s="2">
        <v>1</v>
      </c>
      <c r="BH987" s="103">
        <v>3</v>
      </c>
      <c r="BI987" s="2">
        <v>109</v>
      </c>
    </row>
    <row r="988" spans="1:61" x14ac:dyDescent="0.35">
      <c r="A988" s="2">
        <v>982</v>
      </c>
      <c r="B988" s="2">
        <v>8</v>
      </c>
      <c r="C988" s="2" t="s">
        <v>32</v>
      </c>
      <c r="D988" s="2">
        <v>1</v>
      </c>
      <c r="E988" s="2" t="s">
        <v>330</v>
      </c>
      <c r="F988" s="2">
        <v>2</v>
      </c>
      <c r="G988" s="2">
        <v>1</v>
      </c>
      <c r="H988" s="2">
        <v>1</v>
      </c>
      <c r="I988" s="2">
        <v>198</v>
      </c>
      <c r="J988" s="2">
        <v>44.2</v>
      </c>
      <c r="K988" s="101">
        <v>0</v>
      </c>
      <c r="L988" s="2">
        <v>1</v>
      </c>
      <c r="M988" s="2">
        <v>0</v>
      </c>
      <c r="N988" s="2">
        <v>0</v>
      </c>
      <c r="O988" s="2">
        <v>1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1</v>
      </c>
      <c r="Z988" s="2">
        <v>0</v>
      </c>
      <c r="AA988" s="2">
        <v>0</v>
      </c>
      <c r="AB988" s="2">
        <v>0</v>
      </c>
      <c r="AC988" s="101">
        <v>0</v>
      </c>
      <c r="AD988" s="2">
        <v>1</v>
      </c>
      <c r="AE988" s="2">
        <v>5</v>
      </c>
      <c r="AF988" s="2">
        <v>1</v>
      </c>
      <c r="AG988" s="2">
        <v>2</v>
      </c>
      <c r="AH988" s="2">
        <v>1</v>
      </c>
      <c r="AI988" s="2">
        <v>0</v>
      </c>
      <c r="AJ988" s="2">
        <v>0</v>
      </c>
      <c r="AK988" s="2">
        <v>1</v>
      </c>
      <c r="AL988" s="2">
        <v>0</v>
      </c>
      <c r="AM988" s="2">
        <v>0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1</v>
      </c>
      <c r="BB988" s="2">
        <v>0</v>
      </c>
      <c r="BC988" s="101">
        <v>0</v>
      </c>
      <c r="BD988" s="2">
        <v>1</v>
      </c>
      <c r="BE988" s="2">
        <v>6</v>
      </c>
      <c r="BF988" s="2">
        <v>2</v>
      </c>
      <c r="BG988" s="2">
        <v>1</v>
      </c>
      <c r="BH988" s="103">
        <v>3</v>
      </c>
      <c r="BI988" s="2">
        <v>110</v>
      </c>
    </row>
    <row r="989" spans="1:61" x14ac:dyDescent="0.35">
      <c r="A989" s="2">
        <v>983</v>
      </c>
      <c r="B989" s="2">
        <v>8</v>
      </c>
      <c r="C989" s="2" t="s">
        <v>32</v>
      </c>
      <c r="D989" s="2">
        <v>1</v>
      </c>
      <c r="E989" s="2" t="s">
        <v>338</v>
      </c>
      <c r="F989" s="2">
        <v>2</v>
      </c>
      <c r="G989" s="2">
        <v>1</v>
      </c>
      <c r="H989" s="2">
        <v>1</v>
      </c>
      <c r="I989" s="2">
        <v>198</v>
      </c>
      <c r="J989" s="2">
        <v>44.2</v>
      </c>
      <c r="K989" s="101">
        <v>0</v>
      </c>
      <c r="L989" s="2">
        <v>1</v>
      </c>
      <c r="M989" s="2">
        <v>0</v>
      </c>
      <c r="N989" s="2">
        <v>0</v>
      </c>
      <c r="O989" s="2">
        <v>1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1</v>
      </c>
      <c r="Z989" s="2">
        <v>0</v>
      </c>
      <c r="AA989" s="2">
        <v>0</v>
      </c>
      <c r="AB989" s="2">
        <v>0</v>
      </c>
      <c r="AC989" s="101">
        <v>0</v>
      </c>
      <c r="AD989" s="2">
        <v>1</v>
      </c>
      <c r="AE989" s="2">
        <v>5</v>
      </c>
      <c r="AF989" s="2">
        <v>0</v>
      </c>
      <c r="AG989" s="2">
        <v>2</v>
      </c>
      <c r="AH989" s="2">
        <v>1</v>
      </c>
      <c r="AI989" s="2">
        <v>0</v>
      </c>
      <c r="AJ989" s="2">
        <v>1</v>
      </c>
      <c r="AK989" s="2">
        <v>0</v>
      </c>
      <c r="AL989" s="2">
        <v>0</v>
      </c>
      <c r="AM989" s="2">
        <v>0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1</v>
      </c>
      <c r="BB989" s="2">
        <v>0</v>
      </c>
      <c r="BC989" s="101">
        <v>0</v>
      </c>
      <c r="BD989" s="2">
        <v>1</v>
      </c>
      <c r="BE989" s="2">
        <v>5</v>
      </c>
      <c r="BF989" s="2">
        <v>2</v>
      </c>
      <c r="BG989" s="2">
        <v>1</v>
      </c>
      <c r="BH989" s="103">
        <v>3</v>
      </c>
      <c r="BI989" s="2">
        <v>109</v>
      </c>
    </row>
    <row r="990" spans="1:61" x14ac:dyDescent="0.35">
      <c r="A990" s="2">
        <v>984</v>
      </c>
      <c r="B990" s="2">
        <v>8</v>
      </c>
      <c r="C990" s="2" t="s">
        <v>32</v>
      </c>
      <c r="D990" s="2">
        <v>1</v>
      </c>
      <c r="E990" s="2" t="s">
        <v>338</v>
      </c>
      <c r="F990" s="2">
        <v>2</v>
      </c>
      <c r="G990" s="2">
        <v>1</v>
      </c>
      <c r="H990" s="2">
        <v>1</v>
      </c>
      <c r="I990" s="2">
        <v>198</v>
      </c>
      <c r="J990" s="2">
        <v>44.2</v>
      </c>
      <c r="K990" s="101">
        <v>0</v>
      </c>
      <c r="L990" s="2">
        <v>1</v>
      </c>
      <c r="M990" s="2">
        <v>0</v>
      </c>
      <c r="N990" s="2">
        <v>0</v>
      </c>
      <c r="O990" s="2">
        <v>1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1</v>
      </c>
      <c r="Z990" s="2">
        <v>0</v>
      </c>
      <c r="AA990" s="2">
        <v>0</v>
      </c>
      <c r="AB990" s="2">
        <v>0</v>
      </c>
      <c r="AC990" s="101">
        <v>0</v>
      </c>
      <c r="AD990" s="2">
        <v>1</v>
      </c>
      <c r="AE990" s="2">
        <v>6</v>
      </c>
      <c r="AF990" s="2">
        <v>0</v>
      </c>
      <c r="AG990" s="2">
        <v>2</v>
      </c>
      <c r="AH990" s="2">
        <v>1</v>
      </c>
      <c r="AI990" s="2">
        <v>0</v>
      </c>
      <c r="AJ990" s="2">
        <v>1</v>
      </c>
      <c r="AK990" s="2">
        <v>0</v>
      </c>
      <c r="AL990" s="2">
        <v>0</v>
      </c>
      <c r="AM990" s="2">
        <v>0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1</v>
      </c>
      <c r="BB990" s="2">
        <v>0</v>
      </c>
      <c r="BC990" s="101">
        <v>0</v>
      </c>
      <c r="BD990" s="2">
        <v>1</v>
      </c>
      <c r="BE990" s="2">
        <v>6</v>
      </c>
      <c r="BF990" s="2">
        <v>2</v>
      </c>
      <c r="BG990" s="2">
        <v>1</v>
      </c>
      <c r="BH990" s="103">
        <v>3</v>
      </c>
      <c r="BI990" s="2">
        <v>104</v>
      </c>
    </row>
    <row r="991" spans="1:61" x14ac:dyDescent="0.35">
      <c r="A991" s="2">
        <v>985</v>
      </c>
      <c r="B991" s="2">
        <v>8</v>
      </c>
      <c r="C991" s="2" t="s">
        <v>32</v>
      </c>
      <c r="D991" s="2">
        <v>1</v>
      </c>
      <c r="E991" s="2" t="s">
        <v>330</v>
      </c>
      <c r="F991" s="2">
        <v>2</v>
      </c>
      <c r="G991" s="2">
        <v>1</v>
      </c>
      <c r="H991" s="2">
        <v>1</v>
      </c>
      <c r="I991" s="2">
        <v>198</v>
      </c>
      <c r="J991" s="2">
        <v>44.2</v>
      </c>
      <c r="K991" s="101">
        <v>0</v>
      </c>
      <c r="L991" s="2">
        <v>1</v>
      </c>
      <c r="M991" s="2">
        <v>0</v>
      </c>
      <c r="N991" s="2">
        <v>0</v>
      </c>
      <c r="O991" s="2">
        <v>0</v>
      </c>
      <c r="P991" s="2">
        <v>1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1</v>
      </c>
      <c r="Z991" s="2">
        <v>0</v>
      </c>
      <c r="AA991" s="2">
        <v>0</v>
      </c>
      <c r="AB991" s="2">
        <v>0</v>
      </c>
      <c r="AC991" s="101">
        <v>0</v>
      </c>
      <c r="AD991" s="2">
        <v>1</v>
      </c>
      <c r="AE991" s="2">
        <v>5</v>
      </c>
      <c r="AF991" s="2">
        <v>0</v>
      </c>
      <c r="AG991" s="2">
        <v>2</v>
      </c>
      <c r="AH991" s="2">
        <v>1</v>
      </c>
      <c r="AI991" s="2">
        <v>0</v>
      </c>
      <c r="AJ991" s="2">
        <v>0</v>
      </c>
      <c r="AK991" s="2">
        <v>1</v>
      </c>
      <c r="AL991" s="2">
        <v>0</v>
      </c>
      <c r="AM991" s="2">
        <v>0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1</v>
      </c>
      <c r="BB991" s="2">
        <v>0</v>
      </c>
      <c r="BC991" s="101">
        <v>0</v>
      </c>
      <c r="BD991" s="2">
        <v>1</v>
      </c>
      <c r="BE991" s="2">
        <v>4</v>
      </c>
      <c r="BF991" s="2">
        <v>1</v>
      </c>
      <c r="BG991" s="2">
        <v>1</v>
      </c>
      <c r="BH991" s="103">
        <v>3</v>
      </c>
      <c r="BI991" s="2">
        <v>100</v>
      </c>
    </row>
    <row r="992" spans="1:61" x14ac:dyDescent="0.35">
      <c r="A992" s="2">
        <v>986</v>
      </c>
      <c r="B992" s="2">
        <v>8</v>
      </c>
      <c r="C992" s="2" t="s">
        <v>32</v>
      </c>
      <c r="D992" s="2">
        <v>1</v>
      </c>
      <c r="E992" s="2" t="s">
        <v>330</v>
      </c>
      <c r="F992" s="2">
        <v>2</v>
      </c>
      <c r="G992" s="2">
        <v>1</v>
      </c>
      <c r="H992" s="2">
        <v>1</v>
      </c>
      <c r="I992" s="2">
        <v>198</v>
      </c>
      <c r="J992" s="2">
        <v>86</v>
      </c>
      <c r="K992" s="101">
        <v>0</v>
      </c>
      <c r="L992" s="2">
        <v>1</v>
      </c>
      <c r="M992" s="2">
        <v>0</v>
      </c>
      <c r="N992" s="2">
        <v>0</v>
      </c>
      <c r="O992" s="2">
        <v>0</v>
      </c>
      <c r="P992" s="2">
        <v>1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1</v>
      </c>
      <c r="Z992" s="2">
        <v>0</v>
      </c>
      <c r="AA992" s="2">
        <v>0</v>
      </c>
      <c r="AB992" s="2">
        <v>0</v>
      </c>
      <c r="AC992" s="101">
        <v>0</v>
      </c>
      <c r="AD992" s="2">
        <v>1</v>
      </c>
      <c r="AE992" s="2">
        <v>7</v>
      </c>
      <c r="AF992" s="2">
        <v>1</v>
      </c>
      <c r="AG992" s="2">
        <v>2</v>
      </c>
      <c r="AH992" s="2">
        <v>1</v>
      </c>
      <c r="AI992" s="2">
        <v>0</v>
      </c>
      <c r="AJ992" s="2">
        <v>0</v>
      </c>
      <c r="AK992" s="2">
        <v>1</v>
      </c>
      <c r="AL992" s="2">
        <v>0</v>
      </c>
      <c r="AM992" s="2">
        <v>0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1</v>
      </c>
      <c r="BB992" s="2">
        <v>0</v>
      </c>
      <c r="BC992" s="101">
        <v>0</v>
      </c>
      <c r="BD992" s="2">
        <v>1</v>
      </c>
      <c r="BE992" s="2">
        <v>8</v>
      </c>
      <c r="BF992" s="2">
        <v>2</v>
      </c>
      <c r="BG992" s="2">
        <v>1</v>
      </c>
      <c r="BH992" s="103">
        <v>3</v>
      </c>
      <c r="BI992" s="2">
        <v>100</v>
      </c>
    </row>
    <row r="993" spans="1:61" x14ac:dyDescent="0.35">
      <c r="A993" s="2">
        <v>987</v>
      </c>
      <c r="B993" s="2">
        <v>8</v>
      </c>
      <c r="C993" s="2" t="s">
        <v>32</v>
      </c>
      <c r="D993" s="2">
        <v>1</v>
      </c>
      <c r="E993" s="2" t="s">
        <v>326</v>
      </c>
      <c r="F993" s="2">
        <v>2</v>
      </c>
      <c r="G993" s="2">
        <v>1</v>
      </c>
      <c r="H993" s="2">
        <v>1</v>
      </c>
      <c r="I993" s="2">
        <v>198</v>
      </c>
      <c r="J993" s="2">
        <v>36.299999999999997</v>
      </c>
      <c r="K993" s="101">
        <v>0</v>
      </c>
      <c r="L993" s="2">
        <v>1</v>
      </c>
      <c r="M993" s="2">
        <v>0</v>
      </c>
      <c r="N993" s="2">
        <v>0</v>
      </c>
      <c r="O993" s="2">
        <v>0</v>
      </c>
      <c r="P993" s="2">
        <v>1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1</v>
      </c>
      <c r="Y993" s="2">
        <v>0</v>
      </c>
      <c r="Z993" s="2">
        <v>0</v>
      </c>
      <c r="AA993" s="2">
        <v>0</v>
      </c>
      <c r="AB993" s="2">
        <v>0</v>
      </c>
      <c r="AC993" s="101">
        <v>0</v>
      </c>
      <c r="AD993" s="2">
        <v>1</v>
      </c>
      <c r="AE993" s="2">
        <v>5</v>
      </c>
      <c r="AF993" s="2">
        <v>1</v>
      </c>
      <c r="AG993" s="2">
        <v>2</v>
      </c>
      <c r="AH993" s="2">
        <v>1</v>
      </c>
      <c r="AI993" s="2">
        <v>0</v>
      </c>
      <c r="AJ993" s="2">
        <v>0</v>
      </c>
      <c r="AK993" s="2">
        <v>1</v>
      </c>
      <c r="AL993" s="2">
        <v>0</v>
      </c>
      <c r="AM993" s="2">
        <v>0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1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101">
        <v>0</v>
      </c>
      <c r="BD993" s="2">
        <v>1</v>
      </c>
      <c r="BE993" s="2">
        <v>4</v>
      </c>
      <c r="BF993" s="2">
        <v>2</v>
      </c>
      <c r="BG993" s="2">
        <v>1</v>
      </c>
      <c r="BH993" s="103">
        <v>3</v>
      </c>
      <c r="BI993" s="2">
        <v>102</v>
      </c>
    </row>
    <row r="994" spans="1:61" x14ac:dyDescent="0.35">
      <c r="A994" s="2">
        <v>988</v>
      </c>
      <c r="B994" s="2">
        <v>8</v>
      </c>
      <c r="C994" s="2" t="s">
        <v>32</v>
      </c>
      <c r="D994" s="2">
        <v>1</v>
      </c>
      <c r="E994" s="2" t="s">
        <v>330</v>
      </c>
      <c r="F994" s="2">
        <v>2</v>
      </c>
      <c r="G994" s="2">
        <v>1</v>
      </c>
      <c r="H994" s="2">
        <v>1</v>
      </c>
      <c r="I994" s="2">
        <v>198</v>
      </c>
      <c r="J994" s="2">
        <v>27.9</v>
      </c>
      <c r="K994" s="101">
        <v>0</v>
      </c>
      <c r="L994" s="2">
        <v>1</v>
      </c>
      <c r="M994" s="2">
        <v>0</v>
      </c>
      <c r="N994" s="2">
        <v>0</v>
      </c>
      <c r="O994" s="2">
        <v>0</v>
      </c>
      <c r="P994" s="2">
        <v>1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1</v>
      </c>
      <c r="Z994" s="2">
        <v>0</v>
      </c>
      <c r="AA994" s="2">
        <v>0</v>
      </c>
      <c r="AB994" s="2">
        <v>0</v>
      </c>
      <c r="AC994" s="101">
        <v>0</v>
      </c>
      <c r="AD994" s="2">
        <v>1</v>
      </c>
      <c r="AE994" s="2">
        <v>5</v>
      </c>
      <c r="AF994" s="2">
        <v>2</v>
      </c>
      <c r="AG994" s="2">
        <v>2</v>
      </c>
      <c r="AH994" s="2">
        <v>1</v>
      </c>
      <c r="AI994" s="2">
        <v>0</v>
      </c>
      <c r="AJ994" s="2">
        <v>0</v>
      </c>
      <c r="AK994" s="2">
        <v>1</v>
      </c>
      <c r="AL994" s="2">
        <v>0</v>
      </c>
      <c r="AM994" s="2">
        <v>0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1</v>
      </c>
      <c r="BB994" s="2">
        <v>0</v>
      </c>
      <c r="BC994" s="101">
        <v>0</v>
      </c>
      <c r="BD994" s="2">
        <v>1</v>
      </c>
      <c r="BE994" s="2">
        <v>5</v>
      </c>
      <c r="BF994" s="2">
        <v>2</v>
      </c>
      <c r="BG994" s="2">
        <v>1</v>
      </c>
      <c r="BH994" s="103">
        <v>3</v>
      </c>
      <c r="BI994" s="2">
        <v>94</v>
      </c>
    </row>
    <row r="995" spans="1:61" x14ac:dyDescent="0.35">
      <c r="A995" s="2">
        <v>989</v>
      </c>
      <c r="B995" s="2">
        <v>8</v>
      </c>
      <c r="C995" s="2" t="s">
        <v>32</v>
      </c>
      <c r="D995" s="2">
        <v>1</v>
      </c>
      <c r="E995" s="2" t="s">
        <v>326</v>
      </c>
      <c r="F995" s="2">
        <v>2</v>
      </c>
      <c r="G995" s="2">
        <v>1</v>
      </c>
      <c r="H995" s="2">
        <v>1</v>
      </c>
      <c r="I995" s="2">
        <v>198</v>
      </c>
      <c r="J995" s="2">
        <v>41.5</v>
      </c>
      <c r="K995" s="101">
        <v>0</v>
      </c>
      <c r="L995" s="2">
        <v>1</v>
      </c>
      <c r="M995" s="2">
        <v>0</v>
      </c>
      <c r="N995" s="2">
        <v>0</v>
      </c>
      <c r="O995" s="2">
        <v>0</v>
      </c>
      <c r="P995" s="2">
        <v>1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1</v>
      </c>
      <c r="Y995" s="2">
        <v>0</v>
      </c>
      <c r="Z995" s="2">
        <v>0</v>
      </c>
      <c r="AA995" s="2">
        <v>0</v>
      </c>
      <c r="AB995" s="2">
        <v>0</v>
      </c>
      <c r="AC995" s="101">
        <v>0</v>
      </c>
      <c r="AD995" s="2">
        <v>1</v>
      </c>
      <c r="AE995" s="2">
        <v>5</v>
      </c>
      <c r="AF995" s="2">
        <v>2</v>
      </c>
      <c r="AG995" s="2">
        <v>2</v>
      </c>
      <c r="AH995" s="2">
        <v>1</v>
      </c>
      <c r="AI995" s="2">
        <v>0</v>
      </c>
      <c r="AJ995" s="2">
        <v>0</v>
      </c>
      <c r="AK995" s="2">
        <v>1</v>
      </c>
      <c r="AL995" s="2">
        <v>0</v>
      </c>
      <c r="AM995" s="2">
        <v>0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1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101">
        <v>0</v>
      </c>
      <c r="BD995" s="2">
        <v>1</v>
      </c>
      <c r="BE995" s="2">
        <v>5</v>
      </c>
      <c r="BF995" s="2">
        <v>2</v>
      </c>
      <c r="BG995" s="2">
        <v>1</v>
      </c>
      <c r="BH995" s="103">
        <v>3</v>
      </c>
      <c r="BI995" s="2">
        <v>94</v>
      </c>
    </row>
    <row r="996" spans="1:61" x14ac:dyDescent="0.35">
      <c r="A996" s="2">
        <v>990</v>
      </c>
      <c r="B996" s="2">
        <v>8</v>
      </c>
      <c r="C996" s="2" t="s">
        <v>32</v>
      </c>
      <c r="D996" s="2">
        <v>1</v>
      </c>
      <c r="E996" s="2" t="s">
        <v>326</v>
      </c>
      <c r="F996" s="2">
        <v>2</v>
      </c>
      <c r="G996" s="2">
        <v>1</v>
      </c>
      <c r="H996" s="2">
        <v>1</v>
      </c>
      <c r="I996" s="2">
        <v>198</v>
      </c>
      <c r="J996" s="2">
        <v>41.5</v>
      </c>
      <c r="K996" s="101">
        <v>0</v>
      </c>
      <c r="L996" s="2">
        <v>1</v>
      </c>
      <c r="M996" s="2">
        <v>0</v>
      </c>
      <c r="N996" s="2">
        <v>0</v>
      </c>
      <c r="O996" s="2">
        <v>0</v>
      </c>
      <c r="P996" s="2">
        <v>1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1</v>
      </c>
      <c r="Y996" s="2">
        <v>0</v>
      </c>
      <c r="Z996" s="2">
        <v>0</v>
      </c>
      <c r="AA996" s="2">
        <v>0</v>
      </c>
      <c r="AB996" s="2">
        <v>0</v>
      </c>
      <c r="AC996" s="101">
        <v>0</v>
      </c>
      <c r="AD996" s="2">
        <v>1</v>
      </c>
      <c r="AE996" s="2">
        <v>4</v>
      </c>
      <c r="AF996" s="2">
        <v>2</v>
      </c>
      <c r="AG996" s="2">
        <v>2</v>
      </c>
      <c r="AH996" s="2">
        <v>1</v>
      </c>
      <c r="AI996" s="2">
        <v>0</v>
      </c>
      <c r="AJ996" s="2">
        <v>0</v>
      </c>
      <c r="AK996" s="2">
        <v>1</v>
      </c>
      <c r="AL996" s="2">
        <v>0</v>
      </c>
      <c r="AM996" s="2">
        <v>0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1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101">
        <v>0</v>
      </c>
      <c r="BD996" s="2">
        <v>1</v>
      </c>
      <c r="BE996" s="2">
        <v>4</v>
      </c>
      <c r="BF996" s="2">
        <v>1</v>
      </c>
      <c r="BG996" s="2">
        <v>1</v>
      </c>
      <c r="BH996" s="103">
        <v>3</v>
      </c>
      <c r="BI996" s="2">
        <v>100</v>
      </c>
    </row>
    <row r="997" spans="1:61" x14ac:dyDescent="0.35">
      <c r="A997" s="2">
        <v>991</v>
      </c>
      <c r="B997" s="2">
        <v>8</v>
      </c>
      <c r="C997" s="2" t="s">
        <v>32</v>
      </c>
      <c r="D997" s="2">
        <v>1</v>
      </c>
      <c r="E997" s="2" t="s">
        <v>326</v>
      </c>
      <c r="F997" s="2">
        <v>2</v>
      </c>
      <c r="G997" s="2">
        <v>1</v>
      </c>
      <c r="H997" s="2">
        <v>0</v>
      </c>
      <c r="I997" s="2">
        <v>210</v>
      </c>
      <c r="J997" s="2">
        <v>21.6</v>
      </c>
      <c r="K997" s="101">
        <v>0</v>
      </c>
      <c r="L997" s="2">
        <v>1</v>
      </c>
      <c r="M997" s="2">
        <v>0</v>
      </c>
      <c r="N997" s="2">
        <v>0</v>
      </c>
      <c r="O997" s="2">
        <v>0</v>
      </c>
      <c r="P997" s="2">
        <v>1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1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101">
        <v>0</v>
      </c>
      <c r="AD997" s="2">
        <v>1</v>
      </c>
      <c r="AE997" s="2">
        <v>1</v>
      </c>
      <c r="AF997" s="2">
        <v>2</v>
      </c>
      <c r="AG997" s="2">
        <v>2</v>
      </c>
      <c r="AH997" s="2">
        <v>1</v>
      </c>
      <c r="AI997" s="2">
        <v>0</v>
      </c>
      <c r="AJ997" s="2">
        <v>0</v>
      </c>
      <c r="AK997" s="2">
        <v>1</v>
      </c>
      <c r="AL997" s="2">
        <v>0</v>
      </c>
      <c r="AM997" s="2">
        <v>0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1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101">
        <v>0</v>
      </c>
      <c r="BD997" s="2">
        <v>1</v>
      </c>
      <c r="BE997" s="2">
        <v>2</v>
      </c>
      <c r="BF997" s="2">
        <v>2</v>
      </c>
      <c r="BG997" s="2">
        <v>0</v>
      </c>
      <c r="BH997" s="103">
        <v>3</v>
      </c>
      <c r="BI997" s="2">
        <v>117</v>
      </c>
    </row>
    <row r="998" spans="1:61" x14ac:dyDescent="0.35">
      <c r="A998" s="2">
        <v>992</v>
      </c>
      <c r="B998" s="2">
        <v>8</v>
      </c>
      <c r="C998" s="2" t="s">
        <v>32</v>
      </c>
      <c r="D998" s="2">
        <v>1</v>
      </c>
      <c r="E998" s="2" t="s">
        <v>330</v>
      </c>
      <c r="F998" s="2">
        <v>2</v>
      </c>
      <c r="G998" s="2">
        <v>1</v>
      </c>
      <c r="H998" s="2">
        <v>1</v>
      </c>
      <c r="I998" s="2">
        <v>198</v>
      </c>
      <c r="J998" s="2">
        <v>50.8</v>
      </c>
      <c r="K998" s="101">
        <v>0</v>
      </c>
      <c r="L998" s="2">
        <v>1</v>
      </c>
      <c r="M998" s="2">
        <v>0</v>
      </c>
      <c r="N998" s="2">
        <v>0</v>
      </c>
      <c r="O998" s="2">
        <v>0</v>
      </c>
      <c r="P998" s="2">
        <v>1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1</v>
      </c>
      <c r="Z998" s="2">
        <v>0</v>
      </c>
      <c r="AA998" s="2">
        <v>0</v>
      </c>
      <c r="AB998" s="2">
        <v>0</v>
      </c>
      <c r="AC998" s="101">
        <v>0</v>
      </c>
      <c r="AD998" s="2">
        <v>1</v>
      </c>
      <c r="AE998" s="2">
        <v>4</v>
      </c>
      <c r="AF998" s="2">
        <v>0</v>
      </c>
      <c r="AG998" s="2">
        <v>3</v>
      </c>
      <c r="AH998" s="2">
        <v>1</v>
      </c>
      <c r="AI998" s="2">
        <v>0</v>
      </c>
      <c r="AJ998" s="2">
        <v>0</v>
      </c>
      <c r="AK998" s="2">
        <v>1</v>
      </c>
      <c r="AL998" s="2">
        <v>0</v>
      </c>
      <c r="AM998" s="2">
        <v>0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1</v>
      </c>
      <c r="BB998" s="2">
        <v>0</v>
      </c>
      <c r="BC998" s="101">
        <v>0</v>
      </c>
      <c r="BD998" s="2">
        <v>1</v>
      </c>
      <c r="BE998" s="2">
        <v>4</v>
      </c>
      <c r="BF998" s="2">
        <v>1</v>
      </c>
      <c r="BG998" s="2">
        <v>1</v>
      </c>
      <c r="BH998" s="103">
        <v>3</v>
      </c>
      <c r="BI998" s="2">
        <v>102</v>
      </c>
    </row>
    <row r="999" spans="1:61" x14ac:dyDescent="0.35">
      <c r="A999" s="2">
        <v>993</v>
      </c>
      <c r="B999" s="2">
        <v>8</v>
      </c>
      <c r="C999" s="2" t="s">
        <v>32</v>
      </c>
      <c r="D999" s="2">
        <v>1</v>
      </c>
      <c r="E999" s="2" t="s">
        <v>338</v>
      </c>
      <c r="F999" s="2">
        <v>2</v>
      </c>
      <c r="G999" s="2">
        <v>1</v>
      </c>
      <c r="H999" s="2">
        <v>1</v>
      </c>
      <c r="I999" s="2">
        <v>210</v>
      </c>
      <c r="J999" s="2">
        <v>20.100000000000001</v>
      </c>
      <c r="K999" s="101">
        <v>0</v>
      </c>
      <c r="L999" s="2">
        <v>1</v>
      </c>
      <c r="M999" s="2">
        <v>0</v>
      </c>
      <c r="N999" s="2">
        <v>0</v>
      </c>
      <c r="O999" s="2">
        <v>1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1</v>
      </c>
      <c r="Z999" s="2">
        <v>0</v>
      </c>
      <c r="AA999" s="2">
        <v>0</v>
      </c>
      <c r="AB999" s="2">
        <v>0</v>
      </c>
      <c r="AC999" s="101">
        <v>0</v>
      </c>
      <c r="AD999" s="2">
        <v>1</v>
      </c>
      <c r="AE999" s="2">
        <v>2</v>
      </c>
      <c r="AF999" s="2">
        <v>1</v>
      </c>
      <c r="AG999" s="2">
        <v>2</v>
      </c>
      <c r="AH999" s="2">
        <v>1</v>
      </c>
      <c r="AI999" s="2">
        <v>0</v>
      </c>
      <c r="AJ999" s="2">
        <v>1</v>
      </c>
      <c r="AK999" s="2">
        <v>0</v>
      </c>
      <c r="AL999" s="2">
        <v>0</v>
      </c>
      <c r="AM999" s="2">
        <v>0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1</v>
      </c>
      <c r="BB999" s="2">
        <v>0</v>
      </c>
      <c r="BC999" s="101">
        <v>0</v>
      </c>
      <c r="BD999" s="2">
        <v>1</v>
      </c>
      <c r="BE999" s="2">
        <v>2</v>
      </c>
      <c r="BF999" s="2">
        <v>2</v>
      </c>
      <c r="BG999" s="2">
        <v>1</v>
      </c>
      <c r="BH999" s="103">
        <v>3</v>
      </c>
      <c r="BI999" s="2">
        <v>108</v>
      </c>
    </row>
    <row r="1000" spans="1:61" x14ac:dyDescent="0.35">
      <c r="A1000" s="2">
        <v>994</v>
      </c>
      <c r="B1000" s="2">
        <v>8</v>
      </c>
      <c r="C1000" s="2" t="s">
        <v>32</v>
      </c>
      <c r="D1000" s="2">
        <v>2</v>
      </c>
      <c r="E1000" s="2" t="s">
        <v>330</v>
      </c>
      <c r="F1000" s="2">
        <v>2</v>
      </c>
      <c r="G1000" s="2">
        <v>1</v>
      </c>
      <c r="H1000" s="2">
        <v>1</v>
      </c>
      <c r="I1000" s="2">
        <v>198</v>
      </c>
      <c r="J1000" s="2">
        <v>84.7</v>
      </c>
      <c r="K1000" s="101">
        <v>0</v>
      </c>
      <c r="L1000" s="2">
        <v>1</v>
      </c>
      <c r="M1000" s="2">
        <v>0</v>
      </c>
      <c r="N1000" s="2">
        <v>0</v>
      </c>
      <c r="O1000" s="2">
        <v>1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1</v>
      </c>
      <c r="Z1000" s="2">
        <v>0</v>
      </c>
      <c r="AA1000" s="2">
        <v>0</v>
      </c>
      <c r="AB1000" s="2">
        <v>0</v>
      </c>
      <c r="AC1000" s="101">
        <v>0</v>
      </c>
      <c r="AD1000" s="2">
        <v>1</v>
      </c>
      <c r="AE1000" s="2">
        <v>4</v>
      </c>
      <c r="AF1000" s="2">
        <v>1</v>
      </c>
      <c r="AG1000" s="2">
        <v>2</v>
      </c>
      <c r="AH1000" s="2">
        <v>1</v>
      </c>
      <c r="AI1000" s="2">
        <v>0</v>
      </c>
      <c r="AJ1000" s="2">
        <v>0</v>
      </c>
      <c r="AK1000" s="2">
        <v>1</v>
      </c>
      <c r="AL1000" s="2">
        <v>0</v>
      </c>
      <c r="AM1000" s="2">
        <v>0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1</v>
      </c>
      <c r="BB1000" s="2">
        <v>0</v>
      </c>
      <c r="BC1000" s="101">
        <v>0</v>
      </c>
      <c r="BD1000" s="2">
        <v>1</v>
      </c>
      <c r="BE1000" s="2">
        <v>4</v>
      </c>
      <c r="BF1000" s="2">
        <v>2</v>
      </c>
      <c r="BG1000" s="2">
        <v>1</v>
      </c>
      <c r="BH1000" s="103">
        <v>3</v>
      </c>
      <c r="BI1000" s="2">
        <v>113</v>
      </c>
    </row>
    <row r="1001" spans="1:61" x14ac:dyDescent="0.35">
      <c r="A1001" s="2">
        <v>995</v>
      </c>
      <c r="B1001" s="2">
        <v>8</v>
      </c>
      <c r="C1001" s="2" t="s">
        <v>32</v>
      </c>
      <c r="D1001" s="2">
        <v>2</v>
      </c>
      <c r="E1001" s="2" t="s">
        <v>330</v>
      </c>
      <c r="F1001" s="2">
        <v>2</v>
      </c>
      <c r="G1001" s="2">
        <v>1</v>
      </c>
      <c r="H1001" s="2">
        <v>1</v>
      </c>
      <c r="I1001" s="2">
        <v>198</v>
      </c>
      <c r="J1001" s="2">
        <v>84.7</v>
      </c>
      <c r="K1001" s="101">
        <v>0</v>
      </c>
      <c r="L1001" s="2">
        <v>1</v>
      </c>
      <c r="M1001" s="2">
        <v>0</v>
      </c>
      <c r="N1001" s="2">
        <v>0</v>
      </c>
      <c r="O1001" s="2">
        <v>1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1</v>
      </c>
      <c r="Z1001" s="2">
        <v>0</v>
      </c>
      <c r="AA1001" s="2">
        <v>0</v>
      </c>
      <c r="AB1001" s="2">
        <v>0</v>
      </c>
      <c r="AC1001" s="101">
        <v>0</v>
      </c>
      <c r="AD1001" s="2">
        <v>1</v>
      </c>
      <c r="AE1001" s="2">
        <v>3</v>
      </c>
      <c r="AF1001" s="2">
        <v>1</v>
      </c>
      <c r="AG1001" s="2">
        <v>2</v>
      </c>
      <c r="AH1001" s="2">
        <v>1</v>
      </c>
      <c r="AI1001" s="2">
        <v>0</v>
      </c>
      <c r="AJ1001" s="2">
        <v>0</v>
      </c>
      <c r="AK1001" s="2">
        <v>1</v>
      </c>
      <c r="AL1001" s="2">
        <v>0</v>
      </c>
      <c r="AM1001" s="2">
        <v>0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1</v>
      </c>
      <c r="BB1001" s="2">
        <v>0</v>
      </c>
      <c r="BC1001" s="101">
        <v>0</v>
      </c>
      <c r="BD1001" s="2">
        <v>1</v>
      </c>
      <c r="BE1001" s="2">
        <v>3</v>
      </c>
      <c r="BF1001" s="2">
        <v>2</v>
      </c>
      <c r="BG1001" s="2">
        <v>1</v>
      </c>
      <c r="BH1001" s="103">
        <v>3</v>
      </c>
      <c r="BI1001" s="2">
        <v>111</v>
      </c>
    </row>
    <row r="1002" spans="1:61" x14ac:dyDescent="0.35">
      <c r="A1002" s="2">
        <v>996</v>
      </c>
      <c r="B1002" s="2">
        <v>8</v>
      </c>
      <c r="C1002" s="2" t="s">
        <v>32</v>
      </c>
      <c r="D1002" s="2">
        <v>2</v>
      </c>
      <c r="E1002" s="2" t="s">
        <v>330</v>
      </c>
      <c r="F1002" s="2">
        <v>2</v>
      </c>
      <c r="G1002" s="2">
        <v>1</v>
      </c>
      <c r="H1002" s="2">
        <v>1</v>
      </c>
      <c r="I1002" s="2">
        <v>198</v>
      </c>
      <c r="J1002" s="2">
        <v>84.7</v>
      </c>
      <c r="K1002" s="101">
        <v>0</v>
      </c>
      <c r="L1002" s="2">
        <v>1</v>
      </c>
      <c r="M1002" s="2">
        <v>0</v>
      </c>
      <c r="N1002" s="2">
        <v>0</v>
      </c>
      <c r="O1002" s="2">
        <v>1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1</v>
      </c>
      <c r="Z1002" s="2">
        <v>0</v>
      </c>
      <c r="AA1002" s="2">
        <v>0</v>
      </c>
      <c r="AB1002" s="2">
        <v>0</v>
      </c>
      <c r="AC1002" s="101">
        <v>0</v>
      </c>
      <c r="AD1002" s="2">
        <v>1</v>
      </c>
      <c r="AE1002" s="2">
        <v>5</v>
      </c>
      <c r="AF1002" s="2">
        <v>1</v>
      </c>
      <c r="AG1002" s="2">
        <v>2</v>
      </c>
      <c r="AH1002" s="2">
        <v>1</v>
      </c>
      <c r="AI1002" s="2">
        <v>0</v>
      </c>
      <c r="AJ1002" s="2">
        <v>0</v>
      </c>
      <c r="AK1002" s="2">
        <v>1</v>
      </c>
      <c r="AL1002" s="2">
        <v>0</v>
      </c>
      <c r="AM1002" s="2">
        <v>0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1</v>
      </c>
      <c r="BB1002" s="2">
        <v>0</v>
      </c>
      <c r="BC1002" s="101">
        <v>0</v>
      </c>
      <c r="BD1002" s="2">
        <v>1</v>
      </c>
      <c r="BE1002" s="2">
        <v>4</v>
      </c>
      <c r="BF1002" s="2">
        <v>2</v>
      </c>
      <c r="BG1002" s="2">
        <v>1</v>
      </c>
      <c r="BH1002" s="103">
        <v>3</v>
      </c>
      <c r="BI1002" s="2">
        <v>111</v>
      </c>
    </row>
    <row r="1003" spans="1:61" x14ac:dyDescent="0.35">
      <c r="A1003" s="2">
        <v>997</v>
      </c>
      <c r="B1003" s="2">
        <v>8</v>
      </c>
      <c r="C1003" s="2" t="s">
        <v>32</v>
      </c>
      <c r="D1003" s="2">
        <v>2</v>
      </c>
      <c r="E1003" s="2" t="s">
        <v>338</v>
      </c>
      <c r="F1003" s="2">
        <v>2</v>
      </c>
      <c r="G1003" s="2">
        <v>1</v>
      </c>
      <c r="H1003" s="2">
        <v>1</v>
      </c>
      <c r="I1003" s="2">
        <v>198</v>
      </c>
      <c r="J1003" s="2">
        <v>84.7</v>
      </c>
      <c r="K1003" s="101">
        <v>0</v>
      </c>
      <c r="L1003" s="2">
        <v>1</v>
      </c>
      <c r="M1003" s="2">
        <v>0</v>
      </c>
      <c r="N1003" s="2">
        <v>0</v>
      </c>
      <c r="O1003" s="2">
        <v>1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1</v>
      </c>
      <c r="Z1003" s="2">
        <v>0</v>
      </c>
      <c r="AA1003" s="2">
        <v>0</v>
      </c>
      <c r="AB1003" s="2">
        <v>0</v>
      </c>
      <c r="AC1003" s="101">
        <v>0</v>
      </c>
      <c r="AD1003" s="2">
        <v>1</v>
      </c>
      <c r="AE1003" s="2">
        <v>6</v>
      </c>
      <c r="AF1003" s="2">
        <v>0</v>
      </c>
      <c r="AG1003" s="2">
        <v>2</v>
      </c>
      <c r="AH1003" s="2">
        <v>1</v>
      </c>
      <c r="AI1003" s="2">
        <v>0</v>
      </c>
      <c r="AJ1003" s="2">
        <v>1</v>
      </c>
      <c r="AK1003" s="2">
        <v>0</v>
      </c>
      <c r="AL1003" s="2">
        <v>0</v>
      </c>
      <c r="AM1003" s="2">
        <v>0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1</v>
      </c>
      <c r="BB1003" s="2">
        <v>0</v>
      </c>
      <c r="BC1003" s="101">
        <v>0</v>
      </c>
      <c r="BD1003" s="2">
        <v>1</v>
      </c>
      <c r="BE1003" s="2">
        <v>6</v>
      </c>
      <c r="BF1003" s="2">
        <v>2</v>
      </c>
      <c r="BG1003" s="2">
        <v>1</v>
      </c>
      <c r="BH1003" s="103">
        <v>3</v>
      </c>
      <c r="BI1003" s="2">
        <v>99</v>
      </c>
    </row>
    <row r="1004" spans="1:61" x14ac:dyDescent="0.35">
      <c r="A1004" s="2">
        <v>998</v>
      </c>
      <c r="B1004" s="2">
        <v>8</v>
      </c>
      <c r="C1004" s="2" t="s">
        <v>32</v>
      </c>
      <c r="D1004" s="2">
        <v>2</v>
      </c>
      <c r="E1004" s="2" t="s">
        <v>338</v>
      </c>
      <c r="F1004" s="2">
        <v>2</v>
      </c>
      <c r="G1004" s="2">
        <v>1</v>
      </c>
      <c r="H1004" s="2">
        <v>1</v>
      </c>
      <c r="I1004" s="2">
        <v>198</v>
      </c>
      <c r="J1004" s="2">
        <v>41.9</v>
      </c>
      <c r="K1004" s="101">
        <v>0</v>
      </c>
      <c r="L1004" s="2">
        <v>1</v>
      </c>
      <c r="M1004" s="2">
        <v>0</v>
      </c>
      <c r="N1004" s="2">
        <v>0</v>
      </c>
      <c r="O1004" s="2">
        <v>1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1</v>
      </c>
      <c r="Z1004" s="2">
        <v>0</v>
      </c>
      <c r="AA1004" s="2">
        <v>0</v>
      </c>
      <c r="AB1004" s="2">
        <v>0</v>
      </c>
      <c r="AC1004" s="101">
        <v>0</v>
      </c>
      <c r="AD1004" s="2">
        <v>1</v>
      </c>
      <c r="AE1004" s="2">
        <v>4</v>
      </c>
      <c r="AF1004" s="2">
        <v>1</v>
      </c>
      <c r="AG1004" s="2">
        <v>2</v>
      </c>
      <c r="AH1004" s="2">
        <v>1</v>
      </c>
      <c r="AI1004" s="2">
        <v>0</v>
      </c>
      <c r="AJ1004" s="2">
        <v>1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1</v>
      </c>
      <c r="BB1004" s="2">
        <v>0</v>
      </c>
      <c r="BC1004" s="101">
        <v>0</v>
      </c>
      <c r="BD1004" s="2">
        <v>1</v>
      </c>
      <c r="BE1004" s="2">
        <v>3</v>
      </c>
      <c r="BF1004" s="2">
        <v>2</v>
      </c>
      <c r="BG1004" s="2">
        <v>1</v>
      </c>
      <c r="BH1004" s="103">
        <v>3</v>
      </c>
      <c r="BI1004" s="2">
        <v>108</v>
      </c>
    </row>
    <row r="1005" spans="1:61" x14ac:dyDescent="0.35">
      <c r="A1005" s="2">
        <v>999</v>
      </c>
      <c r="B1005" s="2">
        <v>8</v>
      </c>
      <c r="C1005" s="2" t="s">
        <v>32</v>
      </c>
      <c r="D1005" s="2">
        <v>2</v>
      </c>
      <c r="E1005" s="2" t="s">
        <v>338</v>
      </c>
      <c r="F1005" s="2">
        <v>2</v>
      </c>
      <c r="G1005" s="2">
        <v>1</v>
      </c>
      <c r="H1005" s="2">
        <v>1</v>
      </c>
      <c r="I1005" s="2">
        <v>198</v>
      </c>
      <c r="J1005" s="2">
        <v>41.9</v>
      </c>
      <c r="K1005" s="101">
        <v>0</v>
      </c>
      <c r="L1005" s="2">
        <v>1</v>
      </c>
      <c r="M1005" s="2">
        <v>0</v>
      </c>
      <c r="N1005" s="2">
        <v>0</v>
      </c>
      <c r="O1005" s="2">
        <v>1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1</v>
      </c>
      <c r="Z1005" s="2">
        <v>0</v>
      </c>
      <c r="AA1005" s="2">
        <v>0</v>
      </c>
      <c r="AB1005" s="2">
        <v>0</v>
      </c>
      <c r="AC1005" s="101">
        <v>0</v>
      </c>
      <c r="AD1005" s="2">
        <v>1</v>
      </c>
      <c r="AE1005" s="2">
        <v>6</v>
      </c>
      <c r="AF1005" s="2">
        <v>1</v>
      </c>
      <c r="AG1005" s="2">
        <v>2</v>
      </c>
      <c r="AH1005" s="2">
        <v>1</v>
      </c>
      <c r="AI1005" s="2">
        <v>0</v>
      </c>
      <c r="AJ1005" s="2">
        <v>1</v>
      </c>
      <c r="AK1005" s="2">
        <v>0</v>
      </c>
      <c r="AL1005" s="2">
        <v>0</v>
      </c>
      <c r="AM1005" s="2">
        <v>0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1</v>
      </c>
      <c r="BB1005" s="2">
        <v>0</v>
      </c>
      <c r="BC1005" s="101">
        <v>0</v>
      </c>
      <c r="BD1005" s="2">
        <v>1</v>
      </c>
      <c r="BE1005" s="2">
        <v>6</v>
      </c>
      <c r="BF1005" s="2">
        <v>2</v>
      </c>
      <c r="BG1005" s="2">
        <v>1</v>
      </c>
      <c r="BH1005" s="103">
        <v>3</v>
      </c>
      <c r="BI1005" s="2">
        <v>94</v>
      </c>
    </row>
    <row r="1006" spans="1:61" x14ac:dyDescent="0.35">
      <c r="A1006" s="2">
        <v>1000</v>
      </c>
      <c r="B1006" s="2">
        <v>8</v>
      </c>
      <c r="C1006" s="2" t="s">
        <v>32</v>
      </c>
      <c r="D1006" s="2">
        <v>2</v>
      </c>
      <c r="E1006" s="2" t="s">
        <v>330</v>
      </c>
      <c r="F1006" s="2">
        <v>2</v>
      </c>
      <c r="G1006" s="2">
        <v>1</v>
      </c>
      <c r="H1006" s="2">
        <v>1</v>
      </c>
      <c r="I1006" s="2">
        <v>198</v>
      </c>
      <c r="J1006" s="2">
        <v>41.9</v>
      </c>
      <c r="K1006" s="101">
        <v>0</v>
      </c>
      <c r="L1006" s="2">
        <v>1</v>
      </c>
      <c r="M1006" s="2">
        <v>0</v>
      </c>
      <c r="N1006" s="2">
        <v>0</v>
      </c>
      <c r="O1006" s="2">
        <v>1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1</v>
      </c>
      <c r="Z1006" s="2">
        <v>0</v>
      </c>
      <c r="AA1006" s="2">
        <v>0</v>
      </c>
      <c r="AB1006" s="2">
        <v>0</v>
      </c>
      <c r="AC1006" s="101">
        <v>0</v>
      </c>
      <c r="AD1006" s="2">
        <v>1</v>
      </c>
      <c r="AE1006" s="2">
        <v>3</v>
      </c>
      <c r="AF1006" s="2">
        <v>1</v>
      </c>
      <c r="AG1006" s="2">
        <v>2</v>
      </c>
      <c r="AH1006" s="2">
        <v>1</v>
      </c>
      <c r="AI1006" s="2">
        <v>0</v>
      </c>
      <c r="AJ1006" s="2">
        <v>0</v>
      </c>
      <c r="AK1006" s="2">
        <v>1</v>
      </c>
      <c r="AL1006" s="2">
        <v>0</v>
      </c>
      <c r="AM1006" s="2">
        <v>0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1</v>
      </c>
      <c r="BB1006" s="2">
        <v>0</v>
      </c>
      <c r="BC1006" s="101">
        <v>0</v>
      </c>
      <c r="BD1006" s="2">
        <v>1</v>
      </c>
      <c r="BE1006" s="2">
        <v>2</v>
      </c>
      <c r="BF1006" s="2">
        <v>2</v>
      </c>
      <c r="BG1006" s="2">
        <v>1</v>
      </c>
      <c r="BH1006" s="103">
        <v>3</v>
      </c>
      <c r="BI1006" s="2">
        <v>102</v>
      </c>
    </row>
    <row r="1007" spans="1:61" x14ac:dyDescent="0.35">
      <c r="A1007" s="2">
        <v>1001</v>
      </c>
      <c r="B1007" s="2">
        <v>8</v>
      </c>
      <c r="C1007" s="2" t="s">
        <v>32</v>
      </c>
      <c r="D1007" s="2">
        <v>2</v>
      </c>
      <c r="E1007" s="2" t="s">
        <v>338</v>
      </c>
      <c r="F1007" s="2">
        <v>2</v>
      </c>
      <c r="G1007" s="2">
        <v>1</v>
      </c>
      <c r="H1007" s="2">
        <v>1</v>
      </c>
      <c r="I1007" s="2">
        <v>198</v>
      </c>
      <c r="J1007" s="2">
        <v>41.9</v>
      </c>
      <c r="K1007" s="101">
        <v>0</v>
      </c>
      <c r="L1007" s="2">
        <v>1</v>
      </c>
      <c r="M1007" s="2">
        <v>0</v>
      </c>
      <c r="N1007" s="2">
        <v>0</v>
      </c>
      <c r="O1007" s="2">
        <v>1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1</v>
      </c>
      <c r="Z1007" s="2">
        <v>0</v>
      </c>
      <c r="AA1007" s="2">
        <v>0</v>
      </c>
      <c r="AB1007" s="2">
        <v>0</v>
      </c>
      <c r="AC1007" s="101">
        <v>0</v>
      </c>
      <c r="AD1007" s="2">
        <v>1</v>
      </c>
      <c r="AE1007" s="2">
        <v>5</v>
      </c>
      <c r="AF1007" s="2">
        <v>2</v>
      </c>
      <c r="AG1007" s="2">
        <v>2</v>
      </c>
      <c r="AH1007" s="2">
        <v>1</v>
      </c>
      <c r="AI1007" s="2">
        <v>0</v>
      </c>
      <c r="AJ1007" s="2">
        <v>1</v>
      </c>
      <c r="AK1007" s="2">
        <v>0</v>
      </c>
      <c r="AL1007" s="2">
        <v>0</v>
      </c>
      <c r="AM1007" s="2">
        <v>0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1</v>
      </c>
      <c r="BB1007" s="2">
        <v>0</v>
      </c>
      <c r="BC1007" s="101">
        <v>0</v>
      </c>
      <c r="BD1007" s="2">
        <v>1</v>
      </c>
      <c r="BE1007" s="2">
        <v>4</v>
      </c>
      <c r="BF1007" s="2">
        <v>4</v>
      </c>
      <c r="BG1007" s="2">
        <v>1</v>
      </c>
      <c r="BH1007" s="103">
        <v>3</v>
      </c>
      <c r="BI1007" s="2">
        <v>94</v>
      </c>
    </row>
    <row r="1008" spans="1:61" x14ac:dyDescent="0.35">
      <c r="A1008" s="2">
        <v>1002</v>
      </c>
      <c r="B1008" s="2">
        <v>8</v>
      </c>
      <c r="C1008" s="2" t="s">
        <v>32</v>
      </c>
      <c r="D1008" s="2">
        <v>2</v>
      </c>
      <c r="E1008" s="2" t="s">
        <v>330</v>
      </c>
      <c r="F1008" s="2">
        <v>2</v>
      </c>
      <c r="G1008" s="2">
        <v>1</v>
      </c>
      <c r="H1008" s="2">
        <v>1</v>
      </c>
      <c r="I1008" s="2">
        <v>198</v>
      </c>
      <c r="J1008" s="2">
        <v>41.9</v>
      </c>
      <c r="K1008" s="101">
        <v>0</v>
      </c>
      <c r="L1008" s="2">
        <v>1</v>
      </c>
      <c r="M1008" s="2">
        <v>0</v>
      </c>
      <c r="N1008" s="2">
        <v>0</v>
      </c>
      <c r="O1008" s="2">
        <v>1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1</v>
      </c>
      <c r="Z1008" s="2">
        <v>0</v>
      </c>
      <c r="AA1008" s="2">
        <v>0</v>
      </c>
      <c r="AB1008" s="2">
        <v>0</v>
      </c>
      <c r="AC1008" s="101">
        <v>0</v>
      </c>
      <c r="AD1008" s="2">
        <v>1</v>
      </c>
      <c r="AE1008" s="2">
        <v>3</v>
      </c>
      <c r="AF1008" s="2">
        <v>2</v>
      </c>
      <c r="AG1008" s="2">
        <v>3</v>
      </c>
      <c r="AH1008" s="2">
        <v>1</v>
      </c>
      <c r="AI1008" s="2">
        <v>0</v>
      </c>
      <c r="AJ1008" s="2">
        <v>0</v>
      </c>
      <c r="AK1008" s="2">
        <v>1</v>
      </c>
      <c r="AL1008" s="2">
        <v>0</v>
      </c>
      <c r="AM1008" s="2">
        <v>0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1</v>
      </c>
      <c r="BB1008" s="2">
        <v>0</v>
      </c>
      <c r="BC1008" s="101">
        <v>0</v>
      </c>
      <c r="BD1008" s="2">
        <v>1</v>
      </c>
      <c r="BE1008" s="2">
        <v>3</v>
      </c>
      <c r="BF1008" s="2">
        <v>1</v>
      </c>
      <c r="BG1008" s="2">
        <v>1</v>
      </c>
      <c r="BH1008" s="103">
        <v>3</v>
      </c>
      <c r="BI1008" s="2">
        <v>99</v>
      </c>
    </row>
    <row r="1009" spans="1:61" x14ac:dyDescent="0.35">
      <c r="A1009" s="2">
        <v>1003</v>
      </c>
      <c r="B1009" s="2">
        <v>8</v>
      </c>
      <c r="C1009" s="2" t="s">
        <v>32</v>
      </c>
      <c r="D1009" s="2">
        <v>2</v>
      </c>
      <c r="E1009" s="2" t="s">
        <v>330</v>
      </c>
      <c r="F1009" s="2">
        <v>2</v>
      </c>
      <c r="G1009" s="2">
        <v>1</v>
      </c>
      <c r="H1009" s="2">
        <v>1</v>
      </c>
      <c r="I1009" s="2">
        <v>198</v>
      </c>
      <c r="J1009" s="2">
        <v>41.9</v>
      </c>
      <c r="K1009" s="101">
        <v>0</v>
      </c>
      <c r="L1009" s="2">
        <v>1</v>
      </c>
      <c r="M1009" s="2">
        <v>0</v>
      </c>
      <c r="N1009" s="2">
        <v>0</v>
      </c>
      <c r="O1009" s="2">
        <v>1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1</v>
      </c>
      <c r="Z1009" s="2">
        <v>0</v>
      </c>
      <c r="AA1009" s="2">
        <v>0</v>
      </c>
      <c r="AB1009" s="2">
        <v>0</v>
      </c>
      <c r="AC1009" s="101">
        <v>0</v>
      </c>
      <c r="AD1009" s="2">
        <v>1</v>
      </c>
      <c r="AE1009" s="2">
        <v>3</v>
      </c>
      <c r="AF1009" s="2">
        <v>1</v>
      </c>
      <c r="AG1009" s="2">
        <v>2</v>
      </c>
      <c r="AH1009" s="2">
        <v>1</v>
      </c>
      <c r="AI1009" s="2">
        <v>0</v>
      </c>
      <c r="AJ1009" s="2">
        <v>0</v>
      </c>
      <c r="AK1009" s="2">
        <v>1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1</v>
      </c>
      <c r="BB1009" s="2">
        <v>0</v>
      </c>
      <c r="BC1009" s="101">
        <v>0</v>
      </c>
      <c r="BD1009" s="2">
        <v>1</v>
      </c>
      <c r="BE1009" s="2">
        <v>3</v>
      </c>
      <c r="BF1009" s="2">
        <v>2</v>
      </c>
      <c r="BG1009" s="2">
        <v>1</v>
      </c>
      <c r="BH1009" s="103">
        <v>3</v>
      </c>
      <c r="BI1009" s="2">
        <v>110</v>
      </c>
    </row>
    <row r="1010" spans="1:61" x14ac:dyDescent="0.35">
      <c r="A1010" s="2">
        <v>1004</v>
      </c>
      <c r="B1010" s="2">
        <v>8</v>
      </c>
      <c r="C1010" s="2" t="s">
        <v>32</v>
      </c>
      <c r="D1010" s="2">
        <v>2</v>
      </c>
      <c r="E1010" s="2" t="s">
        <v>326</v>
      </c>
      <c r="F1010" s="2">
        <v>2</v>
      </c>
      <c r="G1010" s="2">
        <v>1</v>
      </c>
      <c r="H1010" s="2">
        <v>1</v>
      </c>
      <c r="I1010" s="2">
        <v>218</v>
      </c>
      <c r="J1010" s="2">
        <v>50.8</v>
      </c>
      <c r="K1010" s="101">
        <v>0</v>
      </c>
      <c r="L1010" s="2">
        <v>0</v>
      </c>
      <c r="M1010" s="2">
        <v>1</v>
      </c>
      <c r="N1010" s="2">
        <v>0</v>
      </c>
      <c r="O1010" s="2">
        <v>0</v>
      </c>
      <c r="P1010" s="2">
        <v>1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1</v>
      </c>
      <c r="Z1010" s="2">
        <v>0</v>
      </c>
      <c r="AA1010" s="2">
        <v>0</v>
      </c>
      <c r="AB1010" s="2">
        <v>0</v>
      </c>
      <c r="AC1010" s="101">
        <v>0</v>
      </c>
      <c r="AD1010" s="2">
        <v>1</v>
      </c>
      <c r="AE1010" s="2">
        <v>3</v>
      </c>
      <c r="AF1010" s="2">
        <v>2</v>
      </c>
      <c r="AG1010" s="2">
        <v>2</v>
      </c>
      <c r="AH1010" s="2">
        <v>1</v>
      </c>
      <c r="AI1010" s="2">
        <v>0</v>
      </c>
      <c r="AJ1010" s="2">
        <v>0</v>
      </c>
      <c r="AK1010" s="2">
        <v>1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1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101">
        <v>0</v>
      </c>
      <c r="BD1010" s="2">
        <v>1</v>
      </c>
      <c r="BE1010" s="2">
        <v>2</v>
      </c>
      <c r="BF1010" s="2">
        <v>2</v>
      </c>
      <c r="BG1010" s="2">
        <v>1</v>
      </c>
      <c r="BH1010" s="103">
        <v>3</v>
      </c>
      <c r="BI1010" s="2">
        <v>109</v>
      </c>
    </row>
    <row r="1011" spans="1:61" x14ac:dyDescent="0.35">
      <c r="A1011" s="2">
        <v>1005</v>
      </c>
      <c r="B1011" s="2">
        <v>8</v>
      </c>
      <c r="C1011" s="2" t="s">
        <v>32</v>
      </c>
      <c r="D1011" s="2">
        <v>2</v>
      </c>
      <c r="E1011" s="2" t="s">
        <v>338</v>
      </c>
      <c r="F1011" s="2">
        <v>2</v>
      </c>
      <c r="G1011" s="2">
        <v>1</v>
      </c>
      <c r="H1011" s="2">
        <v>1</v>
      </c>
      <c r="I1011" s="2">
        <v>167</v>
      </c>
      <c r="J1011" s="2">
        <v>48.1</v>
      </c>
      <c r="K1011" s="101">
        <v>0</v>
      </c>
      <c r="L1011" s="2">
        <v>1</v>
      </c>
      <c r="M1011" s="2">
        <v>0</v>
      </c>
      <c r="N1011" s="2">
        <v>0</v>
      </c>
      <c r="O1011" s="2">
        <v>1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1</v>
      </c>
      <c r="Z1011" s="2">
        <v>0</v>
      </c>
      <c r="AA1011" s="2">
        <v>0</v>
      </c>
      <c r="AB1011" s="2">
        <v>0</v>
      </c>
      <c r="AC1011" s="101">
        <v>0</v>
      </c>
      <c r="AD1011" s="2">
        <v>1</v>
      </c>
      <c r="AE1011" s="2">
        <v>3</v>
      </c>
      <c r="AF1011" s="2">
        <v>2</v>
      </c>
      <c r="AG1011" s="2">
        <v>2</v>
      </c>
      <c r="AH1011" s="2">
        <v>1</v>
      </c>
      <c r="AI1011" s="2">
        <v>0</v>
      </c>
      <c r="AJ1011" s="2">
        <v>1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1</v>
      </c>
      <c r="BB1011" s="2">
        <v>0</v>
      </c>
      <c r="BC1011" s="101">
        <v>0</v>
      </c>
      <c r="BD1011" s="2">
        <v>1</v>
      </c>
      <c r="BE1011" s="2">
        <v>1</v>
      </c>
      <c r="BF1011" s="2">
        <v>1</v>
      </c>
      <c r="BG1011" s="2">
        <v>1</v>
      </c>
      <c r="BH1011" s="103">
        <v>3</v>
      </c>
      <c r="BI1011" s="2">
        <v>119</v>
      </c>
    </row>
    <row r="1012" spans="1:61" x14ac:dyDescent="0.35">
      <c r="A1012" s="2">
        <v>1006</v>
      </c>
      <c r="B1012" s="2">
        <v>8</v>
      </c>
      <c r="C1012" s="2" t="s">
        <v>32</v>
      </c>
      <c r="D1012" s="2">
        <v>2</v>
      </c>
      <c r="E1012" s="2" t="s">
        <v>326</v>
      </c>
      <c r="F1012" s="2">
        <v>2</v>
      </c>
      <c r="G1012" s="2">
        <v>1</v>
      </c>
      <c r="H1012" s="2">
        <v>1</v>
      </c>
      <c r="I1012" s="2">
        <v>167</v>
      </c>
      <c r="J1012" s="2">
        <v>48.1</v>
      </c>
      <c r="K1012" s="101">
        <v>0</v>
      </c>
      <c r="L1012" s="2">
        <v>1</v>
      </c>
      <c r="M1012" s="2">
        <v>0</v>
      </c>
      <c r="N1012" s="2">
        <v>0</v>
      </c>
      <c r="O1012" s="2">
        <v>0</v>
      </c>
      <c r="P1012" s="2">
        <v>1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1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101">
        <v>0</v>
      </c>
      <c r="AD1012" s="2">
        <v>1</v>
      </c>
      <c r="AE1012" s="2">
        <v>6</v>
      </c>
      <c r="AF1012" s="2">
        <v>2</v>
      </c>
      <c r="AG1012" s="2">
        <v>2</v>
      </c>
      <c r="AH1012" s="2">
        <v>1</v>
      </c>
      <c r="AI1012" s="2">
        <v>0</v>
      </c>
      <c r="AJ1012" s="2">
        <v>1</v>
      </c>
      <c r="AK1012" s="2">
        <v>0</v>
      </c>
      <c r="AL1012" s="2">
        <v>0</v>
      </c>
      <c r="AM1012" s="2">
        <v>0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1</v>
      </c>
      <c r="BB1012" s="2">
        <v>0</v>
      </c>
      <c r="BC1012" s="101">
        <v>0</v>
      </c>
      <c r="BD1012" s="2">
        <v>1</v>
      </c>
      <c r="BE1012" s="2">
        <v>5</v>
      </c>
      <c r="BF1012" s="2">
        <v>2</v>
      </c>
      <c r="BG1012" s="2">
        <v>1</v>
      </c>
      <c r="BH1012" s="103">
        <v>3</v>
      </c>
      <c r="BI1012" s="2">
        <v>94</v>
      </c>
    </row>
    <row r="1013" spans="1:61" x14ac:dyDescent="0.35">
      <c r="A1013" s="2">
        <v>1007</v>
      </c>
      <c r="B1013" s="2">
        <v>8</v>
      </c>
      <c r="C1013" s="2" t="s">
        <v>32</v>
      </c>
      <c r="D1013" s="2">
        <v>2</v>
      </c>
      <c r="E1013" s="2" t="s">
        <v>330</v>
      </c>
      <c r="F1013" s="2">
        <v>2</v>
      </c>
      <c r="G1013" s="2">
        <v>1</v>
      </c>
      <c r="H1013" s="2">
        <v>1</v>
      </c>
      <c r="I1013" s="2">
        <v>167</v>
      </c>
      <c r="J1013" s="2">
        <v>48.1</v>
      </c>
      <c r="K1013" s="101">
        <v>0</v>
      </c>
      <c r="L1013" s="2">
        <v>1</v>
      </c>
      <c r="M1013" s="2">
        <v>0</v>
      </c>
      <c r="N1013" s="2">
        <v>0</v>
      </c>
      <c r="O1013" s="2">
        <v>1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1</v>
      </c>
      <c r="Z1013" s="2">
        <v>0</v>
      </c>
      <c r="AA1013" s="2">
        <v>0</v>
      </c>
      <c r="AB1013" s="2">
        <v>0</v>
      </c>
      <c r="AC1013" s="101">
        <v>0</v>
      </c>
      <c r="AD1013" s="2">
        <v>1</v>
      </c>
      <c r="AE1013" s="2">
        <v>4</v>
      </c>
      <c r="AF1013" s="2">
        <v>1</v>
      </c>
      <c r="AG1013" s="2">
        <v>2</v>
      </c>
      <c r="AH1013" s="2">
        <v>1</v>
      </c>
      <c r="AI1013" s="2">
        <v>0</v>
      </c>
      <c r="AJ1013" s="2">
        <v>0</v>
      </c>
      <c r="AK1013" s="2">
        <v>1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1</v>
      </c>
      <c r="BB1013" s="2">
        <v>0</v>
      </c>
      <c r="BC1013" s="101">
        <v>0</v>
      </c>
      <c r="BD1013" s="2">
        <v>1</v>
      </c>
      <c r="BE1013" s="2">
        <v>4</v>
      </c>
      <c r="BF1013" s="2">
        <v>2</v>
      </c>
      <c r="BG1013" s="2">
        <v>1</v>
      </c>
      <c r="BH1013" s="103">
        <v>3</v>
      </c>
      <c r="BI1013" s="2">
        <v>109</v>
      </c>
    </row>
    <row r="1014" spans="1:61" x14ac:dyDescent="0.35">
      <c r="A1014" s="2">
        <v>1008</v>
      </c>
      <c r="B1014" s="2">
        <v>8</v>
      </c>
      <c r="C1014" s="2" t="s">
        <v>32</v>
      </c>
      <c r="D1014" s="2">
        <v>2</v>
      </c>
      <c r="E1014" s="2" t="s">
        <v>338</v>
      </c>
      <c r="F1014" s="2">
        <v>2</v>
      </c>
      <c r="G1014" s="2">
        <v>1</v>
      </c>
      <c r="H1014" s="2">
        <v>1</v>
      </c>
      <c r="I1014" s="2">
        <v>167</v>
      </c>
      <c r="J1014" s="2">
        <v>48.1</v>
      </c>
      <c r="K1014" s="101">
        <v>0</v>
      </c>
      <c r="L1014" s="2">
        <v>1</v>
      </c>
      <c r="M1014" s="2">
        <v>0</v>
      </c>
      <c r="N1014" s="2">
        <v>0</v>
      </c>
      <c r="O1014" s="2">
        <v>1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1</v>
      </c>
      <c r="Z1014" s="2">
        <v>0</v>
      </c>
      <c r="AA1014" s="2">
        <v>0</v>
      </c>
      <c r="AB1014" s="2">
        <v>0</v>
      </c>
      <c r="AC1014" s="101">
        <v>0</v>
      </c>
      <c r="AD1014" s="2">
        <v>1</v>
      </c>
      <c r="AE1014" s="2">
        <v>5</v>
      </c>
      <c r="AF1014" s="2">
        <v>0</v>
      </c>
      <c r="AG1014" s="2">
        <v>2</v>
      </c>
      <c r="AH1014" s="2">
        <v>1</v>
      </c>
      <c r="AI1014" s="2">
        <v>0</v>
      </c>
      <c r="AJ1014" s="2">
        <v>1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1</v>
      </c>
      <c r="BB1014" s="2">
        <v>0</v>
      </c>
      <c r="BC1014" s="101">
        <v>0</v>
      </c>
      <c r="BD1014" s="2">
        <v>1</v>
      </c>
      <c r="BE1014" s="2">
        <v>6</v>
      </c>
      <c r="BF1014" s="2">
        <v>2</v>
      </c>
      <c r="BG1014" s="2">
        <v>1</v>
      </c>
      <c r="BH1014" s="103">
        <v>3</v>
      </c>
      <c r="BI1014" s="2">
        <v>102</v>
      </c>
    </row>
    <row r="1015" spans="1:61" x14ac:dyDescent="0.35">
      <c r="A1015" s="2">
        <v>1009</v>
      </c>
      <c r="B1015" s="2">
        <v>8</v>
      </c>
      <c r="C1015" s="2" t="s">
        <v>32</v>
      </c>
      <c r="D1015" s="2">
        <v>2</v>
      </c>
      <c r="E1015" s="2" t="s">
        <v>330</v>
      </c>
      <c r="F1015" s="2">
        <v>3</v>
      </c>
      <c r="G1015" s="2">
        <v>1</v>
      </c>
      <c r="H1015" s="2">
        <v>1</v>
      </c>
      <c r="I1015" s="2">
        <v>167</v>
      </c>
      <c r="J1015" s="2">
        <v>48.1</v>
      </c>
      <c r="K1015" s="101">
        <v>0</v>
      </c>
      <c r="L1015" s="2">
        <v>1</v>
      </c>
      <c r="M1015" s="2">
        <v>0</v>
      </c>
      <c r="N1015" s="2">
        <v>0</v>
      </c>
      <c r="O1015" s="2">
        <v>0</v>
      </c>
      <c r="P1015" s="2">
        <v>1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1</v>
      </c>
      <c r="Z1015" s="2">
        <v>0</v>
      </c>
      <c r="AA1015" s="2">
        <v>0</v>
      </c>
      <c r="AB1015" s="2">
        <v>0</v>
      </c>
      <c r="AC1015" s="101">
        <v>0</v>
      </c>
      <c r="AD1015" s="2">
        <v>1</v>
      </c>
      <c r="AE1015" s="2">
        <v>5</v>
      </c>
      <c r="AF1015" s="2">
        <v>0</v>
      </c>
      <c r="AG1015" s="2">
        <v>2</v>
      </c>
      <c r="AH1015" s="2">
        <v>1</v>
      </c>
      <c r="AI1015" s="2">
        <v>0</v>
      </c>
      <c r="AJ1015" s="2">
        <v>0</v>
      </c>
      <c r="AK1015" s="2">
        <v>1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1</v>
      </c>
      <c r="BB1015" s="2">
        <v>0</v>
      </c>
      <c r="BC1015" s="101">
        <v>0</v>
      </c>
      <c r="BD1015" s="2">
        <v>1</v>
      </c>
      <c r="BE1015" s="2">
        <v>6</v>
      </c>
      <c r="BF1015" s="2">
        <v>2</v>
      </c>
      <c r="BG1015" s="2">
        <v>1</v>
      </c>
      <c r="BH1015" s="103">
        <v>3</v>
      </c>
      <c r="BI1015" s="2">
        <v>99</v>
      </c>
    </row>
    <row r="1016" spans="1:61" x14ac:dyDescent="0.35">
      <c r="A1016" s="2">
        <v>1010</v>
      </c>
      <c r="B1016" s="2">
        <v>8</v>
      </c>
      <c r="C1016" s="2" t="s">
        <v>32</v>
      </c>
      <c r="D1016" s="2">
        <v>2</v>
      </c>
      <c r="E1016" s="2" t="s">
        <v>330</v>
      </c>
      <c r="F1016" s="2">
        <v>2</v>
      </c>
      <c r="G1016" s="2">
        <v>1</v>
      </c>
      <c r="H1016" s="2">
        <v>1</v>
      </c>
      <c r="I1016" s="2">
        <v>198</v>
      </c>
      <c r="J1016" s="2">
        <v>72</v>
      </c>
      <c r="K1016" s="101">
        <v>0</v>
      </c>
      <c r="L1016" s="2">
        <v>1</v>
      </c>
      <c r="M1016" s="2">
        <v>0</v>
      </c>
      <c r="N1016" s="2">
        <v>0</v>
      </c>
      <c r="O1016" s="2">
        <v>0</v>
      </c>
      <c r="P1016" s="2">
        <v>1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1</v>
      </c>
      <c r="Z1016" s="2">
        <v>0</v>
      </c>
      <c r="AA1016" s="2">
        <v>0</v>
      </c>
      <c r="AB1016" s="2">
        <v>0</v>
      </c>
      <c r="AC1016" s="101">
        <v>0</v>
      </c>
      <c r="AD1016" s="2">
        <v>1</v>
      </c>
      <c r="AE1016" s="2">
        <v>4</v>
      </c>
      <c r="AF1016" s="2">
        <v>1</v>
      </c>
      <c r="AG1016" s="2">
        <v>2</v>
      </c>
      <c r="AH1016" s="2">
        <v>1</v>
      </c>
      <c r="AI1016" s="2">
        <v>0</v>
      </c>
      <c r="AJ1016" s="2">
        <v>0</v>
      </c>
      <c r="AK1016" s="2">
        <v>1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1</v>
      </c>
      <c r="BB1016" s="2">
        <v>0</v>
      </c>
      <c r="BC1016" s="101">
        <v>0</v>
      </c>
      <c r="BD1016" s="2">
        <v>1</v>
      </c>
      <c r="BE1016" s="2">
        <v>5</v>
      </c>
      <c r="BF1016" s="2">
        <v>2</v>
      </c>
      <c r="BG1016" s="2">
        <v>1</v>
      </c>
      <c r="BH1016" s="103">
        <v>3</v>
      </c>
      <c r="BI1016" s="2">
        <v>109</v>
      </c>
    </row>
    <row r="1017" spans="1:61" x14ac:dyDescent="0.35">
      <c r="A1017" s="2">
        <v>1011</v>
      </c>
      <c r="B1017" s="2">
        <v>8</v>
      </c>
      <c r="C1017" s="2" t="s">
        <v>32</v>
      </c>
      <c r="D1017" s="2">
        <v>2</v>
      </c>
      <c r="E1017" s="2" t="s">
        <v>338</v>
      </c>
      <c r="F1017" s="2">
        <v>2</v>
      </c>
      <c r="G1017" s="2">
        <v>1</v>
      </c>
      <c r="H1017" s="2">
        <v>1</v>
      </c>
      <c r="I1017" s="2">
        <v>198</v>
      </c>
      <c r="J1017" s="2">
        <v>72</v>
      </c>
      <c r="K1017" s="101">
        <v>0</v>
      </c>
      <c r="L1017" s="2">
        <v>1</v>
      </c>
      <c r="M1017" s="2">
        <v>0</v>
      </c>
      <c r="N1017" s="2">
        <v>0</v>
      </c>
      <c r="O1017" s="2">
        <v>1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1</v>
      </c>
      <c r="Z1017" s="2">
        <v>0</v>
      </c>
      <c r="AA1017" s="2">
        <v>0</v>
      </c>
      <c r="AB1017" s="2">
        <v>0</v>
      </c>
      <c r="AC1017" s="101">
        <v>0</v>
      </c>
      <c r="AD1017" s="2">
        <v>1</v>
      </c>
      <c r="AE1017" s="2">
        <v>5</v>
      </c>
      <c r="AF1017" s="2">
        <v>0</v>
      </c>
      <c r="AG1017" s="2">
        <v>2</v>
      </c>
      <c r="AH1017" s="2">
        <v>1</v>
      </c>
      <c r="AI1017" s="2">
        <v>0</v>
      </c>
      <c r="AJ1017" s="2">
        <v>1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1</v>
      </c>
      <c r="BB1017" s="2">
        <v>0</v>
      </c>
      <c r="BC1017" s="101">
        <v>0</v>
      </c>
      <c r="BD1017" s="2">
        <v>1</v>
      </c>
      <c r="BE1017" s="2">
        <v>6</v>
      </c>
      <c r="BF1017" s="2">
        <v>2</v>
      </c>
      <c r="BG1017" s="2">
        <v>1</v>
      </c>
      <c r="BH1017" s="103">
        <v>3</v>
      </c>
      <c r="BI1017" s="2">
        <v>99</v>
      </c>
    </row>
    <row r="1018" spans="1:61" x14ac:dyDescent="0.35">
      <c r="A1018" s="2">
        <v>1012</v>
      </c>
      <c r="B1018" s="2">
        <v>8</v>
      </c>
      <c r="C1018" s="2" t="s">
        <v>32</v>
      </c>
      <c r="D1018" s="2">
        <v>2</v>
      </c>
      <c r="E1018" s="2" t="s">
        <v>330</v>
      </c>
      <c r="F1018" s="2">
        <v>4</v>
      </c>
      <c r="G1018" s="2">
        <v>1</v>
      </c>
      <c r="H1018" s="2">
        <v>1</v>
      </c>
      <c r="I1018" s="2">
        <v>183</v>
      </c>
      <c r="J1018" s="2">
        <v>99.4</v>
      </c>
      <c r="K1018" s="101">
        <v>0</v>
      </c>
      <c r="L1018" s="2">
        <v>1</v>
      </c>
      <c r="M1018" s="2">
        <v>0</v>
      </c>
      <c r="N1018" s="2">
        <v>0</v>
      </c>
      <c r="O1018" s="2">
        <v>0</v>
      </c>
      <c r="P1018" s="2">
        <v>1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1</v>
      </c>
      <c r="Z1018" s="2">
        <v>0</v>
      </c>
      <c r="AA1018" s="2">
        <v>0</v>
      </c>
      <c r="AB1018" s="2">
        <v>0</v>
      </c>
      <c r="AC1018" s="101">
        <v>0</v>
      </c>
      <c r="AD1018" s="2">
        <v>1</v>
      </c>
      <c r="AE1018" s="2">
        <v>4</v>
      </c>
      <c r="AF1018" s="2">
        <v>0</v>
      </c>
      <c r="AG1018" s="2">
        <v>2</v>
      </c>
      <c r="AH1018" s="2">
        <v>1</v>
      </c>
      <c r="AI1018" s="2">
        <v>0</v>
      </c>
      <c r="AJ1018" s="2">
        <v>0</v>
      </c>
      <c r="AK1018" s="2">
        <v>1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1</v>
      </c>
      <c r="BB1018" s="2">
        <v>0</v>
      </c>
      <c r="BC1018" s="101">
        <v>0</v>
      </c>
      <c r="BD1018" s="2">
        <v>1</v>
      </c>
      <c r="BE1018" s="2">
        <v>6</v>
      </c>
      <c r="BF1018" s="2">
        <v>2</v>
      </c>
      <c r="BG1018" s="2">
        <v>1</v>
      </c>
      <c r="BH1018" s="103">
        <v>3</v>
      </c>
      <c r="BI1018" s="2">
        <v>104</v>
      </c>
    </row>
    <row r="1019" spans="1:61" x14ac:dyDescent="0.35">
      <c r="A1019" s="2">
        <v>1013</v>
      </c>
      <c r="B1019" s="2">
        <v>8</v>
      </c>
      <c r="C1019" s="2" t="s">
        <v>32</v>
      </c>
      <c r="D1019" s="2">
        <v>2</v>
      </c>
      <c r="E1019" s="2" t="s">
        <v>338</v>
      </c>
      <c r="F1019" s="2">
        <v>2</v>
      </c>
      <c r="G1019" s="2">
        <v>1</v>
      </c>
      <c r="H1019" s="2">
        <v>1</v>
      </c>
      <c r="I1019" s="2">
        <v>198</v>
      </c>
      <c r="J1019" s="2">
        <v>59.4</v>
      </c>
      <c r="K1019" s="101">
        <v>0</v>
      </c>
      <c r="L1019" s="2">
        <v>1</v>
      </c>
      <c r="M1019" s="2">
        <v>0</v>
      </c>
      <c r="N1019" s="2">
        <v>0</v>
      </c>
      <c r="O1019" s="2">
        <v>1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1</v>
      </c>
      <c r="Z1019" s="2">
        <v>0</v>
      </c>
      <c r="AA1019" s="2">
        <v>0</v>
      </c>
      <c r="AB1019" s="2">
        <v>0</v>
      </c>
      <c r="AC1019" s="101">
        <v>0</v>
      </c>
      <c r="AD1019" s="2">
        <v>1</v>
      </c>
      <c r="AE1019" s="2">
        <v>3</v>
      </c>
      <c r="AF1019" s="2">
        <v>1</v>
      </c>
      <c r="AG1019" s="2">
        <v>2</v>
      </c>
      <c r="AH1019" s="2">
        <v>1</v>
      </c>
      <c r="AI1019" s="2">
        <v>0</v>
      </c>
      <c r="AJ1019" s="2">
        <v>1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1</v>
      </c>
      <c r="BB1019" s="2">
        <v>0</v>
      </c>
      <c r="BC1019" s="101">
        <v>0</v>
      </c>
      <c r="BD1019" s="2">
        <v>1</v>
      </c>
      <c r="BE1019" s="2">
        <v>3</v>
      </c>
      <c r="BF1019" s="2">
        <v>1</v>
      </c>
      <c r="BG1019" s="2">
        <v>1</v>
      </c>
      <c r="BH1019" s="103">
        <v>3</v>
      </c>
      <c r="BI1019" s="2">
        <v>115</v>
      </c>
    </row>
    <row r="1020" spans="1:61" x14ac:dyDescent="0.35">
      <c r="A1020" s="2">
        <v>1014</v>
      </c>
      <c r="B1020" s="2">
        <v>8</v>
      </c>
      <c r="C1020" s="2" t="s">
        <v>32</v>
      </c>
      <c r="D1020" s="2">
        <v>2</v>
      </c>
      <c r="E1020" s="2" t="s">
        <v>338</v>
      </c>
      <c r="F1020" s="2">
        <v>2</v>
      </c>
      <c r="G1020" s="2">
        <v>1</v>
      </c>
      <c r="H1020" s="2">
        <v>1</v>
      </c>
      <c r="I1020" s="2">
        <v>198</v>
      </c>
      <c r="J1020" s="2">
        <v>59.4</v>
      </c>
      <c r="K1020" s="101">
        <v>0</v>
      </c>
      <c r="L1020" s="2">
        <v>1</v>
      </c>
      <c r="M1020" s="2">
        <v>0</v>
      </c>
      <c r="N1020" s="2">
        <v>0</v>
      </c>
      <c r="O1020" s="2">
        <v>1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1</v>
      </c>
      <c r="Z1020" s="2">
        <v>0</v>
      </c>
      <c r="AA1020" s="2">
        <v>0</v>
      </c>
      <c r="AB1020" s="2">
        <v>0</v>
      </c>
      <c r="AC1020" s="101">
        <v>0</v>
      </c>
      <c r="AD1020" s="2">
        <v>1</v>
      </c>
      <c r="AE1020" s="2">
        <v>3</v>
      </c>
      <c r="AF1020" s="2">
        <v>2</v>
      </c>
      <c r="AG1020" s="2">
        <v>2</v>
      </c>
      <c r="AH1020" s="2">
        <v>1</v>
      </c>
      <c r="AI1020" s="2">
        <v>0</v>
      </c>
      <c r="AJ1020" s="2">
        <v>1</v>
      </c>
      <c r="AK1020" s="2">
        <v>0</v>
      </c>
      <c r="AL1020" s="2">
        <v>0</v>
      </c>
      <c r="AM1020" s="2">
        <v>0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1</v>
      </c>
      <c r="BB1020" s="2">
        <v>0</v>
      </c>
      <c r="BC1020" s="101">
        <v>0</v>
      </c>
      <c r="BD1020" s="2">
        <v>1</v>
      </c>
      <c r="BE1020" s="2">
        <v>3</v>
      </c>
      <c r="BF1020" s="2">
        <v>1</v>
      </c>
      <c r="BG1020" s="2">
        <v>1</v>
      </c>
      <c r="BH1020" s="103">
        <v>3</v>
      </c>
      <c r="BI1020" s="2">
        <v>102</v>
      </c>
    </row>
    <row r="1021" spans="1:61" x14ac:dyDescent="0.35">
      <c r="A1021" s="2">
        <v>1015</v>
      </c>
      <c r="B1021" s="2">
        <v>8</v>
      </c>
      <c r="C1021" s="2" t="s">
        <v>32</v>
      </c>
      <c r="D1021" s="2">
        <v>2</v>
      </c>
      <c r="E1021" s="2" t="s">
        <v>330</v>
      </c>
      <c r="F1021" s="2">
        <v>2</v>
      </c>
      <c r="G1021" s="2">
        <v>1</v>
      </c>
      <c r="H1021" s="2">
        <v>1</v>
      </c>
      <c r="I1021" s="2">
        <v>198</v>
      </c>
      <c r="J1021" s="2">
        <v>59.4</v>
      </c>
      <c r="K1021" s="101">
        <v>0</v>
      </c>
      <c r="L1021" s="2">
        <v>1</v>
      </c>
      <c r="M1021" s="2">
        <v>0</v>
      </c>
      <c r="N1021" s="2">
        <v>0</v>
      </c>
      <c r="O1021" s="2">
        <v>0</v>
      </c>
      <c r="P1021" s="2">
        <v>1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1</v>
      </c>
      <c r="Z1021" s="2">
        <v>0</v>
      </c>
      <c r="AA1021" s="2">
        <v>0</v>
      </c>
      <c r="AB1021" s="2">
        <v>0</v>
      </c>
      <c r="AC1021" s="101">
        <v>0</v>
      </c>
      <c r="AD1021" s="2">
        <v>1</v>
      </c>
      <c r="AE1021" s="2">
        <v>4</v>
      </c>
      <c r="AF1021" s="2">
        <v>1</v>
      </c>
      <c r="AG1021" s="2">
        <v>2</v>
      </c>
      <c r="AH1021" s="2">
        <v>1</v>
      </c>
      <c r="AI1021" s="2">
        <v>0</v>
      </c>
      <c r="AJ1021" s="2">
        <v>0</v>
      </c>
      <c r="AK1021" s="2">
        <v>1</v>
      </c>
      <c r="AL1021" s="2">
        <v>0</v>
      </c>
      <c r="AM1021" s="2">
        <v>0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1</v>
      </c>
      <c r="BB1021" s="2">
        <v>0</v>
      </c>
      <c r="BC1021" s="101">
        <v>0</v>
      </c>
      <c r="BD1021" s="2">
        <v>1</v>
      </c>
      <c r="BE1021" s="2">
        <v>4</v>
      </c>
      <c r="BF1021" s="2">
        <v>2</v>
      </c>
      <c r="BG1021" s="2">
        <v>1</v>
      </c>
      <c r="BH1021" s="103">
        <v>3</v>
      </c>
      <c r="BI1021" s="2">
        <v>109</v>
      </c>
    </row>
    <row r="1022" spans="1:61" x14ac:dyDescent="0.35">
      <c r="A1022" s="2">
        <v>1016</v>
      </c>
      <c r="B1022" s="2">
        <v>8</v>
      </c>
      <c r="C1022" s="2" t="s">
        <v>32</v>
      </c>
      <c r="D1022" s="2">
        <v>2</v>
      </c>
      <c r="E1022" s="2" t="s">
        <v>330</v>
      </c>
      <c r="F1022" s="2">
        <v>2</v>
      </c>
      <c r="G1022" s="2">
        <v>1</v>
      </c>
      <c r="H1022" s="2">
        <v>1</v>
      </c>
      <c r="I1022" s="2">
        <v>198</v>
      </c>
      <c r="J1022" s="2">
        <v>59.4</v>
      </c>
      <c r="K1022" s="101">
        <v>0</v>
      </c>
      <c r="L1022" s="2">
        <v>1</v>
      </c>
      <c r="M1022" s="2">
        <v>0</v>
      </c>
      <c r="N1022" s="2">
        <v>0</v>
      </c>
      <c r="O1022" s="2">
        <v>1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1</v>
      </c>
      <c r="Z1022" s="2">
        <v>0</v>
      </c>
      <c r="AA1022" s="2">
        <v>0</v>
      </c>
      <c r="AB1022" s="2">
        <v>0</v>
      </c>
      <c r="AC1022" s="101">
        <v>0</v>
      </c>
      <c r="AD1022" s="2">
        <v>1</v>
      </c>
      <c r="AE1022" s="2">
        <v>4</v>
      </c>
      <c r="AF1022" s="2">
        <v>1</v>
      </c>
      <c r="AG1022" s="2">
        <v>2</v>
      </c>
      <c r="AH1022" s="2">
        <v>1</v>
      </c>
      <c r="AI1022" s="2">
        <v>0</v>
      </c>
      <c r="AJ1022" s="2">
        <v>0</v>
      </c>
      <c r="AK1022" s="2">
        <v>1</v>
      </c>
      <c r="AL1022" s="2">
        <v>0</v>
      </c>
      <c r="AM1022" s="2">
        <v>0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1</v>
      </c>
      <c r="BB1022" s="2">
        <v>0</v>
      </c>
      <c r="BC1022" s="101">
        <v>0</v>
      </c>
      <c r="BD1022" s="2">
        <v>1</v>
      </c>
      <c r="BE1022" s="2">
        <v>4</v>
      </c>
      <c r="BF1022" s="2">
        <v>2</v>
      </c>
      <c r="BG1022" s="2">
        <v>1</v>
      </c>
      <c r="BH1022" s="103">
        <v>3</v>
      </c>
      <c r="BI1022" s="2">
        <v>100</v>
      </c>
    </row>
    <row r="1023" spans="1:61" x14ac:dyDescent="0.35">
      <c r="A1023" s="2">
        <v>1017</v>
      </c>
      <c r="B1023" s="2">
        <v>8</v>
      </c>
      <c r="C1023" s="2" t="s">
        <v>32</v>
      </c>
      <c r="D1023" s="2">
        <v>2</v>
      </c>
      <c r="E1023" s="2" t="s">
        <v>330</v>
      </c>
      <c r="F1023" s="2">
        <v>2</v>
      </c>
      <c r="G1023" s="2">
        <v>1</v>
      </c>
      <c r="H1023" s="2">
        <v>1</v>
      </c>
      <c r="I1023" s="2">
        <v>198</v>
      </c>
      <c r="J1023" s="2">
        <v>59.4</v>
      </c>
      <c r="K1023" s="101">
        <v>0</v>
      </c>
      <c r="L1023" s="2">
        <v>1</v>
      </c>
      <c r="M1023" s="2">
        <v>0</v>
      </c>
      <c r="N1023" s="2">
        <v>0</v>
      </c>
      <c r="O1023" s="2">
        <v>0</v>
      </c>
      <c r="P1023" s="2">
        <v>1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1</v>
      </c>
      <c r="Z1023" s="2">
        <v>0</v>
      </c>
      <c r="AA1023" s="2">
        <v>0</v>
      </c>
      <c r="AB1023" s="2">
        <v>0</v>
      </c>
      <c r="AC1023" s="101">
        <v>0</v>
      </c>
      <c r="AD1023" s="2">
        <v>1</v>
      </c>
      <c r="AE1023" s="2">
        <v>5</v>
      </c>
      <c r="AF1023" s="2">
        <v>1</v>
      </c>
      <c r="AG1023" s="2">
        <v>2</v>
      </c>
      <c r="AH1023" s="2">
        <v>1</v>
      </c>
      <c r="AI1023" s="2">
        <v>0</v>
      </c>
      <c r="AJ1023" s="2">
        <v>0</v>
      </c>
      <c r="AK1023" s="2">
        <v>1</v>
      </c>
      <c r="AL1023" s="2">
        <v>0</v>
      </c>
      <c r="AM1023" s="2">
        <v>0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1</v>
      </c>
      <c r="BB1023" s="2">
        <v>0</v>
      </c>
      <c r="BC1023" s="101">
        <v>0</v>
      </c>
      <c r="BD1023" s="2">
        <v>1</v>
      </c>
      <c r="BE1023" s="2">
        <v>6</v>
      </c>
      <c r="BF1023" s="2">
        <v>2</v>
      </c>
      <c r="BG1023" s="2">
        <v>1</v>
      </c>
      <c r="BH1023" s="103">
        <v>3</v>
      </c>
      <c r="BI1023" s="2">
        <v>99</v>
      </c>
    </row>
    <row r="1024" spans="1:61" x14ac:dyDescent="0.35">
      <c r="A1024" s="2">
        <v>1018</v>
      </c>
      <c r="B1024" s="2">
        <v>8</v>
      </c>
      <c r="C1024" s="2" t="s">
        <v>32</v>
      </c>
      <c r="D1024" s="2">
        <v>2</v>
      </c>
      <c r="E1024" s="2" t="s">
        <v>330</v>
      </c>
      <c r="F1024" s="2">
        <v>2</v>
      </c>
      <c r="G1024" s="2">
        <v>1</v>
      </c>
      <c r="H1024" s="2">
        <v>1</v>
      </c>
      <c r="I1024" s="2">
        <v>198</v>
      </c>
      <c r="J1024" s="2">
        <v>59.4</v>
      </c>
      <c r="K1024" s="101">
        <v>0</v>
      </c>
      <c r="L1024" s="2">
        <v>1</v>
      </c>
      <c r="M1024" s="2">
        <v>0</v>
      </c>
      <c r="N1024" s="2">
        <v>0</v>
      </c>
      <c r="O1024" s="2">
        <v>0</v>
      </c>
      <c r="P1024" s="2">
        <v>1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1</v>
      </c>
      <c r="Z1024" s="2">
        <v>0</v>
      </c>
      <c r="AA1024" s="2">
        <v>0</v>
      </c>
      <c r="AB1024" s="2">
        <v>0</v>
      </c>
      <c r="AC1024" s="101">
        <v>0</v>
      </c>
      <c r="AD1024" s="2">
        <v>1</v>
      </c>
      <c r="AE1024" s="2">
        <v>4</v>
      </c>
      <c r="AF1024" s="2">
        <v>2</v>
      </c>
      <c r="AG1024" s="2">
        <v>2</v>
      </c>
      <c r="AH1024" s="2">
        <v>1</v>
      </c>
      <c r="AI1024" s="2">
        <v>0</v>
      </c>
      <c r="AJ1024" s="2">
        <v>0</v>
      </c>
      <c r="AK1024" s="2">
        <v>1</v>
      </c>
      <c r="AL1024" s="2">
        <v>0</v>
      </c>
      <c r="AM1024" s="2">
        <v>0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1</v>
      </c>
      <c r="BB1024" s="2">
        <v>0</v>
      </c>
      <c r="BC1024" s="101">
        <v>0</v>
      </c>
      <c r="BD1024" s="2">
        <v>1</v>
      </c>
      <c r="BE1024" s="2">
        <v>3</v>
      </c>
      <c r="BF1024" s="2">
        <v>2</v>
      </c>
      <c r="BG1024" s="2">
        <v>1</v>
      </c>
      <c r="BH1024" s="103">
        <v>3</v>
      </c>
      <c r="BI1024" s="2">
        <v>102</v>
      </c>
    </row>
    <row r="1025" spans="1:61" x14ac:dyDescent="0.35">
      <c r="A1025" s="2">
        <v>1019</v>
      </c>
      <c r="B1025" s="2">
        <v>8</v>
      </c>
      <c r="C1025" s="2" t="s">
        <v>32</v>
      </c>
      <c r="D1025" s="2">
        <v>2</v>
      </c>
      <c r="E1025" s="2" t="s">
        <v>326</v>
      </c>
      <c r="F1025" s="2">
        <v>2</v>
      </c>
      <c r="G1025" s="2">
        <v>1</v>
      </c>
      <c r="H1025" s="2">
        <v>1</v>
      </c>
      <c r="I1025" s="2">
        <v>198</v>
      </c>
      <c r="J1025" s="2">
        <v>61.9</v>
      </c>
      <c r="K1025" s="101">
        <v>0</v>
      </c>
      <c r="L1025" s="2">
        <v>0</v>
      </c>
      <c r="M1025" s="2">
        <v>1</v>
      </c>
      <c r="N1025" s="2">
        <v>0</v>
      </c>
      <c r="O1025" s="2">
        <v>0</v>
      </c>
      <c r="P1025" s="2">
        <v>1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1</v>
      </c>
      <c r="Z1025" s="2">
        <v>0</v>
      </c>
      <c r="AA1025" s="2">
        <v>0</v>
      </c>
      <c r="AB1025" s="2">
        <v>0</v>
      </c>
      <c r="AC1025" s="101">
        <v>0</v>
      </c>
      <c r="AD1025" s="2">
        <v>1</v>
      </c>
      <c r="AE1025" s="2">
        <v>5</v>
      </c>
      <c r="AF1025" s="2">
        <v>1</v>
      </c>
      <c r="AG1025" s="2">
        <v>2</v>
      </c>
      <c r="AH1025" s="2">
        <v>1</v>
      </c>
      <c r="AI1025" s="2">
        <v>0</v>
      </c>
      <c r="AJ1025" s="2">
        <v>0</v>
      </c>
      <c r="AK1025" s="2">
        <v>1</v>
      </c>
      <c r="AL1025" s="2">
        <v>0</v>
      </c>
      <c r="AM1025" s="2">
        <v>0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1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101">
        <v>0</v>
      </c>
      <c r="BD1025" s="2">
        <v>1</v>
      </c>
      <c r="BE1025" s="2">
        <v>5</v>
      </c>
      <c r="BF1025" s="2">
        <v>2</v>
      </c>
      <c r="BG1025" s="2">
        <v>1</v>
      </c>
      <c r="BH1025" s="103">
        <v>3</v>
      </c>
      <c r="BI1025" s="2">
        <v>102</v>
      </c>
    </row>
    <row r="1026" spans="1:61" x14ac:dyDescent="0.35">
      <c r="A1026" s="2">
        <v>1020</v>
      </c>
      <c r="B1026" s="2">
        <v>8</v>
      </c>
      <c r="C1026" s="2" t="s">
        <v>32</v>
      </c>
      <c r="D1026" s="2">
        <v>3</v>
      </c>
      <c r="E1026" s="2" t="s">
        <v>330</v>
      </c>
      <c r="F1026" s="2">
        <v>2</v>
      </c>
      <c r="G1026" s="2">
        <v>1</v>
      </c>
      <c r="H1026" s="2">
        <v>1</v>
      </c>
      <c r="I1026" s="2">
        <v>199</v>
      </c>
      <c r="J1026" s="2">
        <v>18.899999999999999</v>
      </c>
      <c r="K1026" s="101">
        <v>0</v>
      </c>
      <c r="L1026" s="2">
        <v>1</v>
      </c>
      <c r="M1026" s="2">
        <v>0</v>
      </c>
      <c r="N1026" s="2">
        <v>0</v>
      </c>
      <c r="O1026" s="2">
        <v>0</v>
      </c>
      <c r="P1026" s="2">
        <v>1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1</v>
      </c>
      <c r="Z1026" s="2">
        <v>0</v>
      </c>
      <c r="AA1026" s="2">
        <v>0</v>
      </c>
      <c r="AB1026" s="2">
        <v>0</v>
      </c>
      <c r="AC1026" s="101">
        <v>0</v>
      </c>
      <c r="AD1026" s="2">
        <v>1</v>
      </c>
      <c r="AE1026" s="2">
        <v>2</v>
      </c>
      <c r="AF1026" s="2">
        <v>1</v>
      </c>
      <c r="AG1026" s="2">
        <v>2</v>
      </c>
      <c r="AH1026" s="2">
        <v>1</v>
      </c>
      <c r="AI1026" s="2">
        <v>0</v>
      </c>
      <c r="AJ1026" s="2">
        <v>0</v>
      </c>
      <c r="AK1026" s="2">
        <v>1</v>
      </c>
      <c r="AL1026" s="2">
        <v>0</v>
      </c>
      <c r="AM1026" s="2">
        <v>0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1</v>
      </c>
      <c r="BB1026" s="2">
        <v>0</v>
      </c>
      <c r="BC1026" s="101">
        <v>0</v>
      </c>
      <c r="BD1026" s="2">
        <v>1</v>
      </c>
      <c r="BE1026" s="2">
        <v>2</v>
      </c>
      <c r="BF1026" s="2">
        <v>1</v>
      </c>
      <c r="BG1026" s="2">
        <v>1</v>
      </c>
      <c r="BH1026" s="103">
        <v>3</v>
      </c>
      <c r="BI1026" s="2">
        <v>112</v>
      </c>
    </row>
    <row r="1027" spans="1:61" x14ac:dyDescent="0.35">
      <c r="A1027" s="2">
        <v>1021</v>
      </c>
      <c r="B1027" s="2">
        <v>8</v>
      </c>
      <c r="C1027" s="2" t="s">
        <v>32</v>
      </c>
      <c r="D1027" s="2">
        <v>3</v>
      </c>
      <c r="E1027" s="2" t="s">
        <v>330</v>
      </c>
      <c r="F1027" s="2">
        <v>2</v>
      </c>
      <c r="G1027" s="2">
        <v>1</v>
      </c>
      <c r="H1027" s="2">
        <v>1</v>
      </c>
      <c r="I1027" s="2">
        <v>199</v>
      </c>
      <c r="J1027" s="2">
        <v>18.899999999999999</v>
      </c>
      <c r="K1027" s="101">
        <v>0</v>
      </c>
      <c r="L1027" s="2">
        <v>1</v>
      </c>
      <c r="M1027" s="2">
        <v>0</v>
      </c>
      <c r="N1027" s="2">
        <v>0</v>
      </c>
      <c r="O1027" s="2">
        <v>0</v>
      </c>
      <c r="P1027" s="2">
        <v>1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1</v>
      </c>
      <c r="Z1027" s="2">
        <v>0</v>
      </c>
      <c r="AA1027" s="2">
        <v>0</v>
      </c>
      <c r="AB1027" s="2">
        <v>0</v>
      </c>
      <c r="AC1027" s="101">
        <v>0</v>
      </c>
      <c r="AD1027" s="2">
        <v>1</v>
      </c>
      <c r="AE1027" s="2">
        <v>3</v>
      </c>
      <c r="AF1027" s="2">
        <v>1</v>
      </c>
      <c r="AG1027" s="2">
        <v>2</v>
      </c>
      <c r="AH1027" s="2">
        <v>1</v>
      </c>
      <c r="AI1027" s="2">
        <v>0</v>
      </c>
      <c r="AJ1027" s="2">
        <v>0</v>
      </c>
      <c r="AK1027" s="2">
        <v>1</v>
      </c>
      <c r="AL1027" s="2">
        <v>0</v>
      </c>
      <c r="AM1027" s="2">
        <v>0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1</v>
      </c>
      <c r="BB1027" s="2">
        <v>0</v>
      </c>
      <c r="BC1027" s="101">
        <v>0</v>
      </c>
      <c r="BD1027" s="2">
        <v>1</v>
      </c>
      <c r="BE1027" s="2">
        <v>3</v>
      </c>
      <c r="BF1027" s="2">
        <v>1</v>
      </c>
      <c r="BG1027" s="2">
        <v>1</v>
      </c>
      <c r="BH1027" s="103">
        <v>3</v>
      </c>
      <c r="BI1027" s="2">
        <v>100</v>
      </c>
    </row>
    <row r="1028" spans="1:61" x14ac:dyDescent="0.35">
      <c r="A1028" s="2">
        <v>1022</v>
      </c>
      <c r="B1028" s="2">
        <v>8</v>
      </c>
      <c r="C1028" s="2" t="s">
        <v>32</v>
      </c>
      <c r="D1028" s="2">
        <v>3</v>
      </c>
      <c r="E1028" s="2" t="s">
        <v>330</v>
      </c>
      <c r="F1028" s="2">
        <v>2</v>
      </c>
      <c r="G1028" s="2">
        <v>1</v>
      </c>
      <c r="H1028" s="2">
        <v>1</v>
      </c>
      <c r="I1028" s="2">
        <v>199</v>
      </c>
      <c r="J1028" s="2">
        <v>18.899999999999999</v>
      </c>
      <c r="K1028" s="101">
        <v>0</v>
      </c>
      <c r="L1028" s="2">
        <v>1</v>
      </c>
      <c r="M1028" s="2">
        <v>0</v>
      </c>
      <c r="N1028" s="2">
        <v>0</v>
      </c>
      <c r="O1028" s="2">
        <v>1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1</v>
      </c>
      <c r="Z1028" s="2">
        <v>0</v>
      </c>
      <c r="AA1028" s="2">
        <v>0</v>
      </c>
      <c r="AB1028" s="2">
        <v>0</v>
      </c>
      <c r="AC1028" s="101">
        <v>0</v>
      </c>
      <c r="AD1028" s="2">
        <v>1</v>
      </c>
      <c r="AE1028" s="2">
        <v>2</v>
      </c>
      <c r="AF1028" s="2">
        <v>1</v>
      </c>
      <c r="AG1028" s="2">
        <v>2</v>
      </c>
      <c r="AH1028" s="2">
        <v>1</v>
      </c>
      <c r="AI1028" s="2">
        <v>0</v>
      </c>
      <c r="AJ1028" s="2">
        <v>0</v>
      </c>
      <c r="AK1028" s="2">
        <v>1</v>
      </c>
      <c r="AL1028" s="2">
        <v>0</v>
      </c>
      <c r="AM1028" s="2">
        <v>0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1</v>
      </c>
      <c r="BB1028" s="2">
        <v>0</v>
      </c>
      <c r="BC1028" s="101">
        <v>0</v>
      </c>
      <c r="BD1028" s="2">
        <v>1</v>
      </c>
      <c r="BE1028" s="2">
        <v>2</v>
      </c>
      <c r="BF1028" s="2">
        <v>1</v>
      </c>
      <c r="BG1028" s="2">
        <v>1</v>
      </c>
      <c r="BH1028" s="103">
        <v>3</v>
      </c>
      <c r="BI1028" s="2">
        <v>109</v>
      </c>
    </row>
    <row r="1029" spans="1:61" x14ac:dyDescent="0.35">
      <c r="A1029" s="2">
        <v>1023</v>
      </c>
      <c r="B1029" s="2">
        <v>8</v>
      </c>
      <c r="C1029" s="2" t="s">
        <v>32</v>
      </c>
      <c r="D1029" s="2">
        <v>3</v>
      </c>
      <c r="E1029" s="2" t="s">
        <v>330</v>
      </c>
      <c r="F1029" s="2">
        <v>2</v>
      </c>
      <c r="G1029" s="2">
        <v>1</v>
      </c>
      <c r="H1029" s="2">
        <v>1</v>
      </c>
      <c r="I1029" s="2">
        <v>199</v>
      </c>
      <c r="J1029" s="2">
        <v>11.7</v>
      </c>
      <c r="K1029" s="101">
        <v>0</v>
      </c>
      <c r="L1029" s="2">
        <v>1</v>
      </c>
      <c r="M1029" s="2">
        <v>0</v>
      </c>
      <c r="N1029" s="2">
        <v>0</v>
      </c>
      <c r="O1029" s="2">
        <v>0</v>
      </c>
      <c r="P1029" s="2">
        <v>1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1</v>
      </c>
      <c r="Z1029" s="2">
        <v>0</v>
      </c>
      <c r="AA1029" s="2">
        <v>0</v>
      </c>
      <c r="AB1029" s="2">
        <v>0</v>
      </c>
      <c r="AC1029" s="101">
        <v>0</v>
      </c>
      <c r="AD1029" s="2">
        <v>1</v>
      </c>
      <c r="AE1029" s="2">
        <v>3</v>
      </c>
      <c r="AF1029" s="2">
        <v>2</v>
      </c>
      <c r="AG1029" s="2">
        <v>2</v>
      </c>
      <c r="AH1029" s="2">
        <v>1</v>
      </c>
      <c r="AI1029" s="2">
        <v>0</v>
      </c>
      <c r="AJ1029" s="2">
        <v>0</v>
      </c>
      <c r="AK1029" s="2">
        <v>1</v>
      </c>
      <c r="AL1029" s="2">
        <v>0</v>
      </c>
      <c r="AM1029" s="2">
        <v>0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1</v>
      </c>
      <c r="BB1029" s="2">
        <v>0</v>
      </c>
      <c r="BC1029" s="101">
        <v>0</v>
      </c>
      <c r="BD1029" s="2">
        <v>1</v>
      </c>
      <c r="BE1029" s="2">
        <v>3</v>
      </c>
      <c r="BF1029" s="2">
        <v>2</v>
      </c>
      <c r="BG1029" s="2">
        <v>1</v>
      </c>
      <c r="BH1029" s="103">
        <v>3</v>
      </c>
      <c r="BI1029" s="2">
        <v>112</v>
      </c>
    </row>
    <row r="1030" spans="1:61" x14ac:dyDescent="0.35">
      <c r="A1030" s="2">
        <v>1024</v>
      </c>
      <c r="B1030" s="2">
        <v>8</v>
      </c>
      <c r="C1030" s="2" t="s">
        <v>32</v>
      </c>
      <c r="D1030" s="2">
        <v>3</v>
      </c>
      <c r="E1030" s="2" t="s">
        <v>330</v>
      </c>
      <c r="F1030" s="2">
        <v>2</v>
      </c>
      <c r="G1030" s="2">
        <v>1</v>
      </c>
      <c r="H1030" s="2">
        <v>1</v>
      </c>
      <c r="I1030" s="2">
        <v>151</v>
      </c>
      <c r="J1030" s="2">
        <v>16.399999999999999</v>
      </c>
      <c r="K1030" s="101">
        <v>0</v>
      </c>
      <c r="L1030" s="2">
        <v>1</v>
      </c>
      <c r="M1030" s="2">
        <v>0</v>
      </c>
      <c r="N1030" s="2">
        <v>0</v>
      </c>
      <c r="O1030" s="2">
        <v>0</v>
      </c>
      <c r="P1030" s="2">
        <v>1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1</v>
      </c>
      <c r="Z1030" s="2">
        <v>0</v>
      </c>
      <c r="AA1030" s="2">
        <v>0</v>
      </c>
      <c r="AB1030" s="2">
        <v>0</v>
      </c>
      <c r="AC1030" s="101">
        <v>0</v>
      </c>
      <c r="AD1030" s="2">
        <v>1</v>
      </c>
      <c r="AE1030" s="2">
        <v>5</v>
      </c>
      <c r="AF1030" s="2">
        <v>1</v>
      </c>
      <c r="AG1030" s="2">
        <v>2</v>
      </c>
      <c r="AH1030" s="2">
        <v>1</v>
      </c>
      <c r="AI1030" s="2">
        <v>0</v>
      </c>
      <c r="AJ1030" s="2">
        <v>0</v>
      </c>
      <c r="AK1030" s="2">
        <v>1</v>
      </c>
      <c r="AL1030" s="2">
        <v>0</v>
      </c>
      <c r="AM1030" s="2">
        <v>0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1</v>
      </c>
      <c r="BB1030" s="2">
        <v>0</v>
      </c>
      <c r="BC1030" s="101">
        <v>0</v>
      </c>
      <c r="BD1030" s="2">
        <v>1</v>
      </c>
      <c r="BE1030" s="2">
        <v>5</v>
      </c>
      <c r="BF1030" s="2">
        <v>2</v>
      </c>
      <c r="BG1030" s="2">
        <v>1</v>
      </c>
      <c r="BH1030" s="103">
        <v>3</v>
      </c>
      <c r="BI1030" s="2">
        <v>101</v>
      </c>
    </row>
    <row r="1031" spans="1:61" x14ac:dyDescent="0.35">
      <c r="A1031" s="2">
        <v>1025</v>
      </c>
      <c r="B1031" s="2">
        <v>8</v>
      </c>
      <c r="C1031" s="2" t="s">
        <v>32</v>
      </c>
      <c r="D1031" s="2">
        <v>3</v>
      </c>
      <c r="E1031" s="2" t="s">
        <v>330</v>
      </c>
      <c r="F1031" s="2">
        <v>2</v>
      </c>
      <c r="G1031" s="2">
        <v>1</v>
      </c>
      <c r="H1031" s="2">
        <v>1</v>
      </c>
      <c r="I1031" s="2">
        <v>190</v>
      </c>
      <c r="J1031" s="2">
        <v>8.8000000000000007</v>
      </c>
      <c r="K1031" s="101">
        <v>0</v>
      </c>
      <c r="L1031" s="2">
        <v>1</v>
      </c>
      <c r="M1031" s="2">
        <v>0</v>
      </c>
      <c r="N1031" s="2">
        <v>0</v>
      </c>
      <c r="O1031" s="2">
        <v>0</v>
      </c>
      <c r="P1031" s="2">
        <v>1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1</v>
      </c>
      <c r="Z1031" s="2">
        <v>0</v>
      </c>
      <c r="AA1031" s="2">
        <v>0</v>
      </c>
      <c r="AB1031" s="2">
        <v>0</v>
      </c>
      <c r="AC1031" s="101">
        <v>0</v>
      </c>
      <c r="AD1031" s="2">
        <v>1</v>
      </c>
      <c r="AE1031" s="2">
        <v>3</v>
      </c>
      <c r="AF1031" s="2">
        <v>1</v>
      </c>
      <c r="AG1031" s="2">
        <v>2</v>
      </c>
      <c r="AH1031" s="2">
        <v>1</v>
      </c>
      <c r="AI1031" s="2">
        <v>0</v>
      </c>
      <c r="AJ1031" s="2">
        <v>0</v>
      </c>
      <c r="AK1031" s="2">
        <v>1</v>
      </c>
      <c r="AL1031" s="2">
        <v>0</v>
      </c>
      <c r="AM1031" s="2">
        <v>0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1</v>
      </c>
      <c r="BB1031" s="2">
        <v>0</v>
      </c>
      <c r="BC1031" s="101">
        <v>0</v>
      </c>
      <c r="BD1031" s="2">
        <v>1</v>
      </c>
      <c r="BE1031" s="2">
        <v>2</v>
      </c>
      <c r="BF1031" s="2">
        <v>2</v>
      </c>
      <c r="BG1031" s="2">
        <v>1</v>
      </c>
      <c r="BH1031" s="103">
        <v>3</v>
      </c>
      <c r="BI1031" s="2">
        <v>112</v>
      </c>
    </row>
    <row r="1032" spans="1:61" x14ac:dyDescent="0.35">
      <c r="A1032" s="2">
        <v>1026</v>
      </c>
      <c r="B1032" s="2">
        <v>8</v>
      </c>
      <c r="C1032" s="2" t="s">
        <v>32</v>
      </c>
      <c r="D1032" s="2">
        <v>3</v>
      </c>
      <c r="E1032" s="2" t="s">
        <v>330</v>
      </c>
      <c r="F1032" s="2">
        <v>2</v>
      </c>
      <c r="G1032" s="2">
        <v>1</v>
      </c>
      <c r="H1032" s="2">
        <v>1</v>
      </c>
      <c r="I1032" s="2">
        <v>195</v>
      </c>
      <c r="J1032" s="2">
        <v>11.2</v>
      </c>
      <c r="K1032" s="101">
        <v>0</v>
      </c>
      <c r="L1032" s="2">
        <v>1</v>
      </c>
      <c r="M1032" s="2">
        <v>0</v>
      </c>
      <c r="N1032" s="2">
        <v>0</v>
      </c>
      <c r="O1032" s="2">
        <v>0</v>
      </c>
      <c r="P1032" s="2">
        <v>1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1</v>
      </c>
      <c r="Z1032" s="2">
        <v>0</v>
      </c>
      <c r="AA1032" s="2">
        <v>0</v>
      </c>
      <c r="AB1032" s="2">
        <v>0</v>
      </c>
      <c r="AC1032" s="101">
        <v>0</v>
      </c>
      <c r="AD1032" s="2">
        <v>1</v>
      </c>
      <c r="AE1032" s="2">
        <v>3</v>
      </c>
      <c r="AF1032" s="2">
        <v>2</v>
      </c>
      <c r="AG1032" s="2">
        <v>2</v>
      </c>
      <c r="AH1032" s="2">
        <v>1</v>
      </c>
      <c r="AI1032" s="2">
        <v>0</v>
      </c>
      <c r="AJ1032" s="2">
        <v>1</v>
      </c>
      <c r="AK1032" s="2">
        <v>0</v>
      </c>
      <c r="AL1032" s="2">
        <v>0</v>
      </c>
      <c r="AM1032" s="2">
        <v>0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1</v>
      </c>
      <c r="BB1032" s="2">
        <v>0</v>
      </c>
      <c r="BC1032" s="101">
        <v>0</v>
      </c>
      <c r="BD1032" s="2">
        <v>1</v>
      </c>
      <c r="BE1032" s="2">
        <v>2</v>
      </c>
      <c r="BF1032" s="2">
        <v>1</v>
      </c>
      <c r="BG1032" s="2">
        <v>1</v>
      </c>
      <c r="BH1032" s="103">
        <v>3</v>
      </c>
      <c r="BI1032" s="2">
        <v>109</v>
      </c>
    </row>
    <row r="1033" spans="1:61" x14ac:dyDescent="0.35">
      <c r="A1033" s="2">
        <v>1027</v>
      </c>
      <c r="B1033" s="2">
        <v>8</v>
      </c>
      <c r="C1033" s="2" t="s">
        <v>32</v>
      </c>
      <c r="D1033" s="2">
        <v>3</v>
      </c>
      <c r="E1033" s="2" t="s">
        <v>330</v>
      </c>
      <c r="F1033" s="2">
        <v>2</v>
      </c>
      <c r="G1033" s="2">
        <v>1</v>
      </c>
      <c r="H1033" s="2">
        <v>1</v>
      </c>
      <c r="I1033" s="2">
        <v>195</v>
      </c>
      <c r="J1033" s="2">
        <v>11.2</v>
      </c>
      <c r="K1033" s="101">
        <v>0</v>
      </c>
      <c r="L1033" s="2">
        <v>1</v>
      </c>
      <c r="M1033" s="2">
        <v>0</v>
      </c>
      <c r="N1033" s="2">
        <v>0</v>
      </c>
      <c r="O1033" s="2">
        <v>0</v>
      </c>
      <c r="P1033" s="2">
        <v>1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1</v>
      </c>
      <c r="Z1033" s="2">
        <v>0</v>
      </c>
      <c r="AA1033" s="2">
        <v>0</v>
      </c>
      <c r="AB1033" s="2">
        <v>0</v>
      </c>
      <c r="AC1033" s="101">
        <v>0</v>
      </c>
      <c r="AD1033" s="2">
        <v>1</v>
      </c>
      <c r="AE1033" s="2">
        <v>4</v>
      </c>
      <c r="AF1033" s="2">
        <v>1</v>
      </c>
      <c r="AG1033" s="2">
        <v>2</v>
      </c>
      <c r="AH1033" s="2">
        <v>1</v>
      </c>
      <c r="AI1033" s="2">
        <v>0</v>
      </c>
      <c r="AJ1033" s="2">
        <v>1</v>
      </c>
      <c r="AK1033" s="2">
        <v>0</v>
      </c>
      <c r="AL1033" s="2">
        <v>0</v>
      </c>
      <c r="AM1033" s="2">
        <v>0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1</v>
      </c>
      <c r="BB1033" s="2">
        <v>0</v>
      </c>
      <c r="BC1033" s="101">
        <v>0</v>
      </c>
      <c r="BD1033" s="2">
        <v>1</v>
      </c>
      <c r="BE1033" s="2">
        <v>2</v>
      </c>
      <c r="BF1033" s="2">
        <v>2</v>
      </c>
      <c r="BG1033" s="2">
        <v>1</v>
      </c>
      <c r="BH1033" s="103">
        <v>3</v>
      </c>
      <c r="BI1033" s="2">
        <v>100</v>
      </c>
    </row>
    <row r="1034" spans="1:61" x14ac:dyDescent="0.35">
      <c r="A1034" s="2">
        <v>1028</v>
      </c>
      <c r="B1034" s="2">
        <v>8</v>
      </c>
      <c r="C1034" s="2" t="s">
        <v>32</v>
      </c>
      <c r="D1034" s="2">
        <v>3</v>
      </c>
      <c r="E1034" s="2" t="s">
        <v>330</v>
      </c>
      <c r="F1034" s="2">
        <v>2</v>
      </c>
      <c r="G1034" s="2">
        <v>1</v>
      </c>
      <c r="H1034" s="2">
        <v>1</v>
      </c>
      <c r="I1034" s="2">
        <v>195</v>
      </c>
      <c r="J1034" s="2">
        <v>11.2</v>
      </c>
      <c r="K1034" s="101">
        <v>0</v>
      </c>
      <c r="L1034" s="2">
        <v>1</v>
      </c>
      <c r="M1034" s="2">
        <v>0</v>
      </c>
      <c r="N1034" s="2">
        <v>0</v>
      </c>
      <c r="O1034" s="2">
        <v>0</v>
      </c>
      <c r="P1034" s="2">
        <v>1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1</v>
      </c>
      <c r="Z1034" s="2">
        <v>0</v>
      </c>
      <c r="AA1034" s="2">
        <v>0</v>
      </c>
      <c r="AB1034" s="2">
        <v>0</v>
      </c>
      <c r="AC1034" s="101">
        <v>0</v>
      </c>
      <c r="AD1034" s="2">
        <v>1</v>
      </c>
      <c r="AE1034" s="2">
        <v>4</v>
      </c>
      <c r="AF1034" s="2">
        <v>0</v>
      </c>
      <c r="AG1034" s="2">
        <v>2</v>
      </c>
      <c r="AH1034" s="2">
        <v>1</v>
      </c>
      <c r="AI1034" s="2">
        <v>0</v>
      </c>
      <c r="AJ1034" s="2">
        <v>0</v>
      </c>
      <c r="AK1034" s="2">
        <v>1</v>
      </c>
      <c r="AL1034" s="2">
        <v>0</v>
      </c>
      <c r="AM1034" s="2">
        <v>0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1</v>
      </c>
      <c r="BB1034" s="2">
        <v>0</v>
      </c>
      <c r="BC1034" s="101">
        <v>0</v>
      </c>
      <c r="BD1034" s="2">
        <v>1</v>
      </c>
      <c r="BE1034" s="2">
        <v>3</v>
      </c>
      <c r="BF1034" s="2">
        <v>2</v>
      </c>
      <c r="BG1034" s="2">
        <v>1</v>
      </c>
      <c r="BH1034" s="103">
        <v>3</v>
      </c>
      <c r="BI1034" s="2">
        <v>109</v>
      </c>
    </row>
    <row r="1035" spans="1:61" x14ac:dyDescent="0.35">
      <c r="A1035" s="2">
        <v>1029</v>
      </c>
      <c r="B1035" s="2">
        <v>8</v>
      </c>
      <c r="C1035" s="2" t="s">
        <v>32</v>
      </c>
      <c r="D1035" s="2">
        <v>3</v>
      </c>
      <c r="E1035" s="2" t="s">
        <v>330</v>
      </c>
      <c r="F1035" s="2">
        <v>2</v>
      </c>
      <c r="G1035" s="2">
        <v>1</v>
      </c>
      <c r="H1035" s="2">
        <v>1</v>
      </c>
      <c r="I1035" s="2">
        <v>195</v>
      </c>
      <c r="J1035" s="2">
        <v>11.2</v>
      </c>
      <c r="K1035" s="101">
        <v>0</v>
      </c>
      <c r="L1035" s="2">
        <v>1</v>
      </c>
      <c r="M1035" s="2">
        <v>0</v>
      </c>
      <c r="N1035" s="2">
        <v>0</v>
      </c>
      <c r="O1035" s="2">
        <v>0</v>
      </c>
      <c r="P1035" s="2">
        <v>1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1</v>
      </c>
      <c r="Z1035" s="2">
        <v>0</v>
      </c>
      <c r="AA1035" s="2">
        <v>0</v>
      </c>
      <c r="AB1035" s="2">
        <v>0</v>
      </c>
      <c r="AC1035" s="101">
        <v>0</v>
      </c>
      <c r="AD1035" s="2">
        <v>1</v>
      </c>
      <c r="AE1035" s="2">
        <v>4</v>
      </c>
      <c r="AF1035" s="2">
        <v>2</v>
      </c>
      <c r="AG1035" s="2">
        <v>2</v>
      </c>
      <c r="AH1035" s="2">
        <v>1</v>
      </c>
      <c r="AI1035" s="2">
        <v>0</v>
      </c>
      <c r="AJ1035" s="2">
        <v>0</v>
      </c>
      <c r="AK1035" s="2">
        <v>1</v>
      </c>
      <c r="AL1035" s="2">
        <v>0</v>
      </c>
      <c r="AM1035" s="2">
        <v>0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1</v>
      </c>
      <c r="BB1035" s="2">
        <v>0</v>
      </c>
      <c r="BC1035" s="101">
        <v>0</v>
      </c>
      <c r="BD1035" s="2">
        <v>1</v>
      </c>
      <c r="BE1035" s="2">
        <v>3</v>
      </c>
      <c r="BF1035" s="2">
        <v>2</v>
      </c>
      <c r="BG1035" s="2">
        <v>1</v>
      </c>
      <c r="BH1035" s="103">
        <v>3</v>
      </c>
      <c r="BI1035" s="2">
        <v>100</v>
      </c>
    </row>
    <row r="1036" spans="1:61" x14ac:dyDescent="0.35">
      <c r="A1036" s="2">
        <v>1030</v>
      </c>
      <c r="B1036" s="2">
        <v>8</v>
      </c>
      <c r="C1036" s="2" t="s">
        <v>32</v>
      </c>
      <c r="D1036" s="2">
        <v>3</v>
      </c>
      <c r="E1036" s="2" t="s">
        <v>330</v>
      </c>
      <c r="F1036" s="2">
        <v>2</v>
      </c>
      <c r="G1036" s="2">
        <v>1</v>
      </c>
      <c r="H1036" s="2">
        <v>1</v>
      </c>
      <c r="I1036" s="2">
        <v>195</v>
      </c>
      <c r="J1036" s="2">
        <v>11.2</v>
      </c>
      <c r="K1036" s="101">
        <v>0</v>
      </c>
      <c r="L1036" s="2">
        <v>1</v>
      </c>
      <c r="M1036" s="2">
        <v>0</v>
      </c>
      <c r="N1036" s="2">
        <v>0</v>
      </c>
      <c r="O1036" s="2">
        <v>0</v>
      </c>
      <c r="P1036" s="2">
        <v>1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1</v>
      </c>
      <c r="Z1036" s="2">
        <v>0</v>
      </c>
      <c r="AA1036" s="2">
        <v>0</v>
      </c>
      <c r="AB1036" s="2">
        <v>0</v>
      </c>
      <c r="AC1036" s="101">
        <v>0</v>
      </c>
      <c r="AD1036" s="2">
        <v>1</v>
      </c>
      <c r="AE1036" s="2">
        <v>5</v>
      </c>
      <c r="AF1036" s="2">
        <v>2</v>
      </c>
      <c r="AG1036" s="2">
        <v>2</v>
      </c>
      <c r="AH1036" s="2">
        <v>1</v>
      </c>
      <c r="AI1036" s="2">
        <v>0</v>
      </c>
      <c r="AJ1036" s="2">
        <v>0</v>
      </c>
      <c r="AK1036" s="2">
        <v>1</v>
      </c>
      <c r="AL1036" s="2">
        <v>0</v>
      </c>
      <c r="AM1036" s="2">
        <v>0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1</v>
      </c>
      <c r="BB1036" s="2">
        <v>0</v>
      </c>
      <c r="BC1036" s="101">
        <v>0</v>
      </c>
      <c r="BD1036" s="2">
        <v>1</v>
      </c>
      <c r="BE1036" s="2">
        <v>3</v>
      </c>
      <c r="BF1036" s="2">
        <v>2</v>
      </c>
      <c r="BG1036" s="2">
        <v>1</v>
      </c>
      <c r="BH1036" s="103">
        <v>3</v>
      </c>
      <c r="BI1036" s="2">
        <v>102</v>
      </c>
    </row>
    <row r="1037" spans="1:61" x14ac:dyDescent="0.35">
      <c r="A1037" s="2">
        <v>1031</v>
      </c>
      <c r="B1037" s="2">
        <v>8</v>
      </c>
      <c r="C1037" s="2" t="s">
        <v>32</v>
      </c>
      <c r="D1037" s="2">
        <v>3</v>
      </c>
      <c r="E1037" s="2" t="s">
        <v>330</v>
      </c>
      <c r="F1037" s="2">
        <v>2</v>
      </c>
      <c r="G1037" s="2">
        <v>1</v>
      </c>
      <c r="H1037" s="2">
        <v>1</v>
      </c>
      <c r="I1037" s="2">
        <v>195</v>
      </c>
      <c r="J1037" s="2">
        <v>11.2</v>
      </c>
      <c r="K1037" s="101">
        <v>0</v>
      </c>
      <c r="L1037" s="2">
        <v>1</v>
      </c>
      <c r="M1037" s="2">
        <v>0</v>
      </c>
      <c r="N1037" s="2">
        <v>0</v>
      </c>
      <c r="O1037" s="2">
        <v>1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1</v>
      </c>
      <c r="Z1037" s="2">
        <v>0</v>
      </c>
      <c r="AA1037" s="2">
        <v>0</v>
      </c>
      <c r="AB1037" s="2">
        <v>0</v>
      </c>
      <c r="AC1037" s="101">
        <v>0</v>
      </c>
      <c r="AD1037" s="2">
        <v>1</v>
      </c>
      <c r="AE1037" s="2">
        <v>4</v>
      </c>
      <c r="AF1037" s="2">
        <v>2</v>
      </c>
      <c r="AG1037" s="2">
        <v>2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0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101">
        <v>0</v>
      </c>
      <c r="BD1037" s="2">
        <v>0</v>
      </c>
      <c r="BE1037" s="2">
        <v>2</v>
      </c>
      <c r="BF1037" s="2">
        <v>1</v>
      </c>
      <c r="BG1037" s="2">
        <v>1</v>
      </c>
      <c r="BH1037" s="103">
        <v>3</v>
      </c>
      <c r="BI1037" s="2">
        <v>95</v>
      </c>
    </row>
    <row r="1038" spans="1:61" x14ac:dyDescent="0.35">
      <c r="A1038" s="2">
        <v>1032</v>
      </c>
      <c r="B1038" s="2">
        <v>8</v>
      </c>
      <c r="C1038" s="2" t="s">
        <v>32</v>
      </c>
      <c r="D1038" s="2">
        <v>3</v>
      </c>
      <c r="E1038" s="2" t="s">
        <v>330</v>
      </c>
      <c r="F1038" s="2">
        <v>2</v>
      </c>
      <c r="G1038" s="2">
        <v>1</v>
      </c>
      <c r="H1038" s="2">
        <v>1</v>
      </c>
      <c r="I1038" s="2">
        <v>199</v>
      </c>
      <c r="J1038" s="2">
        <v>21.2</v>
      </c>
      <c r="K1038" s="101">
        <v>0</v>
      </c>
      <c r="L1038" s="2">
        <v>1</v>
      </c>
      <c r="M1038" s="2">
        <v>0</v>
      </c>
      <c r="N1038" s="2">
        <v>0</v>
      </c>
      <c r="O1038" s="2">
        <v>0</v>
      </c>
      <c r="P1038" s="2">
        <v>1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1</v>
      </c>
      <c r="Z1038" s="2">
        <v>0</v>
      </c>
      <c r="AA1038" s="2">
        <v>0</v>
      </c>
      <c r="AB1038" s="2">
        <v>0</v>
      </c>
      <c r="AC1038" s="101">
        <v>0</v>
      </c>
      <c r="AD1038" s="2">
        <v>1</v>
      </c>
      <c r="AE1038" s="2">
        <v>2</v>
      </c>
      <c r="AF1038" s="2">
        <v>2</v>
      </c>
      <c r="AG1038" s="2">
        <v>2</v>
      </c>
      <c r="AH1038" s="2">
        <v>1</v>
      </c>
      <c r="AI1038" s="2">
        <v>0</v>
      </c>
      <c r="AJ1038" s="2">
        <v>1</v>
      </c>
      <c r="AK1038" s="2">
        <v>0</v>
      </c>
      <c r="AL1038" s="2">
        <v>0</v>
      </c>
      <c r="AM1038" s="2">
        <v>0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1</v>
      </c>
      <c r="BB1038" s="2">
        <v>0</v>
      </c>
      <c r="BC1038" s="101">
        <v>0</v>
      </c>
      <c r="BD1038" s="2">
        <v>1</v>
      </c>
      <c r="BE1038" s="2">
        <v>2</v>
      </c>
      <c r="BF1038" s="2">
        <v>1</v>
      </c>
      <c r="BG1038" s="2">
        <v>1</v>
      </c>
      <c r="BH1038" s="103">
        <v>3</v>
      </c>
      <c r="BI1038" s="2">
        <v>112</v>
      </c>
    </row>
    <row r="1039" spans="1:61" x14ac:dyDescent="0.35">
      <c r="A1039" s="2">
        <v>1033</v>
      </c>
      <c r="B1039" s="2">
        <v>8</v>
      </c>
      <c r="C1039" s="2" t="s">
        <v>32</v>
      </c>
      <c r="D1039" s="2">
        <v>3</v>
      </c>
      <c r="E1039" s="2" t="s">
        <v>330</v>
      </c>
      <c r="F1039" s="2">
        <v>2</v>
      </c>
      <c r="G1039" s="2">
        <v>1</v>
      </c>
      <c r="H1039" s="2">
        <v>1</v>
      </c>
      <c r="I1039" s="2">
        <v>199</v>
      </c>
      <c r="J1039" s="2">
        <v>21.2</v>
      </c>
      <c r="K1039" s="101">
        <v>0</v>
      </c>
      <c r="L1039" s="2">
        <v>1</v>
      </c>
      <c r="M1039" s="2">
        <v>0</v>
      </c>
      <c r="N1039" s="2">
        <v>0</v>
      </c>
      <c r="O1039" s="2">
        <v>0</v>
      </c>
      <c r="P1039" s="2">
        <v>1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1</v>
      </c>
      <c r="Z1039" s="2">
        <v>0</v>
      </c>
      <c r="AA1039" s="2">
        <v>0</v>
      </c>
      <c r="AB1039" s="2">
        <v>0</v>
      </c>
      <c r="AC1039" s="101">
        <v>0</v>
      </c>
      <c r="AD1039" s="2">
        <v>1</v>
      </c>
      <c r="AE1039" s="2">
        <v>3</v>
      </c>
      <c r="AF1039" s="2">
        <v>1</v>
      </c>
      <c r="AG1039" s="2">
        <v>2</v>
      </c>
      <c r="AH1039" s="2">
        <v>1</v>
      </c>
      <c r="AI1039" s="2">
        <v>0</v>
      </c>
      <c r="AJ1039" s="2">
        <v>0</v>
      </c>
      <c r="AK1039" s="2">
        <v>1</v>
      </c>
      <c r="AL1039" s="2">
        <v>0</v>
      </c>
      <c r="AM1039" s="2">
        <v>0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1</v>
      </c>
      <c r="BB1039" s="2">
        <v>0</v>
      </c>
      <c r="BC1039" s="101">
        <v>0</v>
      </c>
      <c r="BD1039" s="2">
        <v>1</v>
      </c>
      <c r="BE1039" s="2">
        <v>2</v>
      </c>
      <c r="BF1039" s="2">
        <v>1</v>
      </c>
      <c r="BG1039" s="2">
        <v>1</v>
      </c>
      <c r="BH1039" s="103">
        <v>3</v>
      </c>
      <c r="BI1039" s="2">
        <v>104</v>
      </c>
    </row>
    <row r="1040" spans="1:61" x14ac:dyDescent="0.35">
      <c r="A1040" s="2">
        <v>1034</v>
      </c>
      <c r="B1040" s="2">
        <v>8</v>
      </c>
      <c r="C1040" s="2" t="s">
        <v>32</v>
      </c>
      <c r="D1040" s="2">
        <v>3</v>
      </c>
      <c r="E1040" s="2" t="s">
        <v>330</v>
      </c>
      <c r="F1040" s="2">
        <v>2</v>
      </c>
      <c r="G1040" s="2">
        <v>1</v>
      </c>
      <c r="H1040" s="2">
        <v>1</v>
      </c>
      <c r="I1040" s="2">
        <v>199</v>
      </c>
      <c r="J1040" s="2">
        <v>21.2</v>
      </c>
      <c r="K1040" s="101">
        <v>0</v>
      </c>
      <c r="L1040" s="2">
        <v>1</v>
      </c>
      <c r="M1040" s="2">
        <v>0</v>
      </c>
      <c r="N1040" s="2">
        <v>0</v>
      </c>
      <c r="O1040" s="2">
        <v>0</v>
      </c>
      <c r="P1040" s="2">
        <v>1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1</v>
      </c>
      <c r="Z1040" s="2">
        <v>0</v>
      </c>
      <c r="AA1040" s="2">
        <v>0</v>
      </c>
      <c r="AB1040" s="2">
        <v>0</v>
      </c>
      <c r="AC1040" s="101">
        <v>0</v>
      </c>
      <c r="AD1040" s="2">
        <v>1</v>
      </c>
      <c r="AE1040" s="2">
        <v>1</v>
      </c>
      <c r="AF1040" s="2">
        <v>3</v>
      </c>
      <c r="AG1040" s="2">
        <v>2</v>
      </c>
      <c r="AH1040" s="2">
        <v>1</v>
      </c>
      <c r="AI1040" s="2">
        <v>0</v>
      </c>
      <c r="AJ1040" s="2">
        <v>0</v>
      </c>
      <c r="AK1040" s="2">
        <v>1</v>
      </c>
      <c r="AL1040" s="2">
        <v>0</v>
      </c>
      <c r="AM1040" s="2">
        <v>0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1</v>
      </c>
      <c r="BB1040" s="2">
        <v>0</v>
      </c>
      <c r="BC1040" s="101">
        <v>0</v>
      </c>
      <c r="BD1040" s="2">
        <v>1</v>
      </c>
      <c r="BE1040" s="2">
        <v>1</v>
      </c>
      <c r="BF1040" s="2">
        <v>1</v>
      </c>
      <c r="BG1040" s="2">
        <v>1</v>
      </c>
      <c r="BH1040" s="103">
        <v>3</v>
      </c>
      <c r="BI1040" s="2">
        <v>124</v>
      </c>
    </row>
    <row r="1041" spans="1:61" x14ac:dyDescent="0.35">
      <c r="A1041" s="2">
        <v>1035</v>
      </c>
      <c r="B1041" s="2">
        <v>8</v>
      </c>
      <c r="C1041" s="2" t="s">
        <v>32</v>
      </c>
      <c r="D1041" s="2">
        <v>3</v>
      </c>
      <c r="E1041" s="2" t="s">
        <v>330</v>
      </c>
      <c r="F1041" s="2">
        <v>2</v>
      </c>
      <c r="G1041" s="2">
        <v>1</v>
      </c>
      <c r="H1041" s="2">
        <v>1</v>
      </c>
      <c r="I1041" s="2">
        <v>199</v>
      </c>
      <c r="J1041" s="2">
        <v>21.2</v>
      </c>
      <c r="K1041" s="101">
        <v>0</v>
      </c>
      <c r="L1041" s="2">
        <v>1</v>
      </c>
      <c r="M1041" s="2">
        <v>0</v>
      </c>
      <c r="N1041" s="2">
        <v>0</v>
      </c>
      <c r="O1041" s="2">
        <v>0</v>
      </c>
      <c r="P1041" s="2">
        <v>1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1</v>
      </c>
      <c r="Z1041" s="2">
        <v>0</v>
      </c>
      <c r="AA1041" s="2">
        <v>0</v>
      </c>
      <c r="AB1041" s="2">
        <v>0</v>
      </c>
      <c r="AC1041" s="101">
        <v>0</v>
      </c>
      <c r="AD1041" s="2">
        <v>1</v>
      </c>
      <c r="AE1041" s="2">
        <v>5</v>
      </c>
      <c r="AF1041" s="2">
        <v>1</v>
      </c>
      <c r="AG1041" s="2">
        <v>2</v>
      </c>
      <c r="AH1041" s="2">
        <v>1</v>
      </c>
      <c r="AI1041" s="2">
        <v>0</v>
      </c>
      <c r="AJ1041" s="2">
        <v>0</v>
      </c>
      <c r="AK1041" s="2">
        <v>1</v>
      </c>
      <c r="AL1041" s="2">
        <v>0</v>
      </c>
      <c r="AM1041" s="2">
        <v>0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1</v>
      </c>
      <c r="BB1041" s="2">
        <v>0</v>
      </c>
      <c r="BC1041" s="101">
        <v>0</v>
      </c>
      <c r="BD1041" s="2">
        <v>1</v>
      </c>
      <c r="BE1041" s="2">
        <v>5</v>
      </c>
      <c r="BF1041" s="2">
        <v>2</v>
      </c>
      <c r="BG1041" s="2">
        <v>1</v>
      </c>
      <c r="BH1041" s="103">
        <v>3</v>
      </c>
      <c r="BI1041" s="2">
        <v>101</v>
      </c>
    </row>
    <row r="1042" spans="1:61" x14ac:dyDescent="0.35">
      <c r="A1042" s="2">
        <v>1036</v>
      </c>
      <c r="B1042" s="2">
        <v>8</v>
      </c>
      <c r="C1042" s="2" t="s">
        <v>32</v>
      </c>
      <c r="D1042" s="2">
        <v>3</v>
      </c>
      <c r="E1042" s="2" t="s">
        <v>330</v>
      </c>
      <c r="F1042" s="2">
        <v>2</v>
      </c>
      <c r="G1042" s="2">
        <v>1</v>
      </c>
      <c r="H1042" s="2">
        <v>1</v>
      </c>
      <c r="I1042" s="2">
        <v>199</v>
      </c>
      <c r="J1042" s="2">
        <v>20.5</v>
      </c>
      <c r="K1042" s="101">
        <v>0</v>
      </c>
      <c r="L1042" s="2">
        <v>1</v>
      </c>
      <c r="M1042" s="2">
        <v>0</v>
      </c>
      <c r="N1042" s="2">
        <v>0</v>
      </c>
      <c r="O1042" s="2">
        <v>0</v>
      </c>
      <c r="P1042" s="2">
        <v>1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1</v>
      </c>
      <c r="Z1042" s="2">
        <v>0</v>
      </c>
      <c r="AA1042" s="2">
        <v>0</v>
      </c>
      <c r="AB1042" s="2">
        <v>0</v>
      </c>
      <c r="AC1042" s="101">
        <v>0</v>
      </c>
      <c r="AD1042" s="2">
        <v>1</v>
      </c>
      <c r="AE1042" s="2">
        <v>3</v>
      </c>
      <c r="AF1042" s="2">
        <v>1</v>
      </c>
      <c r="AG1042" s="2">
        <v>2</v>
      </c>
      <c r="AH1042" s="2">
        <v>1</v>
      </c>
      <c r="AI1042" s="2">
        <v>0</v>
      </c>
      <c r="AJ1042" s="2">
        <v>0</v>
      </c>
      <c r="AK1042" s="2">
        <v>1</v>
      </c>
      <c r="AL1042" s="2">
        <v>0</v>
      </c>
      <c r="AM1042" s="2">
        <v>0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1</v>
      </c>
      <c r="BB1042" s="2">
        <v>0</v>
      </c>
      <c r="BC1042" s="101">
        <v>0</v>
      </c>
      <c r="BD1042" s="2">
        <v>1</v>
      </c>
      <c r="BE1042" s="2">
        <v>3</v>
      </c>
      <c r="BF1042" s="2">
        <v>2</v>
      </c>
      <c r="BG1042" s="2">
        <v>1</v>
      </c>
      <c r="BH1042" s="103">
        <v>3</v>
      </c>
      <c r="BI1042" s="2">
        <v>103</v>
      </c>
    </row>
    <row r="1043" spans="1:61" x14ac:dyDescent="0.35">
      <c r="A1043" s="2">
        <v>1037</v>
      </c>
      <c r="B1043" s="2">
        <v>8</v>
      </c>
      <c r="C1043" s="2" t="s">
        <v>32</v>
      </c>
      <c r="D1043" s="2">
        <v>3</v>
      </c>
      <c r="E1043" s="2" t="s">
        <v>330</v>
      </c>
      <c r="F1043" s="2">
        <v>2</v>
      </c>
      <c r="G1043" s="2">
        <v>1</v>
      </c>
      <c r="H1043" s="2">
        <v>1</v>
      </c>
      <c r="I1043" s="2">
        <v>190</v>
      </c>
      <c r="J1043" s="2">
        <v>53.4</v>
      </c>
      <c r="K1043" s="101">
        <v>0</v>
      </c>
      <c r="L1043" s="2">
        <v>1</v>
      </c>
      <c r="M1043" s="2">
        <v>0</v>
      </c>
      <c r="N1043" s="2">
        <v>0</v>
      </c>
      <c r="O1043" s="2">
        <v>0</v>
      </c>
      <c r="P1043" s="2">
        <v>1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1</v>
      </c>
      <c r="Z1043" s="2">
        <v>0</v>
      </c>
      <c r="AA1043" s="2">
        <v>0</v>
      </c>
      <c r="AB1043" s="2">
        <v>0</v>
      </c>
      <c r="AC1043" s="101">
        <v>0</v>
      </c>
      <c r="AD1043" s="2">
        <v>1</v>
      </c>
      <c r="AE1043" s="2">
        <v>5</v>
      </c>
      <c r="AF1043" s="2">
        <v>0</v>
      </c>
      <c r="AG1043" s="2">
        <v>2</v>
      </c>
      <c r="AH1043" s="2">
        <v>1</v>
      </c>
      <c r="AI1043" s="2">
        <v>0</v>
      </c>
      <c r="AJ1043" s="2">
        <v>0</v>
      </c>
      <c r="AK1043" s="2">
        <v>1</v>
      </c>
      <c r="AL1043" s="2">
        <v>0</v>
      </c>
      <c r="AM1043" s="2">
        <v>0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1</v>
      </c>
      <c r="BB1043" s="2">
        <v>0</v>
      </c>
      <c r="BC1043" s="101">
        <v>0</v>
      </c>
      <c r="BD1043" s="2">
        <v>1</v>
      </c>
      <c r="BE1043" s="2">
        <v>5</v>
      </c>
      <c r="BF1043" s="2">
        <v>1</v>
      </c>
      <c r="BG1043" s="2">
        <v>1</v>
      </c>
      <c r="BH1043" s="103">
        <v>3</v>
      </c>
      <c r="BI1043" s="2">
        <v>100</v>
      </c>
    </row>
    <row r="1044" spans="1:61" x14ac:dyDescent="0.35">
      <c r="A1044" s="2">
        <v>1038</v>
      </c>
      <c r="B1044" s="2">
        <v>8</v>
      </c>
      <c r="C1044" s="2" t="s">
        <v>32</v>
      </c>
      <c r="D1044" s="2">
        <v>3</v>
      </c>
      <c r="E1044" s="2" t="s">
        <v>330</v>
      </c>
      <c r="F1044" s="2">
        <v>1</v>
      </c>
      <c r="G1044" s="2">
        <v>1</v>
      </c>
      <c r="H1044" s="2">
        <v>1</v>
      </c>
      <c r="I1044" s="2">
        <v>190</v>
      </c>
      <c r="J1044" s="2">
        <v>14.4</v>
      </c>
      <c r="K1044" s="101">
        <v>0</v>
      </c>
      <c r="L1044" s="2">
        <v>1</v>
      </c>
      <c r="M1044" s="2">
        <v>0</v>
      </c>
      <c r="N1044" s="2">
        <v>0</v>
      </c>
      <c r="O1044" s="2">
        <v>0</v>
      </c>
      <c r="P1044" s="2">
        <v>1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1</v>
      </c>
      <c r="Z1044" s="2">
        <v>0</v>
      </c>
      <c r="AA1044" s="2">
        <v>0</v>
      </c>
      <c r="AB1044" s="2">
        <v>0</v>
      </c>
      <c r="AC1044" s="101">
        <v>0</v>
      </c>
      <c r="AD1044" s="2">
        <v>1</v>
      </c>
      <c r="AE1044" s="2">
        <v>4</v>
      </c>
      <c r="AF1044" s="2">
        <v>1</v>
      </c>
      <c r="AG1044" s="2">
        <v>2</v>
      </c>
      <c r="AH1044" s="2">
        <v>1</v>
      </c>
      <c r="AI1044" s="2">
        <v>0</v>
      </c>
      <c r="AJ1044" s="2">
        <v>0</v>
      </c>
      <c r="AK1044" s="2">
        <v>1</v>
      </c>
      <c r="AL1044" s="2">
        <v>0</v>
      </c>
      <c r="AM1044" s="2">
        <v>0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1</v>
      </c>
      <c r="BB1044" s="2">
        <v>0</v>
      </c>
      <c r="BC1044" s="101">
        <v>0</v>
      </c>
      <c r="BD1044" s="2">
        <v>1</v>
      </c>
      <c r="BE1044" s="2">
        <v>4</v>
      </c>
      <c r="BF1044" s="2">
        <v>2</v>
      </c>
      <c r="BG1044" s="2">
        <v>1</v>
      </c>
      <c r="BH1044" s="103">
        <v>3</v>
      </c>
      <c r="BI1044" s="2">
        <v>102</v>
      </c>
    </row>
    <row r="1045" spans="1:61" x14ac:dyDescent="0.35">
      <c r="A1045" s="2">
        <v>1039</v>
      </c>
      <c r="B1045" s="2">
        <v>8</v>
      </c>
      <c r="C1045" s="2" t="s">
        <v>32</v>
      </c>
      <c r="D1045" s="2">
        <v>3</v>
      </c>
      <c r="E1045" s="2" t="s">
        <v>330</v>
      </c>
      <c r="F1045" s="2">
        <v>1</v>
      </c>
      <c r="G1045" s="2">
        <v>1</v>
      </c>
      <c r="H1045" s="2">
        <v>1</v>
      </c>
      <c r="I1045" s="2">
        <v>164</v>
      </c>
      <c r="J1045" s="2">
        <v>57.2</v>
      </c>
      <c r="K1045" s="101">
        <v>0</v>
      </c>
      <c r="L1045" s="2">
        <v>1</v>
      </c>
      <c r="M1045" s="2">
        <v>0</v>
      </c>
      <c r="N1045" s="2">
        <v>0</v>
      </c>
      <c r="O1045" s="2">
        <v>0</v>
      </c>
      <c r="P1045" s="2">
        <v>1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1</v>
      </c>
      <c r="Z1045" s="2">
        <v>0</v>
      </c>
      <c r="AA1045" s="2">
        <v>0</v>
      </c>
      <c r="AB1045" s="2">
        <v>0</v>
      </c>
      <c r="AC1045" s="101">
        <v>0</v>
      </c>
      <c r="AD1045" s="2">
        <v>1</v>
      </c>
      <c r="AE1045" s="2">
        <v>5</v>
      </c>
      <c r="AF1045" s="2">
        <v>0</v>
      </c>
      <c r="AG1045" s="2">
        <v>2</v>
      </c>
      <c r="AH1045" s="2">
        <v>1</v>
      </c>
      <c r="AI1045" s="2">
        <v>0</v>
      </c>
      <c r="AJ1045" s="2">
        <v>0</v>
      </c>
      <c r="AK1045" s="2">
        <v>1</v>
      </c>
      <c r="AL1045" s="2">
        <v>0</v>
      </c>
      <c r="AM1045" s="2">
        <v>0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1</v>
      </c>
      <c r="BB1045" s="2">
        <v>0</v>
      </c>
      <c r="BC1045" s="101">
        <v>0</v>
      </c>
      <c r="BD1045" s="2">
        <v>1</v>
      </c>
      <c r="BE1045" s="2">
        <v>4</v>
      </c>
      <c r="BF1045" s="2">
        <v>2</v>
      </c>
      <c r="BG1045" s="2">
        <v>1</v>
      </c>
      <c r="BH1045" s="103">
        <v>3</v>
      </c>
      <c r="BI1045" s="2">
        <v>100</v>
      </c>
    </row>
    <row r="1046" spans="1:61" x14ac:dyDescent="0.35">
      <c r="A1046" s="2">
        <v>1040</v>
      </c>
      <c r="B1046" s="2">
        <v>8</v>
      </c>
      <c r="C1046" s="2" t="s">
        <v>32</v>
      </c>
      <c r="D1046" s="2">
        <v>3</v>
      </c>
      <c r="E1046" s="2" t="s">
        <v>330</v>
      </c>
      <c r="F1046" s="2">
        <v>1</v>
      </c>
      <c r="G1046" s="2">
        <v>1</v>
      </c>
      <c r="H1046" s="2">
        <v>1</v>
      </c>
      <c r="I1046" s="2">
        <v>164</v>
      </c>
      <c r="J1046" s="2">
        <v>21.7</v>
      </c>
      <c r="K1046" s="101">
        <v>0</v>
      </c>
      <c r="L1046" s="2">
        <v>1</v>
      </c>
      <c r="M1046" s="2">
        <v>0</v>
      </c>
      <c r="N1046" s="2">
        <v>0</v>
      </c>
      <c r="O1046" s="2">
        <v>0</v>
      </c>
      <c r="P1046" s="2">
        <v>1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1</v>
      </c>
      <c r="Z1046" s="2">
        <v>0</v>
      </c>
      <c r="AA1046" s="2">
        <v>0</v>
      </c>
      <c r="AB1046" s="2">
        <v>0</v>
      </c>
      <c r="AC1046" s="101">
        <v>0</v>
      </c>
      <c r="AD1046" s="2">
        <v>1</v>
      </c>
      <c r="AE1046" s="2">
        <v>3</v>
      </c>
      <c r="AF1046" s="2">
        <v>2</v>
      </c>
      <c r="AG1046" s="2">
        <v>2</v>
      </c>
      <c r="AH1046" s="2">
        <v>1</v>
      </c>
      <c r="AI1046" s="2">
        <v>0</v>
      </c>
      <c r="AJ1046" s="2">
        <v>0</v>
      </c>
      <c r="AK1046" s="2">
        <v>1</v>
      </c>
      <c r="AL1046" s="2">
        <v>0</v>
      </c>
      <c r="AM1046" s="2">
        <v>0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1</v>
      </c>
      <c r="BB1046" s="2">
        <v>0</v>
      </c>
      <c r="BC1046" s="101">
        <v>0</v>
      </c>
      <c r="BD1046" s="2">
        <v>1</v>
      </c>
      <c r="BE1046" s="2">
        <v>2</v>
      </c>
      <c r="BF1046" s="2">
        <v>2</v>
      </c>
      <c r="BG1046" s="2">
        <v>1</v>
      </c>
      <c r="BH1046" s="103">
        <v>3</v>
      </c>
      <c r="BI1046" s="2">
        <v>110</v>
      </c>
    </row>
    <row r="1047" spans="1:61" x14ac:dyDescent="0.35">
      <c r="A1047" s="2">
        <v>1041</v>
      </c>
      <c r="B1047" s="2">
        <v>8</v>
      </c>
      <c r="C1047" s="2" t="s">
        <v>32</v>
      </c>
      <c r="D1047" s="2">
        <v>3</v>
      </c>
      <c r="E1047" s="2" t="s">
        <v>330</v>
      </c>
      <c r="F1047" s="2">
        <v>1</v>
      </c>
      <c r="G1047" s="2">
        <v>1</v>
      </c>
      <c r="H1047" s="2">
        <v>1</v>
      </c>
      <c r="I1047" s="2">
        <v>168</v>
      </c>
      <c r="J1047" s="2">
        <v>10</v>
      </c>
      <c r="K1047" s="101">
        <v>0</v>
      </c>
      <c r="L1047" s="2">
        <v>1</v>
      </c>
      <c r="M1047" s="2">
        <v>0</v>
      </c>
      <c r="N1047" s="2">
        <v>0</v>
      </c>
      <c r="O1047" s="2">
        <v>0</v>
      </c>
      <c r="P1047" s="2">
        <v>1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1</v>
      </c>
      <c r="Z1047" s="2">
        <v>0</v>
      </c>
      <c r="AA1047" s="2">
        <v>0</v>
      </c>
      <c r="AB1047" s="2">
        <v>0</v>
      </c>
      <c r="AC1047" s="101">
        <v>0</v>
      </c>
      <c r="AD1047" s="2">
        <v>1</v>
      </c>
      <c r="AE1047" s="2">
        <v>3</v>
      </c>
      <c r="AF1047" s="2">
        <v>1</v>
      </c>
      <c r="AG1047" s="2">
        <v>2</v>
      </c>
      <c r="AH1047" s="2">
        <v>1</v>
      </c>
      <c r="AI1047" s="2">
        <v>0</v>
      </c>
      <c r="AJ1047" s="2">
        <v>0</v>
      </c>
      <c r="AK1047" s="2">
        <v>1</v>
      </c>
      <c r="AL1047" s="2">
        <v>0</v>
      </c>
      <c r="AM1047" s="2">
        <v>0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1</v>
      </c>
      <c r="BB1047" s="2">
        <v>0</v>
      </c>
      <c r="BC1047" s="101">
        <v>0</v>
      </c>
      <c r="BD1047" s="2">
        <v>1</v>
      </c>
      <c r="BE1047" s="2">
        <v>3</v>
      </c>
      <c r="BF1047" s="2">
        <v>1</v>
      </c>
      <c r="BG1047" s="2">
        <v>1</v>
      </c>
      <c r="BH1047" s="103">
        <v>3</v>
      </c>
      <c r="BI1047" s="2">
        <v>112</v>
      </c>
    </row>
    <row r="1048" spans="1:61" x14ac:dyDescent="0.35">
      <c r="A1048" s="2">
        <v>1042</v>
      </c>
      <c r="B1048" s="2">
        <v>8</v>
      </c>
      <c r="C1048" s="2" t="s">
        <v>32</v>
      </c>
      <c r="D1048" s="2">
        <v>3</v>
      </c>
      <c r="E1048" s="2" t="s">
        <v>330</v>
      </c>
      <c r="F1048" s="2">
        <v>4</v>
      </c>
      <c r="G1048" s="2">
        <v>1</v>
      </c>
      <c r="H1048" s="2">
        <v>1</v>
      </c>
      <c r="I1048" s="2">
        <v>168</v>
      </c>
      <c r="J1048" s="2">
        <v>129.69999999999999</v>
      </c>
      <c r="K1048" s="101">
        <v>0</v>
      </c>
      <c r="L1048" s="2">
        <v>1</v>
      </c>
      <c r="M1048" s="2">
        <v>0</v>
      </c>
      <c r="N1048" s="2">
        <v>0</v>
      </c>
      <c r="O1048" s="2">
        <v>0</v>
      </c>
      <c r="P1048" s="2">
        <v>1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1</v>
      </c>
      <c r="Z1048" s="2">
        <v>0</v>
      </c>
      <c r="AA1048" s="2">
        <v>0</v>
      </c>
      <c r="AB1048" s="2">
        <v>0</v>
      </c>
      <c r="AC1048" s="101">
        <v>0</v>
      </c>
      <c r="AD1048" s="2">
        <v>1</v>
      </c>
      <c r="AE1048" s="2">
        <v>7</v>
      </c>
      <c r="AF1048" s="2">
        <v>1</v>
      </c>
      <c r="AG1048" s="2">
        <v>2</v>
      </c>
      <c r="AH1048" s="2">
        <v>1</v>
      </c>
      <c r="AI1048" s="2">
        <v>0</v>
      </c>
      <c r="AJ1048" s="2">
        <v>0</v>
      </c>
      <c r="AK1048" s="2">
        <v>1</v>
      </c>
      <c r="AL1048" s="2">
        <v>0</v>
      </c>
      <c r="AM1048" s="2">
        <v>0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1</v>
      </c>
      <c r="BB1048" s="2">
        <v>0</v>
      </c>
      <c r="BC1048" s="101">
        <v>0</v>
      </c>
      <c r="BD1048" s="2">
        <v>1</v>
      </c>
      <c r="BE1048" s="2">
        <v>7</v>
      </c>
      <c r="BF1048" s="2">
        <v>2</v>
      </c>
      <c r="BG1048" s="2">
        <v>1</v>
      </c>
      <c r="BH1048" s="103">
        <v>3</v>
      </c>
      <c r="BI1048" s="2">
        <v>101</v>
      </c>
    </row>
    <row r="1049" spans="1:61" x14ac:dyDescent="0.35">
      <c r="A1049" s="2">
        <v>1043</v>
      </c>
      <c r="B1049" s="2">
        <v>8</v>
      </c>
      <c r="C1049" s="2" t="s">
        <v>32</v>
      </c>
      <c r="D1049" s="2">
        <v>4</v>
      </c>
      <c r="E1049" s="2" t="s">
        <v>330</v>
      </c>
      <c r="F1049" s="2">
        <v>1</v>
      </c>
      <c r="G1049" s="2">
        <v>1</v>
      </c>
      <c r="H1049" s="2">
        <v>0</v>
      </c>
      <c r="I1049" s="2">
        <v>199</v>
      </c>
      <c r="J1049" s="2">
        <v>41.9</v>
      </c>
      <c r="K1049" s="101">
        <v>0</v>
      </c>
      <c r="L1049" s="2">
        <v>1</v>
      </c>
      <c r="M1049" s="2">
        <v>0</v>
      </c>
      <c r="N1049" s="2">
        <v>0</v>
      </c>
      <c r="O1049" s="2">
        <v>0</v>
      </c>
      <c r="P1049" s="2">
        <v>1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1</v>
      </c>
      <c r="Z1049" s="2">
        <v>0</v>
      </c>
      <c r="AA1049" s="2">
        <v>0</v>
      </c>
      <c r="AB1049" s="2">
        <v>0</v>
      </c>
      <c r="AC1049" s="101">
        <v>0</v>
      </c>
      <c r="AD1049" s="2">
        <v>1</v>
      </c>
      <c r="AE1049" s="2">
        <v>5</v>
      </c>
      <c r="AF1049" s="2">
        <v>0</v>
      </c>
      <c r="AG1049" s="2">
        <v>2</v>
      </c>
      <c r="AH1049" s="2">
        <v>1</v>
      </c>
      <c r="AI1049" s="2">
        <v>0</v>
      </c>
      <c r="AJ1049" s="2">
        <v>0</v>
      </c>
      <c r="AK1049" s="2">
        <v>1</v>
      </c>
      <c r="AL1049" s="2">
        <v>0</v>
      </c>
      <c r="AM1049" s="2">
        <v>0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1</v>
      </c>
      <c r="BB1049" s="2">
        <v>0</v>
      </c>
      <c r="BC1049" s="101">
        <v>0</v>
      </c>
      <c r="BD1049" s="2">
        <v>1</v>
      </c>
      <c r="BE1049" s="2">
        <v>5</v>
      </c>
      <c r="BF1049" s="2">
        <v>2</v>
      </c>
      <c r="BG1049" s="2">
        <v>1</v>
      </c>
      <c r="BH1049" s="103">
        <v>3</v>
      </c>
      <c r="BI1049" s="2">
        <v>101</v>
      </c>
    </row>
    <row r="1050" spans="1:61" x14ac:dyDescent="0.35">
      <c r="A1050" s="2">
        <v>1044</v>
      </c>
      <c r="B1050" s="2">
        <v>8</v>
      </c>
      <c r="C1050" s="2" t="s">
        <v>32</v>
      </c>
      <c r="D1050" s="2">
        <v>4</v>
      </c>
      <c r="E1050" s="2" t="s">
        <v>330</v>
      </c>
      <c r="F1050" s="2">
        <v>1</v>
      </c>
      <c r="G1050" s="2">
        <v>1</v>
      </c>
      <c r="H1050" s="2">
        <v>1</v>
      </c>
      <c r="I1050" s="2">
        <v>199</v>
      </c>
      <c r="J1050" s="2">
        <v>41.9</v>
      </c>
      <c r="K1050" s="101">
        <v>0</v>
      </c>
      <c r="L1050" s="2">
        <v>1</v>
      </c>
      <c r="M1050" s="2">
        <v>0</v>
      </c>
      <c r="N1050" s="2">
        <v>0</v>
      </c>
      <c r="O1050" s="2">
        <v>0</v>
      </c>
      <c r="P1050" s="2">
        <v>1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1</v>
      </c>
      <c r="Z1050" s="2">
        <v>0</v>
      </c>
      <c r="AA1050" s="2">
        <v>0</v>
      </c>
      <c r="AB1050" s="2">
        <v>0</v>
      </c>
      <c r="AC1050" s="101">
        <v>0</v>
      </c>
      <c r="AD1050" s="2">
        <v>1</v>
      </c>
      <c r="AE1050" s="2">
        <v>3</v>
      </c>
      <c r="AF1050" s="2">
        <v>1</v>
      </c>
      <c r="AG1050" s="2">
        <v>2</v>
      </c>
      <c r="AH1050" s="2">
        <v>1</v>
      </c>
      <c r="AI1050" s="2">
        <v>0</v>
      </c>
      <c r="AJ1050" s="2">
        <v>0</v>
      </c>
      <c r="AK1050" s="2">
        <v>1</v>
      </c>
      <c r="AL1050" s="2">
        <v>0</v>
      </c>
      <c r="AM1050" s="2">
        <v>0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1</v>
      </c>
      <c r="BB1050" s="2">
        <v>0</v>
      </c>
      <c r="BC1050" s="101">
        <v>0</v>
      </c>
      <c r="BD1050" s="2">
        <v>1</v>
      </c>
      <c r="BE1050" s="2">
        <v>2</v>
      </c>
      <c r="BF1050" s="2">
        <v>2</v>
      </c>
      <c r="BG1050" s="2">
        <v>0</v>
      </c>
      <c r="BH1050" s="103">
        <v>3</v>
      </c>
      <c r="BI1050" s="2">
        <v>109</v>
      </c>
    </row>
    <row r="1051" spans="1:61" x14ac:dyDescent="0.35">
      <c r="A1051" s="2">
        <v>1045</v>
      </c>
      <c r="B1051" s="2">
        <v>8</v>
      </c>
      <c r="C1051" s="2" t="s">
        <v>32</v>
      </c>
      <c r="D1051" s="2">
        <v>4</v>
      </c>
      <c r="E1051" s="2" t="s">
        <v>330</v>
      </c>
      <c r="F1051" s="2">
        <v>1</v>
      </c>
      <c r="G1051" s="2">
        <v>1</v>
      </c>
      <c r="H1051" s="2">
        <v>1</v>
      </c>
      <c r="I1051" s="2">
        <v>199</v>
      </c>
      <c r="J1051" s="2">
        <v>41.9</v>
      </c>
      <c r="K1051" s="101">
        <v>0</v>
      </c>
      <c r="L1051" s="2">
        <v>1</v>
      </c>
      <c r="M1051" s="2">
        <v>0</v>
      </c>
      <c r="N1051" s="2">
        <v>0</v>
      </c>
      <c r="O1051" s="2">
        <v>0</v>
      </c>
      <c r="P1051" s="2">
        <v>1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1</v>
      </c>
      <c r="Z1051" s="2">
        <v>0</v>
      </c>
      <c r="AA1051" s="2">
        <v>0</v>
      </c>
      <c r="AB1051" s="2">
        <v>0</v>
      </c>
      <c r="AC1051" s="101">
        <v>0</v>
      </c>
      <c r="AD1051" s="2">
        <v>1</v>
      </c>
      <c r="AE1051" s="2">
        <v>6</v>
      </c>
      <c r="AF1051" s="2">
        <v>0</v>
      </c>
      <c r="AG1051" s="2">
        <v>2</v>
      </c>
      <c r="AH1051" s="2">
        <v>1</v>
      </c>
      <c r="AI1051" s="2">
        <v>0</v>
      </c>
      <c r="AJ1051" s="2">
        <v>0</v>
      </c>
      <c r="AK1051" s="2">
        <v>1</v>
      </c>
      <c r="AL1051" s="2">
        <v>0</v>
      </c>
      <c r="AM1051" s="2">
        <v>0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1</v>
      </c>
      <c r="BB1051" s="2">
        <v>0</v>
      </c>
      <c r="BC1051" s="101">
        <v>0</v>
      </c>
      <c r="BD1051" s="2">
        <v>1</v>
      </c>
      <c r="BE1051" s="2">
        <v>6</v>
      </c>
      <c r="BF1051" s="2">
        <v>2</v>
      </c>
      <c r="BG1051" s="2">
        <v>1</v>
      </c>
      <c r="BH1051" s="103">
        <v>3</v>
      </c>
      <c r="BI1051" s="2">
        <v>99</v>
      </c>
    </row>
    <row r="1052" spans="1:61" x14ac:dyDescent="0.35">
      <c r="A1052" s="2">
        <v>1046</v>
      </c>
      <c r="B1052" s="2">
        <v>8</v>
      </c>
      <c r="C1052" s="2" t="s">
        <v>32</v>
      </c>
      <c r="D1052" s="2">
        <v>4</v>
      </c>
      <c r="E1052" s="2" t="s">
        <v>330</v>
      </c>
      <c r="F1052" s="2">
        <v>1</v>
      </c>
      <c r="G1052" s="2">
        <v>1</v>
      </c>
      <c r="H1052" s="2">
        <v>1</v>
      </c>
      <c r="I1052" s="2">
        <v>199</v>
      </c>
      <c r="J1052" s="2">
        <v>41.9</v>
      </c>
      <c r="K1052" s="101">
        <v>0</v>
      </c>
      <c r="L1052" s="2">
        <v>1</v>
      </c>
      <c r="M1052" s="2">
        <v>0</v>
      </c>
      <c r="N1052" s="2">
        <v>0</v>
      </c>
      <c r="O1052" s="2">
        <v>0</v>
      </c>
      <c r="P1052" s="2">
        <v>1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1</v>
      </c>
      <c r="Z1052" s="2">
        <v>0</v>
      </c>
      <c r="AA1052" s="2">
        <v>0</v>
      </c>
      <c r="AB1052" s="2">
        <v>0</v>
      </c>
      <c r="AC1052" s="101">
        <v>0</v>
      </c>
      <c r="AD1052" s="2">
        <v>1</v>
      </c>
      <c r="AE1052" s="2">
        <v>7</v>
      </c>
      <c r="AF1052" s="2">
        <v>0</v>
      </c>
      <c r="AG1052" s="2">
        <v>2</v>
      </c>
      <c r="AH1052" s="2">
        <v>1</v>
      </c>
      <c r="AI1052" s="2">
        <v>0</v>
      </c>
      <c r="AJ1052" s="2">
        <v>0</v>
      </c>
      <c r="AK1052" s="2">
        <v>1</v>
      </c>
      <c r="AL1052" s="2">
        <v>0</v>
      </c>
      <c r="AM1052" s="2">
        <v>0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1</v>
      </c>
      <c r="BB1052" s="2">
        <v>0</v>
      </c>
      <c r="BC1052" s="101">
        <v>0</v>
      </c>
      <c r="BD1052" s="2">
        <v>1</v>
      </c>
      <c r="BE1052" s="2">
        <v>7</v>
      </c>
      <c r="BF1052" s="2">
        <v>2</v>
      </c>
      <c r="BG1052" s="2">
        <v>1</v>
      </c>
      <c r="BH1052" s="103">
        <v>3</v>
      </c>
      <c r="BI1052" s="2">
        <v>99</v>
      </c>
    </row>
    <row r="1053" spans="1:61" x14ac:dyDescent="0.35">
      <c r="A1053" s="2">
        <v>1047</v>
      </c>
      <c r="B1053" s="2">
        <v>8</v>
      </c>
      <c r="C1053" s="2" t="s">
        <v>32</v>
      </c>
      <c r="D1053" s="2">
        <v>4</v>
      </c>
      <c r="E1053" s="2" t="s">
        <v>344</v>
      </c>
      <c r="F1053" s="2">
        <v>1</v>
      </c>
      <c r="G1053" s="2">
        <v>1</v>
      </c>
      <c r="H1053" s="2">
        <v>0</v>
      </c>
      <c r="I1053" s="2">
        <v>164</v>
      </c>
      <c r="J1053" s="2">
        <v>67.5</v>
      </c>
      <c r="K1053" s="101">
        <v>0</v>
      </c>
      <c r="L1053" s="2">
        <v>0</v>
      </c>
      <c r="M1053" s="2">
        <v>0</v>
      </c>
      <c r="N1053" s="2">
        <v>1</v>
      </c>
      <c r="O1053" s="2">
        <v>0</v>
      </c>
      <c r="P1053" s="2">
        <v>0</v>
      </c>
      <c r="Q1053" s="2">
        <v>0</v>
      </c>
      <c r="R1053" s="2">
        <v>1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1</v>
      </c>
      <c r="Z1053" s="2">
        <v>0</v>
      </c>
      <c r="AA1053" s="2">
        <v>0</v>
      </c>
      <c r="AB1053" s="2">
        <v>0</v>
      </c>
      <c r="AC1053" s="101">
        <v>0</v>
      </c>
      <c r="AD1053" s="2">
        <v>1</v>
      </c>
      <c r="AE1053" s="2">
        <v>6</v>
      </c>
      <c r="AF1053" s="2">
        <v>1</v>
      </c>
      <c r="AG1053" s="2">
        <v>2</v>
      </c>
      <c r="AH1053" s="2">
        <v>0</v>
      </c>
      <c r="AI1053" s="2">
        <v>1</v>
      </c>
      <c r="AJ1053" s="2">
        <v>0</v>
      </c>
      <c r="AK1053" s="2">
        <v>0</v>
      </c>
      <c r="AL1053" s="2">
        <v>0</v>
      </c>
      <c r="AM1053" s="2">
        <v>0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1</v>
      </c>
      <c r="AT1053" s="2">
        <v>0</v>
      </c>
      <c r="AU1053" s="2">
        <v>1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101">
        <v>0</v>
      </c>
      <c r="BD1053" s="2">
        <v>1</v>
      </c>
      <c r="BE1053" s="2">
        <v>6</v>
      </c>
      <c r="BF1053" s="2">
        <v>2</v>
      </c>
      <c r="BG1053" s="2">
        <v>0</v>
      </c>
      <c r="BH1053" s="103">
        <v>3</v>
      </c>
      <c r="BI1053" s="2">
        <v>95</v>
      </c>
    </row>
    <row r="1054" spans="1:61" x14ac:dyDescent="0.35">
      <c r="A1054" s="2">
        <v>1048</v>
      </c>
      <c r="B1054" s="2">
        <v>8</v>
      </c>
      <c r="C1054" s="2" t="s">
        <v>32</v>
      </c>
      <c r="D1054" s="2">
        <v>4</v>
      </c>
      <c r="E1054" s="2" t="s">
        <v>344</v>
      </c>
      <c r="F1054" s="2">
        <v>1</v>
      </c>
      <c r="G1054" s="2">
        <v>1</v>
      </c>
      <c r="H1054" s="2">
        <v>0</v>
      </c>
      <c r="I1054" s="2">
        <v>164</v>
      </c>
      <c r="J1054" s="2">
        <v>67.5</v>
      </c>
      <c r="K1054" s="101">
        <v>0</v>
      </c>
      <c r="L1054" s="2">
        <v>0</v>
      </c>
      <c r="M1054" s="2">
        <v>0</v>
      </c>
      <c r="N1054" s="2">
        <v>1</v>
      </c>
      <c r="O1054" s="2">
        <v>0</v>
      </c>
      <c r="P1054" s="2">
        <v>0</v>
      </c>
      <c r="Q1054" s="2">
        <v>0</v>
      </c>
      <c r="R1054" s="2">
        <v>1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1</v>
      </c>
      <c r="Z1054" s="2">
        <v>0</v>
      </c>
      <c r="AA1054" s="2">
        <v>0</v>
      </c>
      <c r="AB1054" s="2">
        <v>0</v>
      </c>
      <c r="AC1054" s="101">
        <v>0</v>
      </c>
      <c r="AD1054" s="2">
        <v>1</v>
      </c>
      <c r="AE1054" s="2">
        <v>6</v>
      </c>
      <c r="AF1054" s="2">
        <v>0</v>
      </c>
      <c r="AG1054" s="2">
        <v>2</v>
      </c>
      <c r="AH1054" s="2">
        <v>0</v>
      </c>
      <c r="AI1054" s="2">
        <v>1</v>
      </c>
      <c r="AJ1054" s="2">
        <v>0</v>
      </c>
      <c r="AK1054" s="2">
        <v>0</v>
      </c>
      <c r="AL1054" s="2">
        <v>0</v>
      </c>
      <c r="AM1054" s="2">
        <v>0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1</v>
      </c>
      <c r="AT1054" s="2">
        <v>0</v>
      </c>
      <c r="AU1054" s="2">
        <v>1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101">
        <v>0</v>
      </c>
      <c r="BD1054" s="2">
        <v>1</v>
      </c>
      <c r="BE1054" s="2">
        <v>6</v>
      </c>
      <c r="BF1054" s="2">
        <v>2</v>
      </c>
      <c r="BG1054" s="2">
        <v>0</v>
      </c>
      <c r="BH1054" s="103">
        <v>3</v>
      </c>
      <c r="BI1054" s="2">
        <v>102</v>
      </c>
    </row>
    <row r="1055" spans="1:61" x14ac:dyDescent="0.35">
      <c r="A1055" s="2">
        <v>1049</v>
      </c>
      <c r="B1055" s="2">
        <v>8</v>
      </c>
      <c r="C1055" s="2" t="s">
        <v>32</v>
      </c>
      <c r="D1055" s="2">
        <v>4</v>
      </c>
      <c r="E1055" s="2" t="s">
        <v>344</v>
      </c>
      <c r="F1055" s="2">
        <v>1</v>
      </c>
      <c r="G1055" s="2">
        <v>1</v>
      </c>
      <c r="H1055" s="2">
        <v>0</v>
      </c>
      <c r="I1055" s="2">
        <v>168</v>
      </c>
      <c r="J1055" s="2">
        <v>21.9</v>
      </c>
      <c r="K1055" s="101">
        <v>0</v>
      </c>
      <c r="L1055" s="2">
        <v>0</v>
      </c>
      <c r="M1055" s="2">
        <v>0</v>
      </c>
      <c r="N1055" s="2">
        <v>1</v>
      </c>
      <c r="O1055" s="2">
        <v>0</v>
      </c>
      <c r="P1055" s="2">
        <v>0</v>
      </c>
      <c r="Q1055" s="2">
        <v>0</v>
      </c>
      <c r="R1055" s="2">
        <v>1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1</v>
      </c>
      <c r="Z1055" s="2">
        <v>0</v>
      </c>
      <c r="AA1055" s="2">
        <v>0</v>
      </c>
      <c r="AB1055" s="2">
        <v>0</v>
      </c>
      <c r="AC1055" s="101">
        <v>0</v>
      </c>
      <c r="AD1055" s="2">
        <v>1</v>
      </c>
      <c r="AE1055" s="2">
        <v>5</v>
      </c>
      <c r="AF1055" s="2">
        <v>2</v>
      </c>
      <c r="AG1055" s="2">
        <v>2</v>
      </c>
      <c r="AH1055" s="2">
        <v>0</v>
      </c>
      <c r="AI1055" s="2">
        <v>1</v>
      </c>
      <c r="AJ1055" s="2">
        <v>0</v>
      </c>
      <c r="AK1055" s="2">
        <v>0</v>
      </c>
      <c r="AL1055" s="2">
        <v>0</v>
      </c>
      <c r="AM1055" s="2">
        <v>0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1</v>
      </c>
      <c r="AT1055" s="2">
        <v>0</v>
      </c>
      <c r="AU1055" s="2">
        <v>1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101">
        <v>0</v>
      </c>
      <c r="BD1055" s="2">
        <v>1</v>
      </c>
      <c r="BE1055" s="2">
        <v>5</v>
      </c>
      <c r="BF1055" s="2">
        <v>2</v>
      </c>
      <c r="BG1055" s="2">
        <v>0</v>
      </c>
      <c r="BH1055" s="103">
        <v>3</v>
      </c>
      <c r="BI1055" s="2">
        <v>101</v>
      </c>
    </row>
    <row r="1056" spans="1:61" x14ac:dyDescent="0.35">
      <c r="A1056" s="2">
        <v>1050</v>
      </c>
      <c r="B1056" s="2">
        <v>8</v>
      </c>
      <c r="C1056" s="2" t="s">
        <v>32</v>
      </c>
      <c r="D1056" s="2">
        <v>4</v>
      </c>
      <c r="E1056" s="2" t="s">
        <v>344</v>
      </c>
      <c r="F1056" s="2">
        <v>1</v>
      </c>
      <c r="G1056" s="2">
        <v>1</v>
      </c>
      <c r="H1056" s="2">
        <v>1</v>
      </c>
      <c r="I1056" s="2">
        <v>168</v>
      </c>
      <c r="J1056" s="2">
        <v>21.9</v>
      </c>
      <c r="K1056" s="101">
        <v>0</v>
      </c>
      <c r="L1056" s="2">
        <v>0</v>
      </c>
      <c r="M1056" s="2">
        <v>0</v>
      </c>
      <c r="N1056" s="2">
        <v>1</v>
      </c>
      <c r="O1056" s="2">
        <v>0</v>
      </c>
      <c r="P1056" s="2">
        <v>0</v>
      </c>
      <c r="Q1056" s="2">
        <v>0</v>
      </c>
      <c r="R1056" s="2">
        <v>1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1</v>
      </c>
      <c r="Z1056" s="2">
        <v>0</v>
      </c>
      <c r="AA1056" s="2">
        <v>0</v>
      </c>
      <c r="AB1056" s="2">
        <v>0</v>
      </c>
      <c r="AC1056" s="101">
        <v>0</v>
      </c>
      <c r="AD1056" s="2">
        <v>1</v>
      </c>
      <c r="AE1056" s="2">
        <v>5</v>
      </c>
      <c r="AF1056" s="2">
        <v>1</v>
      </c>
      <c r="AG1056" s="2">
        <v>2</v>
      </c>
      <c r="AH1056" s="2">
        <v>0</v>
      </c>
      <c r="AI1056" s="2">
        <v>1</v>
      </c>
      <c r="AJ1056" s="2">
        <v>0</v>
      </c>
      <c r="AK1056" s="2">
        <v>0</v>
      </c>
      <c r="AL1056" s="2">
        <v>0</v>
      </c>
      <c r="AM1056" s="2">
        <v>0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1</v>
      </c>
      <c r="AT1056" s="2">
        <v>0</v>
      </c>
      <c r="AU1056" s="2">
        <v>1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101">
        <v>0</v>
      </c>
      <c r="BD1056" s="2">
        <v>1</v>
      </c>
      <c r="BE1056" s="2">
        <v>3</v>
      </c>
      <c r="BF1056" s="2">
        <v>2</v>
      </c>
      <c r="BG1056" s="2">
        <v>0</v>
      </c>
      <c r="BH1056" s="103">
        <v>3</v>
      </c>
      <c r="BI1056" s="2">
        <v>101</v>
      </c>
    </row>
    <row r="1057" spans="1:61" x14ac:dyDescent="0.35">
      <c r="A1057" s="2">
        <v>1051</v>
      </c>
      <c r="B1057" s="2">
        <v>8</v>
      </c>
      <c r="C1057" s="2" t="s">
        <v>32</v>
      </c>
      <c r="D1057" s="2">
        <v>4</v>
      </c>
      <c r="E1057" s="2" t="s">
        <v>330</v>
      </c>
      <c r="F1057" s="2">
        <v>1</v>
      </c>
      <c r="G1057" s="2">
        <v>1</v>
      </c>
      <c r="H1057" s="2">
        <v>0</v>
      </c>
      <c r="I1057" s="2">
        <v>168</v>
      </c>
      <c r="J1057" s="2">
        <v>21.9</v>
      </c>
      <c r="K1057" s="101">
        <v>0</v>
      </c>
      <c r="L1057" s="2">
        <v>1</v>
      </c>
      <c r="M1057" s="2">
        <v>0</v>
      </c>
      <c r="N1057" s="2">
        <v>0</v>
      </c>
      <c r="O1057" s="2">
        <v>0</v>
      </c>
      <c r="P1057" s="2">
        <v>1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1</v>
      </c>
      <c r="Z1057" s="2">
        <v>0</v>
      </c>
      <c r="AA1057" s="2">
        <v>0</v>
      </c>
      <c r="AB1057" s="2">
        <v>0</v>
      </c>
      <c r="AC1057" s="101">
        <v>0</v>
      </c>
      <c r="AD1057" s="2">
        <v>1</v>
      </c>
      <c r="AE1057" s="2">
        <v>6</v>
      </c>
      <c r="AF1057" s="2">
        <v>0</v>
      </c>
      <c r="AG1057" s="2">
        <v>2</v>
      </c>
      <c r="AH1057" s="2">
        <v>1</v>
      </c>
      <c r="AI1057" s="2">
        <v>0</v>
      </c>
      <c r="AJ1057" s="2">
        <v>0</v>
      </c>
      <c r="AK1057" s="2">
        <v>1</v>
      </c>
      <c r="AL1057" s="2">
        <v>0</v>
      </c>
      <c r="AM1057" s="2">
        <v>0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1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101">
        <v>0</v>
      </c>
      <c r="BD1057" s="2">
        <v>1</v>
      </c>
      <c r="BE1057" s="2">
        <v>6</v>
      </c>
      <c r="BF1057" s="2">
        <v>2</v>
      </c>
      <c r="BG1057" s="2">
        <v>1</v>
      </c>
      <c r="BH1057" s="103">
        <v>3</v>
      </c>
      <c r="BI1057" s="2">
        <v>95</v>
      </c>
    </row>
    <row r="1058" spans="1:61" x14ac:dyDescent="0.35">
      <c r="A1058" s="2">
        <v>1052</v>
      </c>
      <c r="B1058" s="2">
        <v>8</v>
      </c>
      <c r="C1058" s="2" t="s">
        <v>32</v>
      </c>
      <c r="D1058" s="2">
        <v>4</v>
      </c>
      <c r="E1058" s="2" t="s">
        <v>330</v>
      </c>
      <c r="F1058" s="2">
        <v>1</v>
      </c>
      <c r="G1058" s="2">
        <v>1</v>
      </c>
      <c r="H1058" s="2">
        <v>1</v>
      </c>
      <c r="I1058" s="2">
        <v>199</v>
      </c>
      <c r="J1058" s="2">
        <v>17.2</v>
      </c>
      <c r="K1058" s="101">
        <v>0</v>
      </c>
      <c r="L1058" s="2">
        <v>1</v>
      </c>
      <c r="M1058" s="2">
        <v>0</v>
      </c>
      <c r="N1058" s="2">
        <v>0</v>
      </c>
      <c r="O1058" s="2">
        <v>0</v>
      </c>
      <c r="P1058" s="2">
        <v>1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1</v>
      </c>
      <c r="Z1058" s="2">
        <v>0</v>
      </c>
      <c r="AA1058" s="2">
        <v>0</v>
      </c>
      <c r="AB1058" s="2">
        <v>0</v>
      </c>
      <c r="AC1058" s="101">
        <v>0</v>
      </c>
      <c r="AD1058" s="2">
        <v>1</v>
      </c>
      <c r="AE1058" s="2">
        <v>3</v>
      </c>
      <c r="AF1058" s="2">
        <v>1</v>
      </c>
      <c r="AG1058" s="2">
        <v>2</v>
      </c>
      <c r="AH1058" s="2">
        <v>1</v>
      </c>
      <c r="AI1058" s="2">
        <v>0</v>
      </c>
      <c r="AJ1058" s="2">
        <v>0</v>
      </c>
      <c r="AK1058" s="2">
        <v>1</v>
      </c>
      <c r="AL1058" s="2">
        <v>0</v>
      </c>
      <c r="AM1058" s="2">
        <v>0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1</v>
      </c>
      <c r="BB1058" s="2">
        <v>0</v>
      </c>
      <c r="BC1058" s="101">
        <v>0</v>
      </c>
      <c r="BD1058" s="2">
        <v>1</v>
      </c>
      <c r="BE1058" s="2">
        <v>3</v>
      </c>
      <c r="BF1058" s="2">
        <v>2</v>
      </c>
      <c r="BG1058" s="2">
        <v>1</v>
      </c>
      <c r="BH1058" s="103">
        <v>3</v>
      </c>
      <c r="BI1058" s="2">
        <v>94</v>
      </c>
    </row>
    <row r="1059" spans="1:61" x14ac:dyDescent="0.35">
      <c r="A1059" s="2">
        <v>1053</v>
      </c>
      <c r="B1059" s="2">
        <v>8</v>
      </c>
      <c r="C1059" s="2" t="s">
        <v>32</v>
      </c>
      <c r="D1059" s="2">
        <v>4</v>
      </c>
      <c r="E1059" s="2" t="s">
        <v>330</v>
      </c>
      <c r="F1059" s="2">
        <v>1</v>
      </c>
      <c r="G1059" s="2">
        <v>1</v>
      </c>
      <c r="H1059" s="2">
        <v>1</v>
      </c>
      <c r="I1059" s="2">
        <v>199</v>
      </c>
      <c r="J1059" s="2">
        <v>17.2</v>
      </c>
      <c r="K1059" s="101">
        <v>0</v>
      </c>
      <c r="L1059" s="2">
        <v>1</v>
      </c>
      <c r="M1059" s="2">
        <v>0</v>
      </c>
      <c r="N1059" s="2">
        <v>0</v>
      </c>
      <c r="O1059" s="2">
        <v>0</v>
      </c>
      <c r="P1059" s="2">
        <v>1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1</v>
      </c>
      <c r="Z1059" s="2">
        <v>0</v>
      </c>
      <c r="AA1059" s="2">
        <v>0</v>
      </c>
      <c r="AB1059" s="2">
        <v>0</v>
      </c>
      <c r="AC1059" s="101">
        <v>0</v>
      </c>
      <c r="AD1059" s="2">
        <v>1</v>
      </c>
      <c r="AE1059" s="2">
        <v>5</v>
      </c>
      <c r="AF1059" s="2">
        <v>0</v>
      </c>
      <c r="AG1059" s="2">
        <v>2</v>
      </c>
      <c r="AH1059" s="2">
        <v>1</v>
      </c>
      <c r="AI1059" s="2">
        <v>0</v>
      </c>
      <c r="AJ1059" s="2">
        <v>0</v>
      </c>
      <c r="AK1059" s="2">
        <v>1</v>
      </c>
      <c r="AL1059" s="2">
        <v>0</v>
      </c>
      <c r="AM1059" s="2">
        <v>0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1</v>
      </c>
      <c r="BB1059" s="2">
        <v>0</v>
      </c>
      <c r="BC1059" s="101">
        <v>0</v>
      </c>
      <c r="BD1059" s="2">
        <v>1</v>
      </c>
      <c r="BE1059" s="2">
        <v>5</v>
      </c>
      <c r="BF1059" s="2">
        <v>2</v>
      </c>
      <c r="BG1059" s="2">
        <v>1</v>
      </c>
      <c r="BH1059" s="103">
        <v>3</v>
      </c>
      <c r="BI1059" s="2">
        <v>100</v>
      </c>
    </row>
    <row r="1060" spans="1:61" x14ac:dyDescent="0.35">
      <c r="A1060" s="2">
        <v>1054</v>
      </c>
      <c r="B1060" s="2">
        <v>8</v>
      </c>
      <c r="C1060" s="2" t="s">
        <v>32</v>
      </c>
      <c r="D1060" s="2">
        <v>4</v>
      </c>
      <c r="E1060" s="2" t="s">
        <v>330</v>
      </c>
      <c r="F1060" s="2">
        <v>2</v>
      </c>
      <c r="G1060" s="2">
        <v>1</v>
      </c>
      <c r="H1060" s="2">
        <v>0</v>
      </c>
      <c r="I1060" s="2">
        <v>199</v>
      </c>
      <c r="J1060" s="2">
        <v>25.8</v>
      </c>
      <c r="K1060" s="101">
        <v>0</v>
      </c>
      <c r="L1060" s="2">
        <v>1</v>
      </c>
      <c r="M1060" s="2">
        <v>0</v>
      </c>
      <c r="N1060" s="2">
        <v>0</v>
      </c>
      <c r="O1060" s="2">
        <v>0</v>
      </c>
      <c r="P1060" s="2">
        <v>1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1</v>
      </c>
      <c r="Z1060" s="2">
        <v>0</v>
      </c>
      <c r="AA1060" s="2">
        <v>0</v>
      </c>
      <c r="AB1060" s="2">
        <v>0</v>
      </c>
      <c r="AC1060" s="101">
        <v>0</v>
      </c>
      <c r="AD1060" s="2">
        <v>1</v>
      </c>
      <c r="AE1060" s="2">
        <v>4</v>
      </c>
      <c r="AF1060" s="2">
        <v>1</v>
      </c>
      <c r="AG1060" s="2">
        <v>2</v>
      </c>
      <c r="AH1060" s="2">
        <v>1</v>
      </c>
      <c r="AI1060" s="2">
        <v>0</v>
      </c>
      <c r="AJ1060" s="2">
        <v>0</v>
      </c>
      <c r="AK1060" s="2">
        <v>1</v>
      </c>
      <c r="AL1060" s="2">
        <v>0</v>
      </c>
      <c r="AM1060" s="2">
        <v>0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1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101">
        <v>0</v>
      </c>
      <c r="BD1060" s="2">
        <v>1</v>
      </c>
      <c r="BE1060" s="2">
        <v>3</v>
      </c>
      <c r="BF1060" s="2">
        <v>2</v>
      </c>
      <c r="BG1060" s="2">
        <v>0</v>
      </c>
      <c r="BH1060" s="103">
        <v>3</v>
      </c>
      <c r="BI1060" s="2">
        <v>101</v>
      </c>
    </row>
    <row r="1061" spans="1:61" x14ac:dyDescent="0.35">
      <c r="A1061" s="2">
        <v>1055</v>
      </c>
      <c r="B1061" s="2">
        <v>8</v>
      </c>
      <c r="C1061" s="2" t="s">
        <v>32</v>
      </c>
      <c r="D1061" s="2">
        <v>4</v>
      </c>
      <c r="E1061" s="2" t="s">
        <v>326</v>
      </c>
      <c r="F1061" s="2">
        <v>1</v>
      </c>
      <c r="G1061" s="2">
        <v>1</v>
      </c>
      <c r="H1061" s="2">
        <v>1</v>
      </c>
      <c r="I1061" s="2">
        <v>168</v>
      </c>
      <c r="J1061" s="2">
        <v>16.399999999999999</v>
      </c>
      <c r="K1061" s="101">
        <v>0</v>
      </c>
      <c r="L1061" s="2">
        <v>0</v>
      </c>
      <c r="M1061" s="2">
        <v>1</v>
      </c>
      <c r="N1061" s="2">
        <v>0</v>
      </c>
      <c r="O1061" s="2">
        <v>0</v>
      </c>
      <c r="P1061" s="2">
        <v>1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1</v>
      </c>
      <c r="Z1061" s="2">
        <v>0</v>
      </c>
      <c r="AA1061" s="2">
        <v>0</v>
      </c>
      <c r="AB1061" s="2">
        <v>0</v>
      </c>
      <c r="AC1061" s="101">
        <v>0</v>
      </c>
      <c r="AD1061" s="2">
        <v>1</v>
      </c>
      <c r="AE1061" s="2">
        <v>5</v>
      </c>
      <c r="AF1061" s="2">
        <v>1</v>
      </c>
      <c r="AG1061" s="2">
        <v>2</v>
      </c>
      <c r="AH1061" s="2">
        <v>1</v>
      </c>
      <c r="AI1061" s="2">
        <v>0</v>
      </c>
      <c r="AJ1061" s="2">
        <v>0</v>
      </c>
      <c r="AK1061" s="2">
        <v>1</v>
      </c>
      <c r="AL1061" s="2">
        <v>0</v>
      </c>
      <c r="AM1061" s="2">
        <v>0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1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101">
        <v>0</v>
      </c>
      <c r="BD1061" s="2">
        <v>1</v>
      </c>
      <c r="BE1061" s="2">
        <v>5</v>
      </c>
      <c r="BF1061" s="2">
        <v>1</v>
      </c>
      <c r="BG1061" s="2">
        <v>1</v>
      </c>
      <c r="BH1061" s="103">
        <v>2</v>
      </c>
      <c r="BI1061" s="2">
        <v>95</v>
      </c>
    </row>
    <row r="1062" spans="1:61" x14ac:dyDescent="0.35">
      <c r="A1062" s="2">
        <v>1056</v>
      </c>
      <c r="B1062" s="2">
        <v>8</v>
      </c>
      <c r="C1062" s="2" t="s">
        <v>32</v>
      </c>
      <c r="D1062" s="2">
        <v>4</v>
      </c>
      <c r="E1062" s="2" t="s">
        <v>330</v>
      </c>
      <c r="F1062" s="2">
        <v>1</v>
      </c>
      <c r="G1062" s="2">
        <v>1</v>
      </c>
      <c r="H1062" s="2">
        <v>0</v>
      </c>
      <c r="I1062" s="2">
        <v>168</v>
      </c>
      <c r="J1062" s="2">
        <v>17.2</v>
      </c>
      <c r="K1062" s="101">
        <v>0</v>
      </c>
      <c r="L1062" s="2">
        <v>1</v>
      </c>
      <c r="M1062" s="2">
        <v>0</v>
      </c>
      <c r="N1062" s="2">
        <v>0</v>
      </c>
      <c r="O1062" s="2">
        <v>0</v>
      </c>
      <c r="P1062" s="2">
        <v>1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1</v>
      </c>
      <c r="Z1062" s="2">
        <v>0</v>
      </c>
      <c r="AA1062" s="2">
        <v>0</v>
      </c>
      <c r="AB1062" s="2">
        <v>0</v>
      </c>
      <c r="AC1062" s="101">
        <v>0</v>
      </c>
      <c r="AD1062" s="2">
        <v>1</v>
      </c>
      <c r="AE1062" s="2">
        <v>4</v>
      </c>
      <c r="AF1062" s="2">
        <v>0</v>
      </c>
      <c r="AG1062" s="2">
        <v>2</v>
      </c>
      <c r="AH1062" s="2">
        <v>1</v>
      </c>
      <c r="AI1062" s="2">
        <v>0</v>
      </c>
      <c r="AJ1062" s="2">
        <v>0</v>
      </c>
      <c r="AK1062" s="2">
        <v>1</v>
      </c>
      <c r="AL1062" s="2">
        <v>0</v>
      </c>
      <c r="AM1062" s="2">
        <v>0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1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101">
        <v>0</v>
      </c>
      <c r="BD1062" s="2">
        <v>1</v>
      </c>
      <c r="BE1062" s="2">
        <v>3</v>
      </c>
      <c r="BF1062" s="2">
        <v>2</v>
      </c>
      <c r="BG1062" s="2">
        <v>1</v>
      </c>
      <c r="BH1062" s="103">
        <v>3</v>
      </c>
      <c r="BI1062" s="2">
        <v>103</v>
      </c>
    </row>
    <row r="1063" spans="1:61" x14ac:dyDescent="0.35">
      <c r="A1063" s="2">
        <v>1057</v>
      </c>
      <c r="B1063" s="2">
        <v>8</v>
      </c>
      <c r="C1063" s="2" t="s">
        <v>32</v>
      </c>
      <c r="D1063" s="2">
        <v>4</v>
      </c>
      <c r="E1063" s="2" t="s">
        <v>330</v>
      </c>
      <c r="F1063" s="2">
        <v>1</v>
      </c>
      <c r="G1063" s="2">
        <v>1</v>
      </c>
      <c r="H1063" s="2">
        <v>0</v>
      </c>
      <c r="I1063" s="2">
        <v>168</v>
      </c>
      <c r="J1063" s="2">
        <v>17.2</v>
      </c>
      <c r="K1063" s="101">
        <v>0</v>
      </c>
      <c r="L1063" s="2">
        <v>1</v>
      </c>
      <c r="M1063" s="2">
        <v>0</v>
      </c>
      <c r="N1063" s="2">
        <v>0</v>
      </c>
      <c r="O1063" s="2">
        <v>0</v>
      </c>
      <c r="P1063" s="2">
        <v>1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1</v>
      </c>
      <c r="Z1063" s="2">
        <v>0</v>
      </c>
      <c r="AA1063" s="2">
        <v>0</v>
      </c>
      <c r="AB1063" s="2">
        <v>0</v>
      </c>
      <c r="AC1063" s="101">
        <v>0</v>
      </c>
      <c r="AD1063" s="2">
        <v>1</v>
      </c>
      <c r="AE1063" s="2">
        <v>4</v>
      </c>
      <c r="AF1063" s="2">
        <v>1</v>
      </c>
      <c r="AG1063" s="2">
        <v>2</v>
      </c>
      <c r="AH1063" s="2">
        <v>1</v>
      </c>
      <c r="AI1063" s="2">
        <v>0</v>
      </c>
      <c r="AJ1063" s="2">
        <v>0</v>
      </c>
      <c r="AK1063" s="2">
        <v>1</v>
      </c>
      <c r="AL1063" s="2">
        <v>0</v>
      </c>
      <c r="AM1063" s="2">
        <v>0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1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101">
        <v>0</v>
      </c>
      <c r="BD1063" s="2">
        <v>1</v>
      </c>
      <c r="BE1063" s="2">
        <v>4</v>
      </c>
      <c r="BF1063" s="2">
        <v>2</v>
      </c>
      <c r="BG1063" s="2">
        <v>0</v>
      </c>
      <c r="BH1063" s="103">
        <v>3</v>
      </c>
      <c r="BI1063" s="2">
        <v>117</v>
      </c>
    </row>
    <row r="1064" spans="1:61" x14ac:dyDescent="0.35">
      <c r="A1064" s="2">
        <v>1058</v>
      </c>
      <c r="B1064" s="2">
        <v>8</v>
      </c>
      <c r="C1064" s="2" t="s">
        <v>32</v>
      </c>
      <c r="D1064" s="2">
        <v>4</v>
      </c>
      <c r="E1064" s="2" t="s">
        <v>326</v>
      </c>
      <c r="F1064" s="2">
        <v>2</v>
      </c>
      <c r="G1064" s="2">
        <v>1</v>
      </c>
      <c r="H1064" s="2">
        <v>1</v>
      </c>
      <c r="I1064" s="2">
        <v>199</v>
      </c>
      <c r="J1064" s="2">
        <v>31.3</v>
      </c>
      <c r="K1064" s="101">
        <v>0</v>
      </c>
      <c r="L1064" s="2">
        <v>0</v>
      </c>
      <c r="M1064" s="2">
        <v>1</v>
      </c>
      <c r="N1064" s="2">
        <v>0</v>
      </c>
      <c r="O1064" s="2">
        <v>0</v>
      </c>
      <c r="P1064" s="2">
        <v>1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1</v>
      </c>
      <c r="Z1064" s="2">
        <v>0</v>
      </c>
      <c r="AA1064" s="2">
        <v>0</v>
      </c>
      <c r="AB1064" s="2">
        <v>0</v>
      </c>
      <c r="AC1064" s="101">
        <v>0</v>
      </c>
      <c r="AD1064" s="2">
        <v>1</v>
      </c>
      <c r="AE1064" s="2">
        <v>6</v>
      </c>
      <c r="AF1064" s="2">
        <v>1</v>
      </c>
      <c r="AG1064" s="2">
        <v>2</v>
      </c>
      <c r="AH1064" s="2">
        <v>1</v>
      </c>
      <c r="AI1064" s="2">
        <v>0</v>
      </c>
      <c r="AJ1064" s="2">
        <v>0</v>
      </c>
      <c r="AK1064" s="2">
        <v>1</v>
      </c>
      <c r="AL1064" s="2">
        <v>0</v>
      </c>
      <c r="AM1064" s="2">
        <v>0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1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101">
        <v>0</v>
      </c>
      <c r="BD1064" s="2">
        <v>1</v>
      </c>
      <c r="BE1064" s="2">
        <v>5</v>
      </c>
      <c r="BF1064" s="2">
        <v>2</v>
      </c>
      <c r="BG1064" s="2">
        <v>1</v>
      </c>
      <c r="BH1064" s="103">
        <v>2</v>
      </c>
      <c r="BI1064" s="2">
        <v>94</v>
      </c>
    </row>
    <row r="1065" spans="1:61" x14ac:dyDescent="0.35">
      <c r="A1065" s="2">
        <v>1059</v>
      </c>
      <c r="B1065" s="2">
        <v>8</v>
      </c>
      <c r="C1065" s="2" t="s">
        <v>32</v>
      </c>
      <c r="D1065" s="2">
        <v>4</v>
      </c>
      <c r="E1065" s="2" t="s">
        <v>330</v>
      </c>
      <c r="F1065" s="2">
        <v>2</v>
      </c>
      <c r="G1065" s="2">
        <v>1</v>
      </c>
      <c r="H1065" s="2">
        <v>1</v>
      </c>
      <c r="I1065" s="2">
        <v>199</v>
      </c>
      <c r="J1065" s="2">
        <v>97.9</v>
      </c>
      <c r="K1065" s="101">
        <v>0</v>
      </c>
      <c r="L1065" s="2">
        <v>1</v>
      </c>
      <c r="M1065" s="2">
        <v>0</v>
      </c>
      <c r="N1065" s="2">
        <v>0</v>
      </c>
      <c r="O1065" s="2">
        <v>0</v>
      </c>
      <c r="P1065" s="2">
        <v>1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1</v>
      </c>
      <c r="Z1065" s="2">
        <v>0</v>
      </c>
      <c r="AA1065" s="2">
        <v>0</v>
      </c>
      <c r="AB1065" s="2">
        <v>0</v>
      </c>
      <c r="AC1065" s="101">
        <v>0</v>
      </c>
      <c r="AD1065" s="2">
        <v>1</v>
      </c>
      <c r="AE1065" s="2">
        <v>5</v>
      </c>
      <c r="AF1065" s="2">
        <v>0</v>
      </c>
      <c r="AG1065" s="2">
        <v>2</v>
      </c>
      <c r="AH1065" s="2">
        <v>1</v>
      </c>
      <c r="AI1065" s="2">
        <v>0</v>
      </c>
      <c r="AJ1065" s="2">
        <v>0</v>
      </c>
      <c r="AK1065" s="2">
        <v>1</v>
      </c>
      <c r="AL1065" s="2">
        <v>0</v>
      </c>
      <c r="AM1065" s="2">
        <v>0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1</v>
      </c>
      <c r="BB1065" s="2">
        <v>0</v>
      </c>
      <c r="BC1065" s="101">
        <v>0</v>
      </c>
      <c r="BD1065" s="2">
        <v>1</v>
      </c>
      <c r="BE1065" s="2">
        <v>5</v>
      </c>
      <c r="BF1065" s="2">
        <v>2</v>
      </c>
      <c r="BG1065" s="2">
        <v>1</v>
      </c>
      <c r="BH1065" s="103">
        <v>3</v>
      </c>
      <c r="BI1065" s="2">
        <v>99</v>
      </c>
    </row>
    <row r="1066" spans="1:61" x14ac:dyDescent="0.35">
      <c r="A1066" s="2">
        <v>1060</v>
      </c>
      <c r="B1066" s="2">
        <v>8</v>
      </c>
      <c r="C1066" s="2" t="s">
        <v>32</v>
      </c>
      <c r="D1066" s="2">
        <v>4</v>
      </c>
      <c r="E1066" s="2" t="s">
        <v>330</v>
      </c>
      <c r="F1066" s="2">
        <v>1</v>
      </c>
      <c r="G1066" s="2">
        <v>1</v>
      </c>
      <c r="H1066" s="2">
        <v>0</v>
      </c>
      <c r="I1066" s="2">
        <v>168</v>
      </c>
      <c r="J1066" s="2">
        <v>25.8</v>
      </c>
      <c r="K1066" s="101">
        <v>0</v>
      </c>
      <c r="L1066" s="2">
        <v>1</v>
      </c>
      <c r="M1066" s="2">
        <v>0</v>
      </c>
      <c r="N1066" s="2">
        <v>0</v>
      </c>
      <c r="O1066" s="2">
        <v>0</v>
      </c>
      <c r="P1066" s="2">
        <v>1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1</v>
      </c>
      <c r="Z1066" s="2">
        <v>0</v>
      </c>
      <c r="AA1066" s="2">
        <v>0</v>
      </c>
      <c r="AB1066" s="2">
        <v>0</v>
      </c>
      <c r="AC1066" s="101">
        <v>0</v>
      </c>
      <c r="AD1066" s="2">
        <v>1</v>
      </c>
      <c r="AE1066" s="2">
        <v>4</v>
      </c>
      <c r="AF1066" s="2">
        <v>1</v>
      </c>
      <c r="AG1066" s="2">
        <v>2</v>
      </c>
      <c r="AH1066" s="2">
        <v>1</v>
      </c>
      <c r="AI1066" s="2">
        <v>0</v>
      </c>
      <c r="AJ1066" s="2">
        <v>0</v>
      </c>
      <c r="AK1066" s="2">
        <v>1</v>
      </c>
      <c r="AL1066" s="2">
        <v>0</v>
      </c>
      <c r="AM1066" s="2">
        <v>0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1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101">
        <v>0</v>
      </c>
      <c r="BD1066" s="2">
        <v>1</v>
      </c>
      <c r="BE1066" s="2">
        <v>4</v>
      </c>
      <c r="BF1066" s="2">
        <v>2</v>
      </c>
      <c r="BG1066" s="2">
        <v>0</v>
      </c>
      <c r="BH1066" s="103">
        <v>3</v>
      </c>
      <c r="BI1066" s="2">
        <v>110</v>
      </c>
    </row>
    <row r="1067" spans="1:61" x14ac:dyDescent="0.35">
      <c r="A1067" s="2">
        <v>1061</v>
      </c>
      <c r="B1067" s="2">
        <v>8</v>
      </c>
      <c r="C1067" s="2" t="s">
        <v>32</v>
      </c>
      <c r="D1067" s="2">
        <v>4</v>
      </c>
      <c r="E1067" s="2" t="s">
        <v>344</v>
      </c>
      <c r="F1067" s="2">
        <v>1</v>
      </c>
      <c r="G1067" s="2">
        <v>1</v>
      </c>
      <c r="H1067" s="2">
        <v>0</v>
      </c>
      <c r="I1067" s="2">
        <v>168</v>
      </c>
      <c r="J1067" s="2">
        <v>21.2</v>
      </c>
      <c r="K1067" s="101">
        <v>0</v>
      </c>
      <c r="L1067" s="2">
        <v>0</v>
      </c>
      <c r="M1067" s="2">
        <v>0</v>
      </c>
      <c r="N1067" s="2">
        <v>1</v>
      </c>
      <c r="O1067" s="2">
        <v>0</v>
      </c>
      <c r="P1067" s="2">
        <v>0</v>
      </c>
      <c r="Q1067" s="2">
        <v>0</v>
      </c>
      <c r="R1067" s="2">
        <v>1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1</v>
      </c>
      <c r="Z1067" s="2">
        <v>0</v>
      </c>
      <c r="AA1067" s="2">
        <v>0</v>
      </c>
      <c r="AB1067" s="2">
        <v>0</v>
      </c>
      <c r="AC1067" s="101">
        <v>0</v>
      </c>
      <c r="AD1067" s="2">
        <v>1</v>
      </c>
      <c r="AE1067" s="2">
        <v>5</v>
      </c>
      <c r="AF1067" s="2">
        <v>1</v>
      </c>
      <c r="AG1067" s="2">
        <v>2</v>
      </c>
      <c r="AH1067" s="2">
        <v>0</v>
      </c>
      <c r="AI1067" s="2">
        <v>1</v>
      </c>
      <c r="AJ1067" s="2">
        <v>0</v>
      </c>
      <c r="AK1067" s="2">
        <v>0</v>
      </c>
      <c r="AL1067" s="2">
        <v>0</v>
      </c>
      <c r="AM1067" s="2">
        <v>0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1</v>
      </c>
      <c r="AT1067" s="2">
        <v>0</v>
      </c>
      <c r="AU1067" s="2">
        <v>1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101">
        <v>0</v>
      </c>
      <c r="BD1067" s="2">
        <v>1</v>
      </c>
      <c r="BE1067" s="2">
        <v>5</v>
      </c>
      <c r="BF1067" s="2">
        <v>2</v>
      </c>
      <c r="BG1067" s="2">
        <v>0</v>
      </c>
      <c r="BH1067" s="103">
        <v>3</v>
      </c>
      <c r="BI1067" s="2">
        <v>115</v>
      </c>
    </row>
    <row r="1068" spans="1:61" x14ac:dyDescent="0.35">
      <c r="A1068" s="2">
        <v>1062</v>
      </c>
      <c r="B1068" s="2">
        <v>8</v>
      </c>
      <c r="C1068" s="2" t="s">
        <v>32</v>
      </c>
      <c r="D1068" s="2">
        <v>4</v>
      </c>
      <c r="E1068" s="2" t="s">
        <v>330</v>
      </c>
      <c r="F1068" s="2">
        <v>1</v>
      </c>
      <c r="G1068" s="2">
        <v>1</v>
      </c>
      <c r="H1068" s="2">
        <v>0</v>
      </c>
      <c r="I1068" s="2">
        <v>168</v>
      </c>
      <c r="J1068" s="2">
        <v>21.2</v>
      </c>
      <c r="K1068" s="101">
        <v>0</v>
      </c>
      <c r="L1068" s="2">
        <v>1</v>
      </c>
      <c r="M1068" s="2">
        <v>0</v>
      </c>
      <c r="N1068" s="2">
        <v>0</v>
      </c>
      <c r="O1068" s="2">
        <v>0</v>
      </c>
      <c r="P1068" s="2">
        <v>1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1</v>
      </c>
      <c r="Z1068" s="2">
        <v>0</v>
      </c>
      <c r="AA1068" s="2">
        <v>0</v>
      </c>
      <c r="AB1068" s="2">
        <v>0</v>
      </c>
      <c r="AC1068" s="101">
        <v>0</v>
      </c>
      <c r="AD1068" s="2">
        <v>1</v>
      </c>
      <c r="AE1068" s="2">
        <v>5</v>
      </c>
      <c r="AF1068" s="2">
        <v>1</v>
      </c>
      <c r="AG1068" s="2">
        <v>2</v>
      </c>
      <c r="AH1068" s="2">
        <v>1</v>
      </c>
      <c r="AI1068" s="2">
        <v>0</v>
      </c>
      <c r="AJ1068" s="2">
        <v>0</v>
      </c>
      <c r="AK1068" s="2">
        <v>1</v>
      </c>
      <c r="AL1068" s="2">
        <v>0</v>
      </c>
      <c r="AM1068" s="2">
        <v>0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1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101">
        <v>0</v>
      </c>
      <c r="BD1068" s="2">
        <v>1</v>
      </c>
      <c r="BE1068" s="2">
        <v>4</v>
      </c>
      <c r="BF1068" s="2">
        <v>2</v>
      </c>
      <c r="BG1068" s="2">
        <v>0</v>
      </c>
      <c r="BH1068" s="103">
        <v>3</v>
      </c>
      <c r="BI1068" s="2">
        <v>101</v>
      </c>
    </row>
    <row r="1069" spans="1:61" x14ac:dyDescent="0.35">
      <c r="A1069" s="2">
        <v>1063</v>
      </c>
      <c r="B1069" s="2">
        <v>8</v>
      </c>
      <c r="C1069" s="2" t="s">
        <v>32</v>
      </c>
      <c r="D1069" s="2">
        <v>4</v>
      </c>
      <c r="E1069" s="2" t="s">
        <v>330</v>
      </c>
      <c r="F1069" s="2">
        <v>1</v>
      </c>
      <c r="G1069" s="2">
        <v>1</v>
      </c>
      <c r="H1069" s="2">
        <v>0</v>
      </c>
      <c r="I1069" s="2">
        <v>168</v>
      </c>
      <c r="J1069" s="2">
        <v>21.2</v>
      </c>
      <c r="K1069" s="101">
        <v>0</v>
      </c>
      <c r="L1069" s="2">
        <v>1</v>
      </c>
      <c r="M1069" s="2">
        <v>0</v>
      </c>
      <c r="N1069" s="2">
        <v>0</v>
      </c>
      <c r="O1069" s="2">
        <v>0</v>
      </c>
      <c r="P1069" s="2">
        <v>1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1</v>
      </c>
      <c r="Z1069" s="2">
        <v>0</v>
      </c>
      <c r="AA1069" s="2">
        <v>0</v>
      </c>
      <c r="AB1069" s="2">
        <v>0</v>
      </c>
      <c r="AC1069" s="101">
        <v>0</v>
      </c>
      <c r="AD1069" s="2">
        <v>1</v>
      </c>
      <c r="AE1069" s="2">
        <v>5</v>
      </c>
      <c r="AF1069" s="2">
        <v>1</v>
      </c>
      <c r="AG1069" s="2">
        <v>2</v>
      </c>
      <c r="AH1069" s="2">
        <v>1</v>
      </c>
      <c r="AI1069" s="2">
        <v>0</v>
      </c>
      <c r="AJ1069" s="2">
        <v>0</v>
      </c>
      <c r="AK1069" s="2">
        <v>1</v>
      </c>
      <c r="AL1069" s="2">
        <v>0</v>
      </c>
      <c r="AM1069" s="2">
        <v>0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1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101">
        <v>0</v>
      </c>
      <c r="BD1069" s="2">
        <v>1</v>
      </c>
      <c r="BE1069" s="2">
        <v>4</v>
      </c>
      <c r="BF1069" s="2">
        <v>2</v>
      </c>
      <c r="BG1069" s="2">
        <v>1</v>
      </c>
      <c r="BH1069" s="103">
        <v>3</v>
      </c>
      <c r="BI1069" s="2">
        <v>103</v>
      </c>
    </row>
    <row r="1070" spans="1:61" x14ac:dyDescent="0.35">
      <c r="A1070" s="2">
        <v>1064</v>
      </c>
      <c r="B1070" s="2">
        <v>8</v>
      </c>
      <c r="C1070" s="2" t="s">
        <v>32</v>
      </c>
      <c r="D1070" s="2">
        <v>4</v>
      </c>
      <c r="E1070" s="2" t="s">
        <v>330</v>
      </c>
      <c r="F1070" s="2">
        <v>1</v>
      </c>
      <c r="G1070" s="2">
        <v>1</v>
      </c>
      <c r="H1070" s="2">
        <v>0</v>
      </c>
      <c r="I1070" s="2">
        <v>168</v>
      </c>
      <c r="J1070" s="2">
        <v>21.2</v>
      </c>
      <c r="K1070" s="101">
        <v>0</v>
      </c>
      <c r="L1070" s="2">
        <v>1</v>
      </c>
      <c r="M1070" s="2">
        <v>0</v>
      </c>
      <c r="N1070" s="2">
        <v>0</v>
      </c>
      <c r="O1070" s="2">
        <v>0</v>
      </c>
      <c r="P1070" s="2">
        <v>1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1</v>
      </c>
      <c r="Z1070" s="2">
        <v>0</v>
      </c>
      <c r="AA1070" s="2">
        <v>0</v>
      </c>
      <c r="AB1070" s="2">
        <v>0</v>
      </c>
      <c r="AC1070" s="101">
        <v>0</v>
      </c>
      <c r="AD1070" s="2">
        <v>1</v>
      </c>
      <c r="AE1070" s="2">
        <v>4</v>
      </c>
      <c r="AF1070" s="2">
        <v>1</v>
      </c>
      <c r="AG1070" s="2">
        <v>2</v>
      </c>
      <c r="AH1070" s="2">
        <v>1</v>
      </c>
      <c r="AI1070" s="2">
        <v>0</v>
      </c>
      <c r="AJ1070" s="2">
        <v>0</v>
      </c>
      <c r="AK1070" s="2">
        <v>1</v>
      </c>
      <c r="AL1070" s="2">
        <v>0</v>
      </c>
      <c r="AM1070" s="2">
        <v>0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1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101">
        <v>0</v>
      </c>
      <c r="BD1070" s="2">
        <v>1</v>
      </c>
      <c r="BE1070" s="2">
        <v>4</v>
      </c>
      <c r="BF1070" s="2">
        <v>2</v>
      </c>
      <c r="BG1070" s="2">
        <v>0</v>
      </c>
      <c r="BH1070" s="103">
        <v>3</v>
      </c>
      <c r="BI1070" s="2">
        <v>104</v>
      </c>
    </row>
    <row r="1071" spans="1:61" x14ac:dyDescent="0.35">
      <c r="A1071" s="2">
        <v>1065</v>
      </c>
      <c r="B1071" s="2">
        <v>8</v>
      </c>
      <c r="C1071" s="2" t="s">
        <v>32</v>
      </c>
      <c r="D1071" s="2">
        <v>4</v>
      </c>
      <c r="E1071" s="2" t="s">
        <v>342</v>
      </c>
      <c r="F1071" s="2">
        <v>1</v>
      </c>
      <c r="G1071" s="2">
        <v>1</v>
      </c>
      <c r="H1071" s="2">
        <v>0</v>
      </c>
      <c r="I1071" s="2">
        <v>168</v>
      </c>
      <c r="J1071" s="2">
        <v>21.2</v>
      </c>
      <c r="K1071" s="101">
        <v>0</v>
      </c>
      <c r="L1071" s="2">
        <v>0</v>
      </c>
      <c r="M1071" s="2">
        <v>1</v>
      </c>
      <c r="N1071" s="2">
        <v>0</v>
      </c>
      <c r="O1071" s="2">
        <v>0</v>
      </c>
      <c r="P1071" s="2">
        <v>1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1</v>
      </c>
      <c r="Z1071" s="2">
        <v>0</v>
      </c>
      <c r="AA1071" s="2">
        <v>0</v>
      </c>
      <c r="AB1071" s="2">
        <v>0</v>
      </c>
      <c r="AC1071" s="101">
        <v>0</v>
      </c>
      <c r="AD1071" s="2">
        <v>1</v>
      </c>
      <c r="AE1071" s="2">
        <v>5</v>
      </c>
      <c r="AF1071" s="2">
        <v>2</v>
      </c>
      <c r="AG1071" s="2">
        <v>2</v>
      </c>
      <c r="AH1071" s="2">
        <v>1</v>
      </c>
      <c r="AI1071" s="2">
        <v>0</v>
      </c>
      <c r="AJ1071" s="2">
        <v>0</v>
      </c>
      <c r="AK1071" s="2">
        <v>1</v>
      </c>
      <c r="AL1071" s="2">
        <v>0</v>
      </c>
      <c r="AM1071" s="2">
        <v>0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1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101">
        <v>0</v>
      </c>
      <c r="BD1071" s="2">
        <v>1</v>
      </c>
      <c r="BE1071" s="2">
        <v>5</v>
      </c>
      <c r="BF1071" s="2">
        <v>2</v>
      </c>
      <c r="BG1071" s="2">
        <v>0</v>
      </c>
      <c r="BH1071" s="103">
        <v>3</v>
      </c>
      <c r="BI1071" s="2">
        <v>99</v>
      </c>
    </row>
    <row r="1072" spans="1:61" x14ac:dyDescent="0.35">
      <c r="A1072" s="2">
        <v>1066</v>
      </c>
      <c r="B1072" s="2">
        <v>8</v>
      </c>
      <c r="C1072" s="2" t="s">
        <v>32</v>
      </c>
      <c r="D1072" s="2">
        <v>96</v>
      </c>
      <c r="E1072" s="2" t="s">
        <v>330</v>
      </c>
      <c r="F1072" s="2">
        <v>3</v>
      </c>
      <c r="G1072" s="2">
        <v>1</v>
      </c>
      <c r="H1072" s="2">
        <v>1</v>
      </c>
      <c r="I1072" s="2">
        <v>203</v>
      </c>
      <c r="J1072" s="2">
        <v>87.6</v>
      </c>
      <c r="K1072" s="101">
        <v>0</v>
      </c>
      <c r="L1072" s="2">
        <v>1</v>
      </c>
      <c r="M1072" s="2">
        <v>0</v>
      </c>
      <c r="N1072" s="2">
        <v>0</v>
      </c>
      <c r="O1072" s="2">
        <v>0</v>
      </c>
      <c r="P1072" s="2">
        <v>1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1</v>
      </c>
      <c r="Z1072" s="2">
        <v>0</v>
      </c>
      <c r="AA1072" s="2">
        <v>0</v>
      </c>
      <c r="AB1072" s="2">
        <v>0</v>
      </c>
      <c r="AC1072" s="101">
        <v>0</v>
      </c>
      <c r="AD1072" s="2">
        <v>1</v>
      </c>
      <c r="AE1072" s="2">
        <v>5</v>
      </c>
      <c r="AF1072" s="2">
        <v>1</v>
      </c>
      <c r="AG1072" s="2">
        <v>2</v>
      </c>
      <c r="AH1072" s="2">
        <v>1</v>
      </c>
      <c r="AI1072" s="2">
        <v>0</v>
      </c>
      <c r="AJ1072" s="2">
        <v>0</v>
      </c>
      <c r="AK1072" s="2">
        <v>1</v>
      </c>
      <c r="AL1072" s="2">
        <v>0</v>
      </c>
      <c r="AM1072" s="2">
        <v>0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1</v>
      </c>
      <c r="BB1072" s="2">
        <v>0</v>
      </c>
      <c r="BC1072" s="101">
        <v>0</v>
      </c>
      <c r="BD1072" s="2">
        <v>1</v>
      </c>
      <c r="BE1072" s="2">
        <v>6</v>
      </c>
      <c r="BF1072" s="2">
        <v>3</v>
      </c>
      <c r="BG1072" s="2">
        <v>1</v>
      </c>
      <c r="BH1072" s="103">
        <v>3</v>
      </c>
      <c r="BI1072" s="2">
        <v>99</v>
      </c>
    </row>
    <row r="1073" spans="1:61" x14ac:dyDescent="0.35">
      <c r="A1073" s="2">
        <v>1067</v>
      </c>
      <c r="B1073" s="2">
        <v>8</v>
      </c>
      <c r="C1073" s="2" t="s">
        <v>32</v>
      </c>
      <c r="D1073" s="2">
        <v>96</v>
      </c>
      <c r="E1073" s="2" t="s">
        <v>330</v>
      </c>
      <c r="F1073" s="2">
        <v>3</v>
      </c>
      <c r="G1073" s="2">
        <v>1</v>
      </c>
      <c r="H1073" s="2">
        <v>1</v>
      </c>
      <c r="I1073" s="2">
        <v>203</v>
      </c>
      <c r="J1073" s="2">
        <v>87.6</v>
      </c>
      <c r="K1073" s="101">
        <v>0</v>
      </c>
      <c r="L1073" s="2">
        <v>1</v>
      </c>
      <c r="M1073" s="2">
        <v>0</v>
      </c>
      <c r="N1073" s="2">
        <v>0</v>
      </c>
      <c r="O1073" s="2">
        <v>0</v>
      </c>
      <c r="P1073" s="2">
        <v>1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1</v>
      </c>
      <c r="Z1073" s="2">
        <v>0</v>
      </c>
      <c r="AA1073" s="2">
        <v>0</v>
      </c>
      <c r="AB1073" s="2">
        <v>0</v>
      </c>
      <c r="AC1073" s="101">
        <v>0</v>
      </c>
      <c r="AD1073" s="2">
        <v>1</v>
      </c>
      <c r="AE1073" s="2">
        <v>5</v>
      </c>
      <c r="AF1073" s="2">
        <v>1</v>
      </c>
      <c r="AG1073" s="2">
        <v>2</v>
      </c>
      <c r="AH1073" s="2">
        <v>1</v>
      </c>
      <c r="AI1073" s="2">
        <v>0</v>
      </c>
      <c r="AJ1073" s="2">
        <v>0</v>
      </c>
      <c r="AK1073" s="2">
        <v>1</v>
      </c>
      <c r="AL1073" s="2">
        <v>0</v>
      </c>
      <c r="AM1073" s="2">
        <v>0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1</v>
      </c>
      <c r="BB1073" s="2">
        <v>0</v>
      </c>
      <c r="BC1073" s="101">
        <v>0</v>
      </c>
      <c r="BD1073" s="2">
        <v>1</v>
      </c>
      <c r="BE1073" s="2">
        <v>5</v>
      </c>
      <c r="BF1073" s="2">
        <v>4</v>
      </c>
      <c r="BG1073" s="2">
        <v>1</v>
      </c>
      <c r="BH1073" s="103">
        <v>3</v>
      </c>
      <c r="BI1073" s="2">
        <v>112</v>
      </c>
    </row>
    <row r="1074" spans="1:61" x14ac:dyDescent="0.35">
      <c r="A1074" s="2">
        <v>1068</v>
      </c>
      <c r="B1074" s="2">
        <v>8</v>
      </c>
      <c r="C1074" s="2" t="s">
        <v>32</v>
      </c>
      <c r="D1074" s="2">
        <v>96</v>
      </c>
      <c r="E1074" s="2" t="s">
        <v>330</v>
      </c>
      <c r="F1074" s="2">
        <v>3</v>
      </c>
      <c r="G1074" s="2">
        <v>1</v>
      </c>
      <c r="H1074" s="2">
        <v>1</v>
      </c>
      <c r="I1074" s="2">
        <v>203</v>
      </c>
      <c r="J1074" s="2">
        <v>87.6</v>
      </c>
      <c r="K1074" s="101">
        <v>0</v>
      </c>
      <c r="L1074" s="2">
        <v>1</v>
      </c>
      <c r="M1074" s="2">
        <v>0</v>
      </c>
      <c r="N1074" s="2">
        <v>0</v>
      </c>
      <c r="O1074" s="2">
        <v>0</v>
      </c>
      <c r="P1074" s="2">
        <v>1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1</v>
      </c>
      <c r="Z1074" s="2">
        <v>0</v>
      </c>
      <c r="AA1074" s="2">
        <v>0</v>
      </c>
      <c r="AB1074" s="2">
        <v>0</v>
      </c>
      <c r="AC1074" s="101">
        <v>0</v>
      </c>
      <c r="AD1074" s="2">
        <v>1</v>
      </c>
      <c r="AE1074" s="2">
        <v>5</v>
      </c>
      <c r="AF1074" s="2">
        <v>0</v>
      </c>
      <c r="AG1074" s="2">
        <v>2</v>
      </c>
      <c r="AH1074" s="2">
        <v>1</v>
      </c>
      <c r="AI1074" s="2">
        <v>0</v>
      </c>
      <c r="AJ1074" s="2">
        <v>0</v>
      </c>
      <c r="AK1074" s="2">
        <v>1</v>
      </c>
      <c r="AL1074" s="2">
        <v>0</v>
      </c>
      <c r="AM1074" s="2">
        <v>0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1</v>
      </c>
      <c r="BB1074" s="2">
        <v>0</v>
      </c>
      <c r="BC1074" s="101">
        <v>0</v>
      </c>
      <c r="BD1074" s="2">
        <v>1</v>
      </c>
      <c r="BE1074" s="2">
        <v>6</v>
      </c>
      <c r="BF1074" s="2">
        <v>3</v>
      </c>
      <c r="BG1074" s="2">
        <v>1</v>
      </c>
      <c r="BH1074" s="103">
        <v>3</v>
      </c>
      <c r="BI1074" s="2">
        <v>107</v>
      </c>
    </row>
    <row r="1075" spans="1:61" x14ac:dyDescent="0.35">
      <c r="A1075" s="2">
        <v>1069</v>
      </c>
      <c r="B1075" s="2">
        <v>8</v>
      </c>
      <c r="C1075" s="2" t="s">
        <v>32</v>
      </c>
      <c r="D1075" s="2">
        <v>96</v>
      </c>
      <c r="E1075" s="2" t="s">
        <v>330</v>
      </c>
      <c r="F1075" s="2">
        <v>3</v>
      </c>
      <c r="G1075" s="2">
        <v>1</v>
      </c>
      <c r="H1075" s="2">
        <v>1</v>
      </c>
      <c r="I1075" s="2">
        <v>203</v>
      </c>
      <c r="J1075" s="2">
        <v>87.6</v>
      </c>
      <c r="K1075" s="101">
        <v>0</v>
      </c>
      <c r="L1075" s="2">
        <v>1</v>
      </c>
      <c r="M1075" s="2">
        <v>0</v>
      </c>
      <c r="N1075" s="2">
        <v>0</v>
      </c>
      <c r="O1075" s="2">
        <v>0</v>
      </c>
      <c r="P1075" s="2">
        <v>1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1</v>
      </c>
      <c r="Z1075" s="2">
        <v>0</v>
      </c>
      <c r="AA1075" s="2">
        <v>0</v>
      </c>
      <c r="AB1075" s="2">
        <v>0</v>
      </c>
      <c r="AC1075" s="101">
        <v>0</v>
      </c>
      <c r="AD1075" s="2">
        <v>1</v>
      </c>
      <c r="AE1075" s="2">
        <v>3</v>
      </c>
      <c r="AF1075" s="2">
        <v>2</v>
      </c>
      <c r="AG1075" s="2">
        <v>2</v>
      </c>
      <c r="AH1075" s="2">
        <v>1</v>
      </c>
      <c r="AI1075" s="2">
        <v>0</v>
      </c>
      <c r="AJ1075" s="2">
        <v>0</v>
      </c>
      <c r="AK1075" s="2">
        <v>1</v>
      </c>
      <c r="AL1075" s="2">
        <v>0</v>
      </c>
      <c r="AM1075" s="2">
        <v>0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1</v>
      </c>
      <c r="BB1075" s="2">
        <v>0</v>
      </c>
      <c r="BC1075" s="101">
        <v>0</v>
      </c>
      <c r="BD1075" s="2">
        <v>1</v>
      </c>
      <c r="BE1075" s="2">
        <v>4</v>
      </c>
      <c r="BF1075" s="2">
        <v>3</v>
      </c>
      <c r="BG1075" s="2">
        <v>1</v>
      </c>
      <c r="BH1075" s="103">
        <v>3</v>
      </c>
      <c r="BI1075" s="2">
        <v>98</v>
      </c>
    </row>
    <row r="1076" spans="1:61" x14ac:dyDescent="0.35">
      <c r="A1076" s="2">
        <v>1070</v>
      </c>
      <c r="B1076" s="2">
        <v>8</v>
      </c>
      <c r="C1076" s="2" t="s">
        <v>32</v>
      </c>
      <c r="D1076" s="2">
        <v>96</v>
      </c>
      <c r="E1076" s="2" t="s">
        <v>326</v>
      </c>
      <c r="F1076" s="2">
        <v>4</v>
      </c>
      <c r="G1076" s="2">
        <v>1</v>
      </c>
      <c r="H1076" s="2">
        <v>1</v>
      </c>
      <c r="I1076" s="2">
        <v>189</v>
      </c>
      <c r="J1076" s="2">
        <v>199.8</v>
      </c>
      <c r="K1076" s="101">
        <v>0</v>
      </c>
      <c r="L1076" s="2">
        <v>1</v>
      </c>
      <c r="M1076" s="2">
        <v>0</v>
      </c>
      <c r="N1076" s="2">
        <v>0</v>
      </c>
      <c r="O1076" s="2">
        <v>1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1</v>
      </c>
      <c r="Z1076" s="2">
        <v>0</v>
      </c>
      <c r="AA1076" s="2">
        <v>0</v>
      </c>
      <c r="AB1076" s="2">
        <v>0</v>
      </c>
      <c r="AC1076" s="101">
        <v>0</v>
      </c>
      <c r="AD1076" s="2">
        <v>1</v>
      </c>
      <c r="AE1076" s="2">
        <v>3</v>
      </c>
      <c r="AF1076" s="2">
        <v>0</v>
      </c>
      <c r="AG1076" s="2">
        <v>2</v>
      </c>
      <c r="AH1076" s="2">
        <v>1</v>
      </c>
      <c r="AI1076" s="2">
        <v>0</v>
      </c>
      <c r="AJ1076" s="2">
        <v>0</v>
      </c>
      <c r="AK1076" s="2">
        <v>1</v>
      </c>
      <c r="AL1076" s="2">
        <v>0</v>
      </c>
      <c r="AM1076" s="2">
        <v>0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1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101">
        <v>0</v>
      </c>
      <c r="BD1076" s="2">
        <v>1</v>
      </c>
      <c r="BE1076" s="2">
        <v>4</v>
      </c>
      <c r="BF1076" s="2">
        <v>3</v>
      </c>
      <c r="BG1076" s="2">
        <v>1</v>
      </c>
      <c r="BH1076" s="103">
        <v>3</v>
      </c>
      <c r="BI1076" s="2">
        <v>116</v>
      </c>
    </row>
    <row r="1077" spans="1:61" x14ac:dyDescent="0.35">
      <c r="A1077" s="2">
        <v>1071</v>
      </c>
      <c r="B1077" s="2">
        <v>8</v>
      </c>
      <c r="C1077" s="2" t="s">
        <v>32</v>
      </c>
      <c r="D1077" s="2">
        <v>96</v>
      </c>
      <c r="E1077" s="2" t="s">
        <v>330</v>
      </c>
      <c r="F1077" s="2">
        <v>3</v>
      </c>
      <c r="G1077" s="2">
        <v>1</v>
      </c>
      <c r="H1077" s="2">
        <v>1</v>
      </c>
      <c r="I1077" s="2">
        <v>189</v>
      </c>
      <c r="J1077" s="2">
        <v>140.19999999999999</v>
      </c>
      <c r="K1077" s="101">
        <v>0</v>
      </c>
      <c r="L1077" s="2">
        <v>1</v>
      </c>
      <c r="M1077" s="2">
        <v>0</v>
      </c>
      <c r="N1077" s="2">
        <v>0</v>
      </c>
      <c r="O1077" s="2">
        <v>1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1</v>
      </c>
      <c r="Z1077" s="2">
        <v>0</v>
      </c>
      <c r="AA1077" s="2">
        <v>0</v>
      </c>
      <c r="AB1077" s="2">
        <v>0</v>
      </c>
      <c r="AC1077" s="101">
        <v>0</v>
      </c>
      <c r="AD1077" s="2">
        <v>1</v>
      </c>
      <c r="AE1077" s="2">
        <v>5</v>
      </c>
      <c r="AF1077" s="2">
        <v>2</v>
      </c>
      <c r="AG1077" s="2">
        <v>2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0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101">
        <v>0</v>
      </c>
      <c r="BD1077" s="2">
        <v>0</v>
      </c>
      <c r="BE1077" s="2">
        <v>6</v>
      </c>
      <c r="BF1077" s="2">
        <v>1</v>
      </c>
      <c r="BG1077" s="2">
        <v>1</v>
      </c>
      <c r="BH1077" s="103">
        <v>3</v>
      </c>
      <c r="BI1077" s="2">
        <v>106</v>
      </c>
    </row>
    <row r="1078" spans="1:61" x14ac:dyDescent="0.35">
      <c r="A1078" s="2">
        <v>1072</v>
      </c>
      <c r="B1078" s="2">
        <v>8</v>
      </c>
      <c r="C1078" s="2" t="s">
        <v>32</v>
      </c>
      <c r="D1078" s="2">
        <v>96</v>
      </c>
      <c r="E1078" s="2" t="s">
        <v>326</v>
      </c>
      <c r="F1078" s="2">
        <v>3</v>
      </c>
      <c r="G1078" s="2">
        <v>1</v>
      </c>
      <c r="H1078" s="2">
        <v>1</v>
      </c>
      <c r="I1078" s="2">
        <v>211</v>
      </c>
      <c r="J1078" s="2">
        <v>137.30000000000001</v>
      </c>
      <c r="K1078" s="101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101">
        <v>0</v>
      </c>
      <c r="AD1078" s="2">
        <v>0</v>
      </c>
      <c r="AE1078" s="2">
        <v>5</v>
      </c>
      <c r="AF1078" s="2">
        <v>2</v>
      </c>
      <c r="AG1078" s="2">
        <v>2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0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101">
        <v>0</v>
      </c>
      <c r="BD1078" s="2">
        <v>0</v>
      </c>
      <c r="BE1078" s="2">
        <v>6</v>
      </c>
      <c r="BF1078" s="2">
        <v>3</v>
      </c>
      <c r="BG1078" s="2">
        <v>1</v>
      </c>
      <c r="BH1078" s="103">
        <v>3</v>
      </c>
      <c r="BI1078" s="2">
        <v>106</v>
      </c>
    </row>
    <row r="1079" spans="1:61" x14ac:dyDescent="0.35">
      <c r="A1079" s="2">
        <v>1073</v>
      </c>
      <c r="B1079" s="2">
        <v>8</v>
      </c>
      <c r="C1079" s="2" t="s">
        <v>32</v>
      </c>
      <c r="D1079" s="2">
        <v>96</v>
      </c>
      <c r="E1079" s="2" t="s">
        <v>334</v>
      </c>
      <c r="F1079" s="2">
        <v>4</v>
      </c>
      <c r="G1079" s="2">
        <v>1</v>
      </c>
      <c r="H1079" s="2">
        <v>1</v>
      </c>
      <c r="I1079" s="2">
        <v>218</v>
      </c>
      <c r="J1079" s="2">
        <v>210.6</v>
      </c>
      <c r="K1079" s="101">
        <v>1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101">
        <v>0</v>
      </c>
      <c r="AD1079" s="2">
        <v>0</v>
      </c>
      <c r="AE1079" s="2">
        <v>5</v>
      </c>
      <c r="AF1079" s="2">
        <v>1</v>
      </c>
      <c r="AG1079" s="2">
        <v>2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0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101">
        <v>0</v>
      </c>
      <c r="BD1079" s="2">
        <v>0</v>
      </c>
      <c r="BE1079" s="2">
        <v>5</v>
      </c>
      <c r="BF1079" s="2">
        <v>3</v>
      </c>
      <c r="BG1079" s="2">
        <v>1</v>
      </c>
      <c r="BH1079" s="103">
        <v>3</v>
      </c>
      <c r="BI1079" s="2">
        <v>106</v>
      </c>
    </row>
    <row r="1080" spans="1:61" x14ac:dyDescent="0.35">
      <c r="A1080" s="2">
        <v>1074</v>
      </c>
      <c r="B1080" s="2">
        <v>8</v>
      </c>
      <c r="C1080" s="2" t="s">
        <v>32</v>
      </c>
      <c r="D1080" s="2">
        <v>96</v>
      </c>
      <c r="E1080" s="2" t="s">
        <v>330</v>
      </c>
      <c r="F1080" s="2">
        <v>3</v>
      </c>
      <c r="G1080" s="2">
        <v>1</v>
      </c>
      <c r="H1080" s="2">
        <v>1</v>
      </c>
      <c r="I1080" s="2">
        <v>203</v>
      </c>
      <c r="J1080" s="2">
        <v>121.4</v>
      </c>
      <c r="K1080" s="101">
        <v>0</v>
      </c>
      <c r="L1080" s="2">
        <v>1</v>
      </c>
      <c r="M1080" s="2">
        <v>0</v>
      </c>
      <c r="N1080" s="2">
        <v>0</v>
      </c>
      <c r="O1080" s="2">
        <v>1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1</v>
      </c>
      <c r="Z1080" s="2">
        <v>0</v>
      </c>
      <c r="AA1080" s="2">
        <v>0</v>
      </c>
      <c r="AB1080" s="2">
        <v>0</v>
      </c>
      <c r="AC1080" s="101">
        <v>0</v>
      </c>
      <c r="AD1080" s="2">
        <v>1</v>
      </c>
      <c r="AE1080" s="2">
        <v>5</v>
      </c>
      <c r="AF1080" s="2">
        <v>1</v>
      </c>
      <c r="AG1080" s="2">
        <v>2</v>
      </c>
      <c r="AH1080" s="2">
        <v>1</v>
      </c>
      <c r="AI1080" s="2">
        <v>0</v>
      </c>
      <c r="AJ1080" s="2">
        <v>0</v>
      </c>
      <c r="AK1080" s="2">
        <v>1</v>
      </c>
      <c r="AL1080" s="2">
        <v>0</v>
      </c>
      <c r="AM1080" s="2">
        <v>0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1</v>
      </c>
      <c r="BB1080" s="2">
        <v>0</v>
      </c>
      <c r="BC1080" s="101">
        <v>0</v>
      </c>
      <c r="BD1080" s="2">
        <v>1</v>
      </c>
      <c r="BE1080" s="2">
        <v>6</v>
      </c>
      <c r="BF1080" s="2">
        <v>3</v>
      </c>
      <c r="BG1080" s="2">
        <v>1</v>
      </c>
      <c r="BH1080" s="103">
        <v>3</v>
      </c>
      <c r="BI1080" s="2">
        <v>99</v>
      </c>
    </row>
    <row r="1081" spans="1:61" x14ac:dyDescent="0.35">
      <c r="A1081" s="2">
        <v>1075</v>
      </c>
      <c r="B1081" s="2">
        <v>8</v>
      </c>
      <c r="C1081" s="2" t="s">
        <v>32</v>
      </c>
      <c r="D1081" s="2">
        <v>96</v>
      </c>
      <c r="E1081" s="2" t="s">
        <v>330</v>
      </c>
      <c r="F1081" s="2">
        <v>4</v>
      </c>
      <c r="G1081" s="2">
        <v>1</v>
      </c>
      <c r="H1081" s="2">
        <v>1</v>
      </c>
      <c r="I1081" s="2">
        <v>203</v>
      </c>
      <c r="J1081" s="2">
        <v>121.4</v>
      </c>
      <c r="K1081" s="101">
        <v>0</v>
      </c>
      <c r="L1081" s="2">
        <v>1</v>
      </c>
      <c r="M1081" s="2">
        <v>0</v>
      </c>
      <c r="N1081" s="2">
        <v>0</v>
      </c>
      <c r="O1081" s="2">
        <v>0</v>
      </c>
      <c r="P1081" s="2">
        <v>1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1</v>
      </c>
      <c r="Z1081" s="2">
        <v>0</v>
      </c>
      <c r="AA1081" s="2">
        <v>0</v>
      </c>
      <c r="AB1081" s="2">
        <v>0</v>
      </c>
      <c r="AC1081" s="101">
        <v>0</v>
      </c>
      <c r="AD1081" s="2">
        <v>1</v>
      </c>
      <c r="AE1081" s="2">
        <v>2</v>
      </c>
      <c r="AF1081" s="2">
        <v>2</v>
      </c>
      <c r="AG1081" s="2">
        <v>2</v>
      </c>
      <c r="AH1081" s="2">
        <v>1</v>
      </c>
      <c r="AI1081" s="2">
        <v>0</v>
      </c>
      <c r="AJ1081" s="2">
        <v>0</v>
      </c>
      <c r="AK1081" s="2">
        <v>1</v>
      </c>
      <c r="AL1081" s="2">
        <v>0</v>
      </c>
      <c r="AM1081" s="2">
        <v>0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1</v>
      </c>
      <c r="BB1081" s="2">
        <v>0</v>
      </c>
      <c r="BC1081" s="101">
        <v>0</v>
      </c>
      <c r="BD1081" s="2">
        <v>1</v>
      </c>
      <c r="BE1081" s="2">
        <v>3</v>
      </c>
      <c r="BF1081" s="2">
        <v>3</v>
      </c>
      <c r="BG1081" s="2">
        <v>1</v>
      </c>
      <c r="BH1081" s="103">
        <v>3</v>
      </c>
      <c r="BI1081" s="2">
        <v>106</v>
      </c>
    </row>
    <row r="1082" spans="1:61" x14ac:dyDescent="0.35">
      <c r="A1082" s="2">
        <v>1076</v>
      </c>
      <c r="B1082" s="2">
        <v>8</v>
      </c>
      <c r="C1082" s="2" t="s">
        <v>32</v>
      </c>
      <c r="D1082" s="2">
        <v>96</v>
      </c>
      <c r="E1082" s="2" t="s">
        <v>330</v>
      </c>
      <c r="F1082" s="2">
        <v>4</v>
      </c>
      <c r="G1082" s="2">
        <v>1</v>
      </c>
      <c r="H1082" s="2">
        <v>1</v>
      </c>
      <c r="I1082" s="2">
        <v>203</v>
      </c>
      <c r="J1082" s="2">
        <v>121.4</v>
      </c>
      <c r="K1082" s="101">
        <v>0</v>
      </c>
      <c r="L1082" s="2">
        <v>1</v>
      </c>
      <c r="M1082" s="2">
        <v>0</v>
      </c>
      <c r="N1082" s="2">
        <v>0</v>
      </c>
      <c r="O1082" s="2">
        <v>0</v>
      </c>
      <c r="P1082" s="2">
        <v>1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1</v>
      </c>
      <c r="Z1082" s="2">
        <v>0</v>
      </c>
      <c r="AA1082" s="2">
        <v>0</v>
      </c>
      <c r="AB1082" s="2">
        <v>0</v>
      </c>
      <c r="AC1082" s="101">
        <v>0</v>
      </c>
      <c r="AD1082" s="2">
        <v>1</v>
      </c>
      <c r="AE1082" s="2">
        <v>2</v>
      </c>
      <c r="AF1082" s="2">
        <v>2</v>
      </c>
      <c r="AG1082" s="2">
        <v>2</v>
      </c>
      <c r="AH1082" s="2">
        <v>1</v>
      </c>
      <c r="AI1082" s="2">
        <v>0</v>
      </c>
      <c r="AJ1082" s="2">
        <v>1</v>
      </c>
      <c r="AK1082" s="2">
        <v>0</v>
      </c>
      <c r="AL1082" s="2">
        <v>0</v>
      </c>
      <c r="AM1082" s="2">
        <v>0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1</v>
      </c>
      <c r="BB1082" s="2">
        <v>0</v>
      </c>
      <c r="BC1082" s="101">
        <v>0</v>
      </c>
      <c r="BD1082" s="2">
        <v>1</v>
      </c>
      <c r="BE1082" s="2">
        <v>3</v>
      </c>
      <c r="BF1082" s="2">
        <v>3</v>
      </c>
      <c r="BG1082" s="2">
        <v>1</v>
      </c>
      <c r="BH1082" s="103">
        <v>3</v>
      </c>
      <c r="BI1082" s="2">
        <v>106</v>
      </c>
    </row>
    <row r="1083" spans="1:61" x14ac:dyDescent="0.35">
      <c r="A1083" s="2">
        <v>1077</v>
      </c>
      <c r="B1083" s="2">
        <v>8</v>
      </c>
      <c r="C1083" s="2" t="s">
        <v>32</v>
      </c>
      <c r="D1083" s="2">
        <v>96</v>
      </c>
      <c r="E1083" s="2" t="s">
        <v>330</v>
      </c>
      <c r="F1083" s="2">
        <v>3</v>
      </c>
      <c r="G1083" s="2">
        <v>1</v>
      </c>
      <c r="H1083" s="2">
        <v>1</v>
      </c>
      <c r="I1083" s="2">
        <v>179</v>
      </c>
      <c r="J1083" s="2">
        <v>73.8</v>
      </c>
      <c r="K1083" s="101">
        <v>0</v>
      </c>
      <c r="L1083" s="2">
        <v>1</v>
      </c>
      <c r="M1083" s="2">
        <v>0</v>
      </c>
      <c r="N1083" s="2">
        <v>0</v>
      </c>
      <c r="O1083" s="2">
        <v>0</v>
      </c>
      <c r="P1083" s="2">
        <v>1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1</v>
      </c>
      <c r="Z1083" s="2">
        <v>0</v>
      </c>
      <c r="AA1083" s="2">
        <v>0</v>
      </c>
      <c r="AB1083" s="2">
        <v>0</v>
      </c>
      <c r="AC1083" s="101">
        <v>0</v>
      </c>
      <c r="AD1083" s="2">
        <v>1</v>
      </c>
      <c r="AE1083" s="2">
        <v>5</v>
      </c>
      <c r="AF1083" s="2">
        <v>0</v>
      </c>
      <c r="AG1083" s="2">
        <v>2</v>
      </c>
      <c r="AH1083" s="2">
        <v>1</v>
      </c>
      <c r="AI1083" s="2">
        <v>0</v>
      </c>
      <c r="AJ1083" s="2">
        <v>0</v>
      </c>
      <c r="AK1083" s="2">
        <v>1</v>
      </c>
      <c r="AL1083" s="2">
        <v>0</v>
      </c>
      <c r="AM1083" s="2">
        <v>0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1</v>
      </c>
      <c r="BB1083" s="2">
        <v>0</v>
      </c>
      <c r="BC1083" s="101">
        <v>0</v>
      </c>
      <c r="BD1083" s="2">
        <v>1</v>
      </c>
      <c r="BE1083" s="2">
        <v>5</v>
      </c>
      <c r="BF1083" s="2">
        <v>3</v>
      </c>
      <c r="BG1083" s="2">
        <v>1</v>
      </c>
      <c r="BH1083" s="103">
        <v>3</v>
      </c>
      <c r="BI1083" s="2">
        <v>101</v>
      </c>
    </row>
    <row r="1084" spans="1:61" x14ac:dyDescent="0.35">
      <c r="A1084" s="2">
        <v>1078</v>
      </c>
      <c r="B1084" s="2">
        <v>8</v>
      </c>
      <c r="C1084" s="2" t="s">
        <v>32</v>
      </c>
      <c r="D1084" s="2">
        <v>96</v>
      </c>
      <c r="E1084" s="2" t="s">
        <v>338</v>
      </c>
      <c r="F1084" s="2">
        <v>4</v>
      </c>
      <c r="G1084" s="2">
        <v>1</v>
      </c>
      <c r="H1084" s="2">
        <v>1</v>
      </c>
      <c r="I1084" s="2">
        <v>218</v>
      </c>
      <c r="J1084" s="2">
        <v>170</v>
      </c>
      <c r="K1084" s="101">
        <v>0</v>
      </c>
      <c r="L1084" s="2">
        <v>1</v>
      </c>
      <c r="M1084" s="2">
        <v>0</v>
      </c>
      <c r="N1084" s="2">
        <v>0</v>
      </c>
      <c r="O1084" s="2">
        <v>1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1</v>
      </c>
      <c r="Z1084" s="2">
        <v>0</v>
      </c>
      <c r="AA1084" s="2">
        <v>0</v>
      </c>
      <c r="AB1084" s="2">
        <v>0</v>
      </c>
      <c r="AC1084" s="101">
        <v>0</v>
      </c>
      <c r="AD1084" s="2">
        <v>1</v>
      </c>
      <c r="AE1084" s="2">
        <v>3</v>
      </c>
      <c r="AF1084" s="2">
        <v>1</v>
      </c>
      <c r="AG1084" s="2">
        <v>2</v>
      </c>
      <c r="AH1084" s="2">
        <v>1</v>
      </c>
      <c r="AI1084" s="2">
        <v>0</v>
      </c>
      <c r="AJ1084" s="2">
        <v>1</v>
      </c>
      <c r="AK1084" s="2">
        <v>0</v>
      </c>
      <c r="AL1084" s="2">
        <v>0</v>
      </c>
      <c r="AM1084" s="2">
        <v>0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1</v>
      </c>
      <c r="BB1084" s="2">
        <v>0</v>
      </c>
      <c r="BC1084" s="101">
        <v>0</v>
      </c>
      <c r="BD1084" s="2">
        <v>1</v>
      </c>
      <c r="BE1084" s="2">
        <v>2</v>
      </c>
      <c r="BF1084" s="2">
        <v>2</v>
      </c>
      <c r="BG1084" s="2">
        <v>1</v>
      </c>
      <c r="BH1084" s="103">
        <v>3</v>
      </c>
      <c r="BI1084" s="2">
        <v>122</v>
      </c>
    </row>
    <row r="1085" spans="1:61" x14ac:dyDescent="0.35">
      <c r="A1085" s="2">
        <v>1079</v>
      </c>
      <c r="B1085" s="2">
        <v>8</v>
      </c>
      <c r="C1085" s="2" t="s">
        <v>32</v>
      </c>
      <c r="D1085" s="2">
        <v>110</v>
      </c>
      <c r="E1085" s="2" t="s">
        <v>326</v>
      </c>
      <c r="F1085" s="2">
        <v>3</v>
      </c>
      <c r="G1085" s="2">
        <v>1</v>
      </c>
      <c r="H1085" s="2">
        <v>0</v>
      </c>
      <c r="I1085" s="2">
        <v>185</v>
      </c>
      <c r="J1085" s="2">
        <v>83</v>
      </c>
      <c r="K1085" s="101">
        <v>0</v>
      </c>
      <c r="L1085" s="2">
        <v>1</v>
      </c>
      <c r="M1085" s="2">
        <v>0</v>
      </c>
      <c r="N1085" s="2">
        <v>0</v>
      </c>
      <c r="O1085" s="2">
        <v>0</v>
      </c>
      <c r="P1085" s="2">
        <v>1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1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101">
        <v>0</v>
      </c>
      <c r="AD1085" s="2">
        <v>1</v>
      </c>
      <c r="AE1085" s="2">
        <v>4</v>
      </c>
      <c r="AF1085" s="2">
        <v>0</v>
      </c>
      <c r="AG1085" s="2">
        <v>2</v>
      </c>
      <c r="AH1085" s="2">
        <v>1</v>
      </c>
      <c r="AI1085" s="2">
        <v>0</v>
      </c>
      <c r="AJ1085" s="2">
        <v>0</v>
      </c>
      <c r="AK1085" s="2">
        <v>1</v>
      </c>
      <c r="AL1085" s="2">
        <v>0</v>
      </c>
      <c r="AM1085" s="2">
        <v>0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1</v>
      </c>
      <c r="BA1085" s="2">
        <v>0</v>
      </c>
      <c r="BB1085" s="2">
        <v>0</v>
      </c>
      <c r="BC1085" s="101">
        <v>0</v>
      </c>
      <c r="BD1085" s="2">
        <v>1</v>
      </c>
      <c r="BE1085" s="2">
        <v>4</v>
      </c>
      <c r="BF1085" s="2">
        <v>1</v>
      </c>
      <c r="BG1085" s="2">
        <v>0</v>
      </c>
      <c r="BH1085" s="103">
        <v>3</v>
      </c>
      <c r="BI1085" s="2">
        <v>109</v>
      </c>
    </row>
    <row r="1086" spans="1:61" x14ac:dyDescent="0.35">
      <c r="A1086" s="2">
        <v>1080</v>
      </c>
      <c r="B1086" s="2">
        <v>8</v>
      </c>
      <c r="C1086" s="2" t="s">
        <v>32</v>
      </c>
      <c r="D1086" s="2">
        <v>110</v>
      </c>
      <c r="E1086" s="2" t="s">
        <v>328</v>
      </c>
      <c r="F1086" s="2">
        <v>4</v>
      </c>
      <c r="G1086" s="2">
        <v>1</v>
      </c>
      <c r="H1086" s="2">
        <v>1</v>
      </c>
      <c r="I1086" s="2">
        <v>185</v>
      </c>
      <c r="J1086" s="2">
        <v>137.5</v>
      </c>
      <c r="K1086" s="101">
        <v>0</v>
      </c>
      <c r="L1086" s="2">
        <v>1</v>
      </c>
      <c r="M1086" s="2">
        <v>0</v>
      </c>
      <c r="N1086" s="2">
        <v>0</v>
      </c>
      <c r="O1086" s="2">
        <v>0</v>
      </c>
      <c r="P1086" s="2">
        <v>1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1</v>
      </c>
      <c r="Y1086" s="2">
        <v>0</v>
      </c>
      <c r="Z1086" s="2">
        <v>0</v>
      </c>
      <c r="AA1086" s="2">
        <v>0</v>
      </c>
      <c r="AB1086" s="2">
        <v>0</v>
      </c>
      <c r="AC1086" s="101">
        <v>0</v>
      </c>
      <c r="AD1086" s="2">
        <v>1</v>
      </c>
      <c r="AE1086" s="2">
        <v>1</v>
      </c>
      <c r="AF1086" s="2">
        <v>3</v>
      </c>
      <c r="AG1086" s="2">
        <v>2</v>
      </c>
      <c r="AH1086" s="2">
        <v>0</v>
      </c>
      <c r="AI1086" s="2">
        <v>1</v>
      </c>
      <c r="AJ1086" s="2">
        <v>0</v>
      </c>
      <c r="AK1086" s="2">
        <v>0</v>
      </c>
      <c r="AL1086" s="2">
        <v>0</v>
      </c>
      <c r="AM1086" s="2">
        <v>0</v>
      </c>
      <c r="AN1086" s="2">
        <v>0</v>
      </c>
      <c r="AO1086" s="2">
        <v>0</v>
      </c>
      <c r="AP1086" s="2">
        <v>1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1</v>
      </c>
      <c r="AZ1086" s="2">
        <v>0</v>
      </c>
      <c r="BA1086" s="2">
        <v>0</v>
      </c>
      <c r="BB1086" s="2">
        <v>0</v>
      </c>
      <c r="BC1086" s="101">
        <v>0</v>
      </c>
      <c r="BD1086" s="2">
        <v>1</v>
      </c>
      <c r="BE1086" s="2">
        <v>1</v>
      </c>
      <c r="BF1086" s="2">
        <v>1</v>
      </c>
      <c r="BG1086" s="2">
        <v>1</v>
      </c>
      <c r="BH1086" s="103">
        <v>3</v>
      </c>
      <c r="BI1086" s="2">
        <v>116</v>
      </c>
    </row>
    <row r="1087" spans="1:61" x14ac:dyDescent="0.35">
      <c r="A1087" s="2">
        <v>1081</v>
      </c>
      <c r="B1087" s="2">
        <v>8</v>
      </c>
      <c r="C1087" s="2" t="s">
        <v>32</v>
      </c>
      <c r="D1087" s="2">
        <v>110</v>
      </c>
      <c r="E1087" s="2" t="s">
        <v>344</v>
      </c>
      <c r="F1087" s="2">
        <v>4</v>
      </c>
      <c r="G1087" s="2">
        <v>1</v>
      </c>
      <c r="H1087" s="2">
        <v>1</v>
      </c>
      <c r="I1087" s="2">
        <v>185</v>
      </c>
      <c r="J1087" s="2">
        <v>137.5</v>
      </c>
      <c r="K1087" s="101">
        <v>0</v>
      </c>
      <c r="L1087" s="2">
        <v>0</v>
      </c>
      <c r="M1087" s="2">
        <v>0</v>
      </c>
      <c r="N1087" s="2">
        <v>1</v>
      </c>
      <c r="O1087" s="2">
        <v>0</v>
      </c>
      <c r="P1087" s="2">
        <v>0</v>
      </c>
      <c r="Q1087" s="2">
        <v>0</v>
      </c>
      <c r="R1087" s="2">
        <v>1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1</v>
      </c>
      <c r="AC1087" s="101">
        <v>0</v>
      </c>
      <c r="AD1087" s="2">
        <v>1</v>
      </c>
      <c r="AE1087" s="2">
        <v>6</v>
      </c>
      <c r="AF1087" s="2">
        <v>1</v>
      </c>
      <c r="AG1087" s="2">
        <v>2</v>
      </c>
      <c r="AH1087" s="2">
        <v>0</v>
      </c>
      <c r="AI1087" s="2">
        <v>1</v>
      </c>
      <c r="AJ1087" s="2">
        <v>0</v>
      </c>
      <c r="AK1087" s="2">
        <v>0</v>
      </c>
      <c r="AL1087" s="2">
        <v>0</v>
      </c>
      <c r="AM1087" s="2">
        <v>0</v>
      </c>
      <c r="AN1087" s="2">
        <v>0</v>
      </c>
      <c r="AO1087" s="2">
        <v>0</v>
      </c>
      <c r="AP1087" s="2">
        <v>1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1</v>
      </c>
      <c r="AZ1087" s="2">
        <v>0</v>
      </c>
      <c r="BA1087" s="2">
        <v>0</v>
      </c>
      <c r="BB1087" s="2">
        <v>0</v>
      </c>
      <c r="BC1087" s="101">
        <v>0</v>
      </c>
      <c r="BD1087" s="2">
        <v>1</v>
      </c>
      <c r="BE1087" s="2">
        <v>5</v>
      </c>
      <c r="BF1087" s="2">
        <v>2</v>
      </c>
      <c r="BG1087" s="2">
        <v>1</v>
      </c>
      <c r="BH1087" s="103">
        <v>3</v>
      </c>
      <c r="BI1087" s="2">
        <v>112</v>
      </c>
    </row>
    <row r="1088" spans="1:61" x14ac:dyDescent="0.35">
      <c r="A1088" s="2">
        <v>1082</v>
      </c>
      <c r="B1088" s="2">
        <v>8</v>
      </c>
      <c r="C1088" s="2" t="s">
        <v>32</v>
      </c>
      <c r="D1088" s="2">
        <v>110</v>
      </c>
      <c r="E1088" s="2" t="s">
        <v>328</v>
      </c>
      <c r="F1088" s="2">
        <v>4</v>
      </c>
      <c r="G1088" s="2">
        <v>1</v>
      </c>
      <c r="H1088" s="2">
        <v>1</v>
      </c>
      <c r="I1088" s="2">
        <v>185</v>
      </c>
      <c r="J1088" s="2">
        <v>69.3</v>
      </c>
      <c r="K1088" s="101">
        <v>0</v>
      </c>
      <c r="L1088" s="2">
        <v>1</v>
      </c>
      <c r="M1088" s="2">
        <v>0</v>
      </c>
      <c r="N1088" s="2">
        <v>0</v>
      </c>
      <c r="O1088" s="2">
        <v>0</v>
      </c>
      <c r="P1088" s="2">
        <v>1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1</v>
      </c>
      <c r="Y1088" s="2">
        <v>0</v>
      </c>
      <c r="Z1088" s="2">
        <v>0</v>
      </c>
      <c r="AA1088" s="2">
        <v>0</v>
      </c>
      <c r="AB1088" s="2">
        <v>0</v>
      </c>
      <c r="AC1088" s="101">
        <v>0</v>
      </c>
      <c r="AD1088" s="2">
        <v>1</v>
      </c>
      <c r="AE1088" s="2">
        <v>2</v>
      </c>
      <c r="AF1088" s="2">
        <v>2</v>
      </c>
      <c r="AG1088" s="2">
        <v>2</v>
      </c>
      <c r="AH1088" s="2">
        <v>0</v>
      </c>
      <c r="AI1088" s="2">
        <v>1</v>
      </c>
      <c r="AJ1088" s="2">
        <v>0</v>
      </c>
      <c r="AK1088" s="2">
        <v>0</v>
      </c>
      <c r="AL1088" s="2">
        <v>0</v>
      </c>
      <c r="AM1088" s="2">
        <v>0</v>
      </c>
      <c r="AN1088" s="2">
        <v>0</v>
      </c>
      <c r="AO1088" s="2">
        <v>0</v>
      </c>
      <c r="AP1088" s="2">
        <v>1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1</v>
      </c>
      <c r="AZ1088" s="2">
        <v>0</v>
      </c>
      <c r="BA1088" s="2">
        <v>0</v>
      </c>
      <c r="BB1088" s="2">
        <v>0</v>
      </c>
      <c r="BC1088" s="101">
        <v>0</v>
      </c>
      <c r="BD1088" s="2">
        <v>1</v>
      </c>
      <c r="BE1088" s="2">
        <v>2</v>
      </c>
      <c r="BF1088" s="2">
        <v>1</v>
      </c>
      <c r="BG1088" s="2">
        <v>1</v>
      </c>
      <c r="BH1088" s="103">
        <v>3</v>
      </c>
      <c r="BI1088" s="2">
        <v>120</v>
      </c>
    </row>
    <row r="1089" spans="1:61" x14ac:dyDescent="0.35">
      <c r="A1089" s="2">
        <v>1083</v>
      </c>
      <c r="B1089" s="2">
        <v>8</v>
      </c>
      <c r="C1089" s="2" t="s">
        <v>32</v>
      </c>
      <c r="D1089" s="2">
        <v>110</v>
      </c>
      <c r="E1089" s="2" t="s">
        <v>344</v>
      </c>
      <c r="F1089" s="2">
        <v>4</v>
      </c>
      <c r="G1089" s="2">
        <v>1</v>
      </c>
      <c r="H1089" s="2">
        <v>1</v>
      </c>
      <c r="I1089" s="2">
        <v>185</v>
      </c>
      <c r="J1089" s="2">
        <v>61.5</v>
      </c>
      <c r="K1089" s="101">
        <v>0</v>
      </c>
      <c r="L1089" s="2">
        <v>0</v>
      </c>
      <c r="M1089" s="2">
        <v>0</v>
      </c>
      <c r="N1089" s="2">
        <v>1</v>
      </c>
      <c r="O1089" s="2">
        <v>0</v>
      </c>
      <c r="P1089" s="2">
        <v>0</v>
      </c>
      <c r="Q1089" s="2">
        <v>0</v>
      </c>
      <c r="R1089" s="2">
        <v>1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1</v>
      </c>
      <c r="AC1089" s="101">
        <v>0</v>
      </c>
      <c r="AD1089" s="2">
        <v>1</v>
      </c>
      <c r="AE1089" s="2">
        <v>3</v>
      </c>
      <c r="AF1089" s="2">
        <v>1</v>
      </c>
      <c r="AG1089" s="2">
        <v>2</v>
      </c>
      <c r="AH1089" s="2">
        <v>0</v>
      </c>
      <c r="AI1089" s="2">
        <v>1</v>
      </c>
      <c r="AJ1089" s="2">
        <v>0</v>
      </c>
      <c r="AK1089" s="2">
        <v>0</v>
      </c>
      <c r="AL1089" s="2">
        <v>0</v>
      </c>
      <c r="AM1089" s="2">
        <v>0</v>
      </c>
      <c r="AN1089" s="2">
        <v>0</v>
      </c>
      <c r="AO1089" s="2">
        <v>0</v>
      </c>
      <c r="AP1089" s="2">
        <v>1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1</v>
      </c>
      <c r="AZ1089" s="2">
        <v>0</v>
      </c>
      <c r="BA1089" s="2">
        <v>0</v>
      </c>
      <c r="BB1089" s="2">
        <v>0</v>
      </c>
      <c r="BC1089" s="101">
        <v>0</v>
      </c>
      <c r="BD1089" s="2">
        <v>1</v>
      </c>
      <c r="BE1089" s="2">
        <v>3</v>
      </c>
      <c r="BF1089" s="2">
        <v>2</v>
      </c>
      <c r="BG1089" s="2">
        <v>1</v>
      </c>
      <c r="BH1089" s="103">
        <v>3</v>
      </c>
      <c r="BI1089" s="2">
        <v>120</v>
      </c>
    </row>
    <row r="1090" spans="1:61" x14ac:dyDescent="0.35">
      <c r="A1090" s="2">
        <v>1084</v>
      </c>
      <c r="B1090" s="2">
        <v>8</v>
      </c>
      <c r="C1090" s="2" t="s">
        <v>32</v>
      </c>
      <c r="D1090" s="2">
        <v>110</v>
      </c>
      <c r="E1090" s="2" t="s">
        <v>344</v>
      </c>
      <c r="F1090" s="2">
        <v>4</v>
      </c>
      <c r="G1090" s="2">
        <v>1</v>
      </c>
      <c r="H1090" s="2">
        <v>1</v>
      </c>
      <c r="I1090" s="2">
        <v>218</v>
      </c>
      <c r="J1090" s="2">
        <v>105.6</v>
      </c>
      <c r="K1090" s="101">
        <v>0</v>
      </c>
      <c r="L1090" s="2">
        <v>0</v>
      </c>
      <c r="M1090" s="2">
        <v>0</v>
      </c>
      <c r="N1090" s="2">
        <v>1</v>
      </c>
      <c r="O1090" s="2">
        <v>0</v>
      </c>
      <c r="P1090" s="2">
        <v>0</v>
      </c>
      <c r="Q1090" s="2">
        <v>0</v>
      </c>
      <c r="R1090" s="2">
        <v>1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1</v>
      </c>
      <c r="AC1090" s="101">
        <v>0</v>
      </c>
      <c r="AD1090" s="2">
        <v>1</v>
      </c>
      <c r="AE1090" s="2">
        <v>2</v>
      </c>
      <c r="AF1090" s="2">
        <v>1</v>
      </c>
      <c r="AG1090" s="2">
        <v>2</v>
      </c>
      <c r="AH1090" s="2">
        <v>0</v>
      </c>
      <c r="AI1090" s="2">
        <v>1</v>
      </c>
      <c r="AJ1090" s="2">
        <v>0</v>
      </c>
      <c r="AK1090" s="2">
        <v>0</v>
      </c>
      <c r="AL1090" s="2">
        <v>0</v>
      </c>
      <c r="AM1090" s="2">
        <v>0</v>
      </c>
      <c r="AN1090" s="2">
        <v>0</v>
      </c>
      <c r="AO1090" s="2">
        <v>0</v>
      </c>
      <c r="AP1090" s="2">
        <v>1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1</v>
      </c>
      <c r="AZ1090" s="2">
        <v>0</v>
      </c>
      <c r="BA1090" s="2">
        <v>0</v>
      </c>
      <c r="BB1090" s="2">
        <v>0</v>
      </c>
      <c r="BC1090" s="101">
        <v>0</v>
      </c>
      <c r="BD1090" s="2">
        <v>1</v>
      </c>
      <c r="BE1090" s="2">
        <v>2</v>
      </c>
      <c r="BF1090" s="2">
        <v>2</v>
      </c>
      <c r="BG1090" s="2">
        <v>1</v>
      </c>
      <c r="BH1090" s="103">
        <v>3</v>
      </c>
      <c r="BI1090" s="2">
        <v>122</v>
      </c>
    </row>
    <row r="1091" spans="1:61" x14ac:dyDescent="0.35">
      <c r="A1091" s="2">
        <v>1085</v>
      </c>
      <c r="B1091" s="2">
        <v>8</v>
      </c>
      <c r="C1091" s="2" t="s">
        <v>32</v>
      </c>
      <c r="D1091" s="2">
        <v>110</v>
      </c>
      <c r="E1091" s="2" t="s">
        <v>328</v>
      </c>
      <c r="F1091" s="2">
        <v>4</v>
      </c>
      <c r="G1091" s="2">
        <v>1</v>
      </c>
      <c r="H1091" s="2">
        <v>1</v>
      </c>
      <c r="I1091" s="2">
        <v>185</v>
      </c>
      <c r="J1091" s="2">
        <v>65.099999999999994</v>
      </c>
      <c r="K1091" s="101">
        <v>0</v>
      </c>
      <c r="L1091" s="2">
        <v>1</v>
      </c>
      <c r="M1091" s="2">
        <v>0</v>
      </c>
      <c r="N1091" s="2">
        <v>0</v>
      </c>
      <c r="O1091" s="2">
        <v>0</v>
      </c>
      <c r="P1091" s="2">
        <v>1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1</v>
      </c>
      <c r="Y1091" s="2">
        <v>0</v>
      </c>
      <c r="Z1091" s="2">
        <v>0</v>
      </c>
      <c r="AA1091" s="2">
        <v>0</v>
      </c>
      <c r="AB1091" s="2">
        <v>0</v>
      </c>
      <c r="AC1091" s="101">
        <v>0</v>
      </c>
      <c r="AD1091" s="2">
        <v>1</v>
      </c>
      <c r="AE1091" s="2">
        <v>3</v>
      </c>
      <c r="AF1091" s="2">
        <v>0</v>
      </c>
      <c r="AG1091" s="2">
        <v>2</v>
      </c>
      <c r="AH1091" s="2">
        <v>0</v>
      </c>
      <c r="AI1091" s="2">
        <v>1</v>
      </c>
      <c r="AJ1091" s="2">
        <v>0</v>
      </c>
      <c r="AK1091" s="2">
        <v>0</v>
      </c>
      <c r="AL1091" s="2">
        <v>0</v>
      </c>
      <c r="AM1091" s="2">
        <v>0</v>
      </c>
      <c r="AN1091" s="2">
        <v>0</v>
      </c>
      <c r="AO1091" s="2">
        <v>0</v>
      </c>
      <c r="AP1091" s="2">
        <v>1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1</v>
      </c>
      <c r="AZ1091" s="2">
        <v>0</v>
      </c>
      <c r="BA1091" s="2">
        <v>0</v>
      </c>
      <c r="BB1091" s="2">
        <v>0</v>
      </c>
      <c r="BC1091" s="101">
        <v>0</v>
      </c>
      <c r="BD1091" s="2">
        <v>1</v>
      </c>
      <c r="BE1091" s="2">
        <v>3</v>
      </c>
      <c r="BF1091" s="2">
        <v>2</v>
      </c>
      <c r="BG1091" s="2">
        <v>1</v>
      </c>
      <c r="BH1091" s="103">
        <v>3</v>
      </c>
      <c r="BI1091" s="2">
        <v>122</v>
      </c>
    </row>
    <row r="1092" spans="1:61" x14ac:dyDescent="0.35">
      <c r="A1092" s="2">
        <v>1086</v>
      </c>
      <c r="B1092" s="2">
        <v>8</v>
      </c>
      <c r="C1092" s="2" t="s">
        <v>32</v>
      </c>
      <c r="D1092" s="2">
        <v>110</v>
      </c>
      <c r="E1092" s="2" t="s">
        <v>344</v>
      </c>
      <c r="F1092" s="2">
        <v>4</v>
      </c>
      <c r="G1092" s="2">
        <v>1</v>
      </c>
      <c r="H1092" s="2">
        <v>1</v>
      </c>
      <c r="I1092" s="2">
        <v>185</v>
      </c>
      <c r="J1092" s="2">
        <v>65.099999999999994</v>
      </c>
      <c r="K1092" s="101">
        <v>0</v>
      </c>
      <c r="L1092" s="2">
        <v>0</v>
      </c>
      <c r="M1092" s="2">
        <v>0</v>
      </c>
      <c r="N1092" s="2">
        <v>1</v>
      </c>
      <c r="O1092" s="2">
        <v>0</v>
      </c>
      <c r="P1092" s="2">
        <v>0</v>
      </c>
      <c r="Q1092" s="2">
        <v>0</v>
      </c>
      <c r="R1092" s="2">
        <v>1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1</v>
      </c>
      <c r="AC1092" s="101">
        <v>0</v>
      </c>
      <c r="AD1092" s="2">
        <v>1</v>
      </c>
      <c r="AE1092" s="2">
        <v>2</v>
      </c>
      <c r="AF1092" s="2">
        <v>1</v>
      </c>
      <c r="AG1092" s="2">
        <v>2</v>
      </c>
      <c r="AH1092" s="2">
        <v>0</v>
      </c>
      <c r="AI1092" s="2">
        <v>1</v>
      </c>
      <c r="AJ1092" s="2">
        <v>0</v>
      </c>
      <c r="AK1092" s="2">
        <v>0</v>
      </c>
      <c r="AL1092" s="2">
        <v>0</v>
      </c>
      <c r="AM1092" s="2">
        <v>0</v>
      </c>
      <c r="AN1092" s="2">
        <v>0</v>
      </c>
      <c r="AO1092" s="2">
        <v>0</v>
      </c>
      <c r="AP1092" s="2">
        <v>1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1</v>
      </c>
      <c r="AZ1092" s="2">
        <v>0</v>
      </c>
      <c r="BA1092" s="2">
        <v>0</v>
      </c>
      <c r="BB1092" s="2">
        <v>0</v>
      </c>
      <c r="BC1092" s="101">
        <v>0</v>
      </c>
      <c r="BD1092" s="2">
        <v>1</v>
      </c>
      <c r="BE1092" s="2">
        <v>2</v>
      </c>
      <c r="BF1092" s="2">
        <v>2</v>
      </c>
      <c r="BG1092" s="2">
        <v>1</v>
      </c>
      <c r="BH1092" s="103">
        <v>3</v>
      </c>
      <c r="BI1092" s="2">
        <v>116</v>
      </c>
    </row>
    <row r="1093" spans="1:61" x14ac:dyDescent="0.35">
      <c r="A1093" s="2">
        <v>1087</v>
      </c>
      <c r="B1093" s="2">
        <v>8</v>
      </c>
      <c r="C1093" s="2" t="s">
        <v>32</v>
      </c>
      <c r="D1093" s="2">
        <v>110</v>
      </c>
      <c r="E1093" s="2" t="s">
        <v>336</v>
      </c>
      <c r="F1093" s="2">
        <v>3</v>
      </c>
      <c r="G1093" s="2">
        <v>1</v>
      </c>
      <c r="H1093" s="2">
        <v>1</v>
      </c>
      <c r="I1093" s="2">
        <v>185</v>
      </c>
      <c r="J1093" s="2">
        <v>43.6</v>
      </c>
      <c r="K1093" s="101">
        <v>0</v>
      </c>
      <c r="L1093" s="2">
        <v>0</v>
      </c>
      <c r="M1093" s="2">
        <v>0</v>
      </c>
      <c r="N1093" s="2">
        <v>1</v>
      </c>
      <c r="O1093" s="2">
        <v>0</v>
      </c>
      <c r="P1093" s="2">
        <v>0</v>
      </c>
      <c r="Q1093" s="2">
        <v>0</v>
      </c>
      <c r="R1093" s="2">
        <v>1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1</v>
      </c>
      <c r="AC1093" s="101">
        <v>0</v>
      </c>
      <c r="AD1093" s="2">
        <v>1</v>
      </c>
      <c r="AE1093" s="2">
        <v>2</v>
      </c>
      <c r="AF1093" s="2">
        <v>2</v>
      </c>
      <c r="AG1093" s="2">
        <v>2</v>
      </c>
      <c r="AH1093" s="2">
        <v>1</v>
      </c>
      <c r="AI1093" s="2">
        <v>0</v>
      </c>
      <c r="AJ1093" s="2">
        <v>1</v>
      </c>
      <c r="AK1093" s="2">
        <v>0</v>
      </c>
      <c r="AL1093" s="2">
        <v>0</v>
      </c>
      <c r="AM1093" s="2">
        <v>0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1</v>
      </c>
      <c r="BB1093" s="2">
        <v>0</v>
      </c>
      <c r="BC1093" s="101">
        <v>0</v>
      </c>
      <c r="BD1093" s="2">
        <v>1</v>
      </c>
      <c r="BE1093" s="2">
        <v>3</v>
      </c>
      <c r="BF1093" s="2">
        <v>1</v>
      </c>
      <c r="BG1093" s="2">
        <v>1</v>
      </c>
      <c r="BH1093" s="103">
        <v>2</v>
      </c>
      <c r="BI1093" s="2">
        <v>114</v>
      </c>
    </row>
    <row r="1094" spans="1:61" x14ac:dyDescent="0.35">
      <c r="A1094" s="2">
        <v>1088</v>
      </c>
      <c r="B1094" s="2">
        <v>8</v>
      </c>
      <c r="C1094" s="2" t="s">
        <v>32</v>
      </c>
      <c r="D1094" s="2">
        <v>110</v>
      </c>
      <c r="E1094" s="2" t="s">
        <v>344</v>
      </c>
      <c r="F1094" s="2">
        <v>4</v>
      </c>
      <c r="G1094" s="2">
        <v>1</v>
      </c>
      <c r="H1094" s="2">
        <v>1</v>
      </c>
      <c r="I1094" s="2">
        <v>185</v>
      </c>
      <c r="J1094" s="2">
        <v>69.7</v>
      </c>
      <c r="K1094" s="101">
        <v>0</v>
      </c>
      <c r="L1094" s="2">
        <v>0</v>
      </c>
      <c r="M1094" s="2">
        <v>0</v>
      </c>
      <c r="N1094" s="2">
        <v>1</v>
      </c>
      <c r="O1094" s="2">
        <v>0</v>
      </c>
      <c r="P1094" s="2">
        <v>0</v>
      </c>
      <c r="Q1094" s="2">
        <v>0</v>
      </c>
      <c r="R1094" s="2">
        <v>1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1</v>
      </c>
      <c r="AC1094" s="101">
        <v>0</v>
      </c>
      <c r="AD1094" s="2">
        <v>1</v>
      </c>
      <c r="AE1094" s="2">
        <v>2</v>
      </c>
      <c r="AF1094" s="2">
        <v>2</v>
      </c>
      <c r="AG1094" s="2">
        <v>2</v>
      </c>
      <c r="AH1094" s="2">
        <v>0</v>
      </c>
      <c r="AI1094" s="2">
        <v>1</v>
      </c>
      <c r="AJ1094" s="2">
        <v>0</v>
      </c>
      <c r="AK1094" s="2">
        <v>0</v>
      </c>
      <c r="AL1094" s="2">
        <v>0</v>
      </c>
      <c r="AM1094" s="2">
        <v>0</v>
      </c>
      <c r="AN1094" s="2">
        <v>0</v>
      </c>
      <c r="AO1094" s="2">
        <v>0</v>
      </c>
      <c r="AP1094" s="2">
        <v>1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1</v>
      </c>
      <c r="AZ1094" s="2">
        <v>0</v>
      </c>
      <c r="BA1094" s="2">
        <v>0</v>
      </c>
      <c r="BB1094" s="2">
        <v>0</v>
      </c>
      <c r="BC1094" s="101">
        <v>0</v>
      </c>
      <c r="BD1094" s="2">
        <v>1</v>
      </c>
      <c r="BE1094" s="2">
        <v>2</v>
      </c>
      <c r="BF1094" s="2">
        <v>2</v>
      </c>
      <c r="BG1094" s="2">
        <v>1</v>
      </c>
      <c r="BH1094" s="103">
        <v>3</v>
      </c>
      <c r="BI1094" s="2">
        <v>115</v>
      </c>
    </row>
    <row r="1095" spans="1:61" x14ac:dyDescent="0.35">
      <c r="A1095" s="2">
        <v>1089</v>
      </c>
      <c r="B1095" s="2">
        <v>8</v>
      </c>
      <c r="C1095" s="2" t="s">
        <v>32</v>
      </c>
      <c r="D1095" s="2">
        <v>110</v>
      </c>
      <c r="E1095" s="2" t="s">
        <v>344</v>
      </c>
      <c r="F1095" s="2">
        <v>3</v>
      </c>
      <c r="G1095" s="2">
        <v>1</v>
      </c>
      <c r="H1095" s="2">
        <v>1</v>
      </c>
      <c r="I1095" s="2">
        <v>185</v>
      </c>
      <c r="J1095" s="2">
        <v>69.7</v>
      </c>
      <c r="K1095" s="101">
        <v>0</v>
      </c>
      <c r="L1095" s="2">
        <v>0</v>
      </c>
      <c r="M1095" s="2">
        <v>0</v>
      </c>
      <c r="N1095" s="2">
        <v>1</v>
      </c>
      <c r="O1095" s="2">
        <v>0</v>
      </c>
      <c r="P1095" s="2">
        <v>0</v>
      </c>
      <c r="Q1095" s="2">
        <v>0</v>
      </c>
      <c r="R1095" s="2">
        <v>1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1</v>
      </c>
      <c r="AC1095" s="101">
        <v>0</v>
      </c>
      <c r="AD1095" s="2">
        <v>1</v>
      </c>
      <c r="AE1095" s="2">
        <v>5</v>
      </c>
      <c r="AF1095" s="2">
        <v>1</v>
      </c>
      <c r="AG1095" s="2">
        <v>2</v>
      </c>
      <c r="AH1095" s="2">
        <v>0</v>
      </c>
      <c r="AI1095" s="2">
        <v>1</v>
      </c>
      <c r="AJ1095" s="2">
        <v>0</v>
      </c>
      <c r="AK1095" s="2">
        <v>0</v>
      </c>
      <c r="AL1095" s="2">
        <v>0</v>
      </c>
      <c r="AM1095" s="2">
        <v>0</v>
      </c>
      <c r="AN1095" s="2">
        <v>0</v>
      </c>
      <c r="AO1095" s="2">
        <v>0</v>
      </c>
      <c r="AP1095" s="2">
        <v>1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1</v>
      </c>
      <c r="AZ1095" s="2">
        <v>0</v>
      </c>
      <c r="BA1095" s="2">
        <v>0</v>
      </c>
      <c r="BB1095" s="2">
        <v>0</v>
      </c>
      <c r="BC1095" s="101">
        <v>0</v>
      </c>
      <c r="BD1095" s="2">
        <v>1</v>
      </c>
      <c r="BE1095" s="2">
        <v>4</v>
      </c>
      <c r="BF1095" s="2">
        <v>2</v>
      </c>
      <c r="BG1095" s="2">
        <v>1</v>
      </c>
      <c r="BH1095" s="103">
        <v>3</v>
      </c>
      <c r="BI1095" s="2">
        <v>116</v>
      </c>
    </row>
    <row r="1096" spans="1:61" x14ac:dyDescent="0.35">
      <c r="A1096" s="2">
        <v>1090</v>
      </c>
      <c r="B1096" s="2">
        <v>8</v>
      </c>
      <c r="C1096" s="2" t="s">
        <v>32</v>
      </c>
      <c r="D1096" s="2">
        <v>110</v>
      </c>
      <c r="E1096" s="2" t="s">
        <v>344</v>
      </c>
      <c r="F1096" s="2">
        <v>4</v>
      </c>
      <c r="G1096" s="2">
        <v>1</v>
      </c>
      <c r="H1096" s="2">
        <v>1</v>
      </c>
      <c r="I1096" s="2">
        <v>185</v>
      </c>
      <c r="J1096" s="2">
        <v>69.7</v>
      </c>
      <c r="K1096" s="101">
        <v>0</v>
      </c>
      <c r="L1096" s="2">
        <v>0</v>
      </c>
      <c r="M1096" s="2">
        <v>0</v>
      </c>
      <c r="N1096" s="2">
        <v>1</v>
      </c>
      <c r="O1096" s="2">
        <v>0</v>
      </c>
      <c r="P1096" s="2">
        <v>0</v>
      </c>
      <c r="Q1096" s="2">
        <v>0</v>
      </c>
      <c r="R1096" s="2">
        <v>1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1</v>
      </c>
      <c r="AC1096" s="101">
        <v>0</v>
      </c>
      <c r="AD1096" s="2">
        <v>1</v>
      </c>
      <c r="AE1096" s="2">
        <v>4</v>
      </c>
      <c r="AF1096" s="2">
        <v>1</v>
      </c>
      <c r="AG1096" s="2">
        <v>2</v>
      </c>
      <c r="AH1096" s="2">
        <v>0</v>
      </c>
      <c r="AI1096" s="2">
        <v>1</v>
      </c>
      <c r="AJ1096" s="2">
        <v>0</v>
      </c>
      <c r="AK1096" s="2">
        <v>0</v>
      </c>
      <c r="AL1096" s="2">
        <v>0</v>
      </c>
      <c r="AM1096" s="2">
        <v>0</v>
      </c>
      <c r="AN1096" s="2">
        <v>0</v>
      </c>
      <c r="AO1096" s="2">
        <v>0</v>
      </c>
      <c r="AP1096" s="2">
        <v>1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1</v>
      </c>
      <c r="AZ1096" s="2">
        <v>0</v>
      </c>
      <c r="BA1096" s="2">
        <v>0</v>
      </c>
      <c r="BB1096" s="2">
        <v>0</v>
      </c>
      <c r="BC1096" s="101">
        <v>0</v>
      </c>
      <c r="BD1096" s="2">
        <v>1</v>
      </c>
      <c r="BE1096" s="2">
        <v>4</v>
      </c>
      <c r="BF1096" s="2">
        <v>2</v>
      </c>
      <c r="BG1096" s="2">
        <v>1</v>
      </c>
      <c r="BH1096" s="103">
        <v>3</v>
      </c>
      <c r="BI1096" s="2">
        <v>116</v>
      </c>
    </row>
    <row r="1097" spans="1:61" x14ac:dyDescent="0.35">
      <c r="A1097" s="2">
        <v>1091</v>
      </c>
      <c r="B1097" s="2">
        <v>8</v>
      </c>
      <c r="C1097" s="2" t="s">
        <v>32</v>
      </c>
      <c r="D1097" s="2">
        <v>110</v>
      </c>
      <c r="E1097" s="2" t="s">
        <v>344</v>
      </c>
      <c r="F1097" s="2">
        <v>4</v>
      </c>
      <c r="G1097" s="2">
        <v>1</v>
      </c>
      <c r="H1097" s="2">
        <v>1</v>
      </c>
      <c r="I1097" s="2">
        <v>185</v>
      </c>
      <c r="J1097" s="2">
        <v>69.7</v>
      </c>
      <c r="K1097" s="101">
        <v>0</v>
      </c>
      <c r="L1097" s="2">
        <v>0</v>
      </c>
      <c r="M1097" s="2">
        <v>0</v>
      </c>
      <c r="N1097" s="2">
        <v>1</v>
      </c>
      <c r="O1097" s="2">
        <v>0</v>
      </c>
      <c r="P1097" s="2">
        <v>0</v>
      </c>
      <c r="Q1097" s="2">
        <v>0</v>
      </c>
      <c r="R1097" s="2">
        <v>1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1</v>
      </c>
      <c r="AC1097" s="101">
        <v>0</v>
      </c>
      <c r="AD1097" s="2">
        <v>1</v>
      </c>
      <c r="AE1097" s="2">
        <v>4</v>
      </c>
      <c r="AF1097" s="2">
        <v>1</v>
      </c>
      <c r="AG1097" s="2">
        <v>2</v>
      </c>
      <c r="AH1097" s="2">
        <v>0</v>
      </c>
      <c r="AI1097" s="2">
        <v>1</v>
      </c>
      <c r="AJ1097" s="2">
        <v>0</v>
      </c>
      <c r="AK1097" s="2">
        <v>0</v>
      </c>
      <c r="AL1097" s="2">
        <v>0</v>
      </c>
      <c r="AM1097" s="2">
        <v>0</v>
      </c>
      <c r="AN1097" s="2">
        <v>0</v>
      </c>
      <c r="AO1097" s="2">
        <v>0</v>
      </c>
      <c r="AP1097" s="2">
        <v>1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1</v>
      </c>
      <c r="AZ1097" s="2">
        <v>0</v>
      </c>
      <c r="BA1097" s="2">
        <v>0</v>
      </c>
      <c r="BB1097" s="2">
        <v>0</v>
      </c>
      <c r="BC1097" s="101">
        <v>0</v>
      </c>
      <c r="BD1097" s="2">
        <v>1</v>
      </c>
      <c r="BE1097" s="2">
        <v>4</v>
      </c>
      <c r="BF1097" s="2">
        <v>2</v>
      </c>
      <c r="BG1097" s="2">
        <v>1</v>
      </c>
      <c r="BH1097" s="103">
        <v>3</v>
      </c>
      <c r="BI1097" s="2">
        <v>114</v>
      </c>
    </row>
    <row r="1098" spans="1:61" x14ac:dyDescent="0.35">
      <c r="A1098" s="2">
        <v>1092</v>
      </c>
      <c r="B1098" s="2">
        <v>8</v>
      </c>
      <c r="C1098" s="2" t="s">
        <v>32</v>
      </c>
      <c r="D1098" s="2">
        <v>110</v>
      </c>
      <c r="E1098" s="2" t="s">
        <v>344</v>
      </c>
      <c r="F1098" s="2">
        <v>4</v>
      </c>
      <c r="G1098" s="2">
        <v>1</v>
      </c>
      <c r="H1098" s="2">
        <v>1</v>
      </c>
      <c r="I1098" s="2">
        <v>185</v>
      </c>
      <c r="J1098" s="2">
        <v>69.7</v>
      </c>
      <c r="K1098" s="101">
        <v>0</v>
      </c>
      <c r="L1098" s="2">
        <v>0</v>
      </c>
      <c r="M1098" s="2">
        <v>0</v>
      </c>
      <c r="N1098" s="2">
        <v>1</v>
      </c>
      <c r="O1098" s="2">
        <v>0</v>
      </c>
      <c r="P1098" s="2">
        <v>0</v>
      </c>
      <c r="Q1098" s="2">
        <v>0</v>
      </c>
      <c r="R1098" s="2">
        <v>1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1</v>
      </c>
      <c r="AC1098" s="101">
        <v>0</v>
      </c>
      <c r="AD1098" s="2">
        <v>1</v>
      </c>
      <c r="AE1098" s="2">
        <v>5</v>
      </c>
      <c r="AF1098" s="2">
        <v>1</v>
      </c>
      <c r="AG1098" s="2">
        <v>2</v>
      </c>
      <c r="AH1098" s="2">
        <v>0</v>
      </c>
      <c r="AI1098" s="2">
        <v>1</v>
      </c>
      <c r="AJ1098" s="2">
        <v>0</v>
      </c>
      <c r="AK1098" s="2">
        <v>0</v>
      </c>
      <c r="AL1098" s="2">
        <v>0</v>
      </c>
      <c r="AM1098" s="2">
        <v>0</v>
      </c>
      <c r="AN1098" s="2">
        <v>0</v>
      </c>
      <c r="AO1098" s="2">
        <v>0</v>
      </c>
      <c r="AP1098" s="2">
        <v>1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1</v>
      </c>
      <c r="AZ1098" s="2">
        <v>0</v>
      </c>
      <c r="BA1098" s="2">
        <v>0</v>
      </c>
      <c r="BB1098" s="2">
        <v>0</v>
      </c>
      <c r="BC1098" s="101">
        <v>0</v>
      </c>
      <c r="BD1098" s="2">
        <v>1</v>
      </c>
      <c r="BE1098" s="2">
        <v>5</v>
      </c>
      <c r="BF1098" s="2">
        <v>2</v>
      </c>
      <c r="BG1098" s="2">
        <v>1</v>
      </c>
      <c r="BH1098" s="103">
        <v>3</v>
      </c>
      <c r="BI1098" s="2">
        <v>116</v>
      </c>
    </row>
    <row r="1099" spans="1:61" x14ac:dyDescent="0.35">
      <c r="A1099" s="2">
        <v>1093</v>
      </c>
      <c r="B1099" s="2">
        <v>8</v>
      </c>
      <c r="C1099" s="2" t="s">
        <v>32</v>
      </c>
      <c r="D1099" s="2">
        <v>110</v>
      </c>
      <c r="E1099" s="2" t="s">
        <v>344</v>
      </c>
      <c r="F1099" s="2">
        <v>4</v>
      </c>
      <c r="G1099" s="2">
        <v>1</v>
      </c>
      <c r="H1099" s="2">
        <v>1</v>
      </c>
      <c r="I1099" s="2">
        <v>185</v>
      </c>
      <c r="J1099" s="2">
        <v>69.7</v>
      </c>
      <c r="K1099" s="101">
        <v>0</v>
      </c>
      <c r="L1099" s="2">
        <v>0</v>
      </c>
      <c r="M1099" s="2">
        <v>0</v>
      </c>
      <c r="N1099" s="2">
        <v>1</v>
      </c>
      <c r="O1099" s="2">
        <v>0</v>
      </c>
      <c r="P1099" s="2">
        <v>0</v>
      </c>
      <c r="Q1099" s="2">
        <v>0</v>
      </c>
      <c r="R1099" s="2">
        <v>1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1</v>
      </c>
      <c r="AC1099" s="101">
        <v>0</v>
      </c>
      <c r="AD1099" s="2">
        <v>1</v>
      </c>
      <c r="AE1099" s="2">
        <v>3</v>
      </c>
      <c r="AF1099" s="2">
        <v>2</v>
      </c>
      <c r="AG1099" s="2">
        <v>2</v>
      </c>
      <c r="AH1099" s="2">
        <v>0</v>
      </c>
      <c r="AI1099" s="2">
        <v>1</v>
      </c>
      <c r="AJ1099" s="2">
        <v>0</v>
      </c>
      <c r="AK1099" s="2">
        <v>0</v>
      </c>
      <c r="AL1099" s="2">
        <v>0</v>
      </c>
      <c r="AM1099" s="2">
        <v>0</v>
      </c>
      <c r="AN1099" s="2">
        <v>0</v>
      </c>
      <c r="AO1099" s="2">
        <v>0</v>
      </c>
      <c r="AP1099" s="2">
        <v>1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1</v>
      </c>
      <c r="AZ1099" s="2">
        <v>0</v>
      </c>
      <c r="BA1099" s="2">
        <v>0</v>
      </c>
      <c r="BB1099" s="2">
        <v>0</v>
      </c>
      <c r="BC1099" s="101">
        <v>0</v>
      </c>
      <c r="BD1099" s="2">
        <v>1</v>
      </c>
      <c r="BE1099" s="2">
        <v>4</v>
      </c>
      <c r="BF1099" s="2">
        <v>2</v>
      </c>
      <c r="BG1099" s="2">
        <v>1</v>
      </c>
      <c r="BH1099" s="103">
        <v>3</v>
      </c>
      <c r="BI1099" s="2">
        <v>117</v>
      </c>
    </row>
    <row r="1100" spans="1:61" x14ac:dyDescent="0.35">
      <c r="A1100" s="2">
        <v>1094</v>
      </c>
      <c r="B1100" s="2">
        <v>9</v>
      </c>
      <c r="C1100" s="2" t="s">
        <v>33</v>
      </c>
      <c r="D1100" s="2">
        <v>26</v>
      </c>
      <c r="E1100" s="2" t="s">
        <v>330</v>
      </c>
      <c r="F1100" s="2">
        <v>1</v>
      </c>
      <c r="G1100" s="2">
        <v>1</v>
      </c>
      <c r="H1100" s="2">
        <v>1</v>
      </c>
      <c r="I1100" s="2">
        <v>164</v>
      </c>
      <c r="J1100" s="2">
        <v>24.8</v>
      </c>
      <c r="K1100" s="101">
        <v>0</v>
      </c>
      <c r="L1100" s="2">
        <v>1</v>
      </c>
      <c r="M1100" s="2">
        <v>0</v>
      </c>
      <c r="N1100" s="2">
        <v>0</v>
      </c>
      <c r="O1100" s="2">
        <v>1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1</v>
      </c>
      <c r="Z1100" s="2">
        <v>0</v>
      </c>
      <c r="AA1100" s="2">
        <v>0</v>
      </c>
      <c r="AB1100" s="2">
        <v>0</v>
      </c>
      <c r="AC1100" s="101">
        <v>0</v>
      </c>
      <c r="AD1100" s="2">
        <v>1</v>
      </c>
      <c r="AE1100" s="2">
        <v>3</v>
      </c>
      <c r="AF1100" s="2">
        <v>0</v>
      </c>
      <c r="AG1100" s="2">
        <v>2</v>
      </c>
      <c r="AH1100" s="2">
        <v>1</v>
      </c>
      <c r="AI1100" s="2">
        <v>0</v>
      </c>
      <c r="AJ1100" s="2">
        <v>0</v>
      </c>
      <c r="AK1100" s="2">
        <v>1</v>
      </c>
      <c r="AL1100" s="2">
        <v>0</v>
      </c>
      <c r="AM1100" s="2">
        <v>0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1</v>
      </c>
      <c r="BB1100" s="2">
        <v>0</v>
      </c>
      <c r="BC1100" s="101">
        <v>0</v>
      </c>
      <c r="BD1100" s="2">
        <v>1</v>
      </c>
      <c r="BE1100" s="2">
        <v>4</v>
      </c>
      <c r="BF1100" s="2">
        <v>1</v>
      </c>
      <c r="BG1100" s="2">
        <v>1</v>
      </c>
      <c r="BH1100" s="103">
        <v>3</v>
      </c>
      <c r="BI1100" s="2">
        <v>100</v>
      </c>
    </row>
    <row r="1101" spans="1:61" x14ac:dyDescent="0.35">
      <c r="A1101" s="2">
        <v>1095</v>
      </c>
      <c r="B1101" s="2">
        <v>9</v>
      </c>
      <c r="C1101" s="2" t="s">
        <v>33</v>
      </c>
      <c r="D1101" s="2">
        <v>26</v>
      </c>
      <c r="E1101" s="2" t="s">
        <v>330</v>
      </c>
      <c r="F1101" s="2">
        <v>1</v>
      </c>
      <c r="G1101" s="2">
        <v>1</v>
      </c>
      <c r="H1101" s="2">
        <v>1</v>
      </c>
      <c r="I1101" s="2">
        <v>164</v>
      </c>
      <c r="J1101" s="2">
        <v>24.8</v>
      </c>
      <c r="K1101" s="101">
        <v>0</v>
      </c>
      <c r="L1101" s="2">
        <v>1</v>
      </c>
      <c r="M1101" s="2">
        <v>0</v>
      </c>
      <c r="N1101" s="2">
        <v>0</v>
      </c>
      <c r="O1101" s="2">
        <v>1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1</v>
      </c>
      <c r="Z1101" s="2">
        <v>0</v>
      </c>
      <c r="AA1101" s="2">
        <v>0</v>
      </c>
      <c r="AB1101" s="2">
        <v>0</v>
      </c>
      <c r="AC1101" s="101">
        <v>0</v>
      </c>
      <c r="AD1101" s="2">
        <v>1</v>
      </c>
      <c r="AE1101" s="2">
        <v>2</v>
      </c>
      <c r="AF1101" s="2">
        <v>0</v>
      </c>
      <c r="AG1101" s="2">
        <v>2</v>
      </c>
      <c r="AH1101" s="2">
        <v>1</v>
      </c>
      <c r="AI1101" s="2">
        <v>0</v>
      </c>
      <c r="AJ1101" s="2">
        <v>0</v>
      </c>
      <c r="AK1101" s="2">
        <v>1</v>
      </c>
      <c r="AL1101" s="2">
        <v>0</v>
      </c>
      <c r="AM1101" s="2">
        <v>0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1</v>
      </c>
      <c r="BB1101" s="2">
        <v>0</v>
      </c>
      <c r="BC1101" s="101">
        <v>0</v>
      </c>
      <c r="BD1101" s="2">
        <v>1</v>
      </c>
      <c r="BE1101" s="2">
        <v>3</v>
      </c>
      <c r="BF1101" s="2">
        <v>1</v>
      </c>
      <c r="BG1101" s="2">
        <v>1</v>
      </c>
      <c r="BH1101" s="103">
        <v>3</v>
      </c>
      <c r="BI1101" s="2">
        <v>104</v>
      </c>
    </row>
    <row r="1102" spans="1:61" x14ac:dyDescent="0.35">
      <c r="A1102" s="2">
        <v>1096</v>
      </c>
      <c r="B1102" s="2">
        <v>9</v>
      </c>
      <c r="C1102" s="2" t="s">
        <v>33</v>
      </c>
      <c r="D1102" s="2">
        <v>26</v>
      </c>
      <c r="E1102" s="2" t="s">
        <v>334</v>
      </c>
      <c r="F1102" s="2">
        <v>2</v>
      </c>
      <c r="G1102" s="2">
        <v>1</v>
      </c>
      <c r="H1102" s="2">
        <v>1</v>
      </c>
      <c r="I1102" s="2">
        <v>199</v>
      </c>
      <c r="J1102" s="2">
        <v>30.6</v>
      </c>
      <c r="K1102" s="101">
        <v>1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101">
        <v>0</v>
      </c>
      <c r="AD1102" s="2">
        <v>0</v>
      </c>
      <c r="AE1102" s="2">
        <v>4</v>
      </c>
      <c r="AF1102" s="2">
        <v>0</v>
      </c>
      <c r="AG1102" s="2">
        <v>3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0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101">
        <v>0</v>
      </c>
      <c r="BD1102" s="2">
        <v>0</v>
      </c>
      <c r="BE1102" s="2">
        <v>5</v>
      </c>
      <c r="BF1102" s="2">
        <v>3</v>
      </c>
      <c r="BG1102" s="2">
        <v>1</v>
      </c>
      <c r="BH1102" s="103">
        <v>3</v>
      </c>
      <c r="BI1102" s="2">
        <v>107</v>
      </c>
    </row>
    <row r="1103" spans="1:61" x14ac:dyDescent="0.35">
      <c r="A1103" s="2">
        <v>1097</v>
      </c>
      <c r="B1103" s="2">
        <v>9</v>
      </c>
      <c r="C1103" s="2" t="s">
        <v>33</v>
      </c>
      <c r="D1103" s="2">
        <v>26</v>
      </c>
      <c r="E1103" s="2" t="s">
        <v>334</v>
      </c>
      <c r="F1103" s="2">
        <v>2</v>
      </c>
      <c r="G1103" s="2">
        <v>1</v>
      </c>
      <c r="H1103" s="2">
        <v>1</v>
      </c>
      <c r="I1103" s="2">
        <v>199</v>
      </c>
      <c r="J1103" s="2">
        <v>30.6</v>
      </c>
      <c r="K1103" s="101">
        <v>1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101">
        <v>0</v>
      </c>
      <c r="AD1103" s="2">
        <v>0</v>
      </c>
      <c r="AE1103" s="2">
        <v>4</v>
      </c>
      <c r="AF1103" s="2">
        <v>1</v>
      </c>
      <c r="AG1103" s="2">
        <v>2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0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101">
        <v>0</v>
      </c>
      <c r="BD1103" s="2">
        <v>0</v>
      </c>
      <c r="BE1103" s="2">
        <v>5</v>
      </c>
      <c r="BF1103" s="2">
        <v>1</v>
      </c>
      <c r="BG1103" s="2">
        <v>1</v>
      </c>
      <c r="BH1103" s="103">
        <v>3</v>
      </c>
      <c r="BI1103" s="2">
        <v>92</v>
      </c>
    </row>
    <row r="1104" spans="1:61" x14ac:dyDescent="0.35">
      <c r="A1104" s="2">
        <v>1098</v>
      </c>
      <c r="B1104" s="2">
        <v>9</v>
      </c>
      <c r="C1104" s="2" t="s">
        <v>33</v>
      </c>
      <c r="D1104" s="2">
        <v>26</v>
      </c>
      <c r="E1104" s="2" t="s">
        <v>326</v>
      </c>
      <c r="F1104" s="2">
        <v>1</v>
      </c>
      <c r="G1104" s="2">
        <v>1</v>
      </c>
      <c r="H1104" s="2">
        <v>1</v>
      </c>
      <c r="I1104" s="2">
        <v>164</v>
      </c>
      <c r="J1104" s="2">
        <v>50</v>
      </c>
      <c r="K1104" s="101">
        <v>0</v>
      </c>
      <c r="L1104" s="2">
        <v>1</v>
      </c>
      <c r="M1104" s="2">
        <v>0</v>
      </c>
      <c r="N1104" s="2">
        <v>0</v>
      </c>
      <c r="O1104" s="2">
        <v>0</v>
      </c>
      <c r="P1104" s="2">
        <v>1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1</v>
      </c>
      <c r="Y1104" s="2">
        <v>0</v>
      </c>
      <c r="Z1104" s="2">
        <v>0</v>
      </c>
      <c r="AA1104" s="2">
        <v>0</v>
      </c>
      <c r="AB1104" s="2">
        <v>0</v>
      </c>
      <c r="AC1104" s="101">
        <v>0</v>
      </c>
      <c r="AD1104" s="2">
        <v>1</v>
      </c>
      <c r="AE1104" s="2">
        <v>6</v>
      </c>
      <c r="AF1104" s="2">
        <v>2</v>
      </c>
      <c r="AG1104" s="2">
        <v>2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0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101">
        <v>0</v>
      </c>
      <c r="BD1104" s="2">
        <v>0</v>
      </c>
      <c r="BE1104" s="2">
        <v>5</v>
      </c>
      <c r="BF1104" s="2">
        <v>2</v>
      </c>
      <c r="BG1104" s="2">
        <v>1</v>
      </c>
      <c r="BH1104" s="103">
        <v>3</v>
      </c>
      <c r="BI1104" s="2">
        <v>95</v>
      </c>
    </row>
    <row r="1105" spans="1:61" x14ac:dyDescent="0.35">
      <c r="A1105" s="2">
        <v>1099</v>
      </c>
      <c r="B1105" s="2">
        <v>9</v>
      </c>
      <c r="C1105" s="2" t="s">
        <v>33</v>
      </c>
      <c r="D1105" s="2">
        <v>26</v>
      </c>
      <c r="E1105" s="2" t="s">
        <v>338</v>
      </c>
      <c r="F1105" s="2">
        <v>2</v>
      </c>
      <c r="G1105" s="2">
        <v>1</v>
      </c>
      <c r="H1105" s="2">
        <v>1</v>
      </c>
      <c r="I1105" s="2">
        <v>185</v>
      </c>
      <c r="J1105" s="2">
        <v>47</v>
      </c>
      <c r="K1105" s="101">
        <v>0</v>
      </c>
      <c r="L1105" s="2">
        <v>1</v>
      </c>
      <c r="M1105" s="2">
        <v>0</v>
      </c>
      <c r="N1105" s="2">
        <v>0</v>
      </c>
      <c r="O1105" s="2">
        <v>1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1</v>
      </c>
      <c r="Z1105" s="2">
        <v>0</v>
      </c>
      <c r="AA1105" s="2">
        <v>0</v>
      </c>
      <c r="AB1105" s="2">
        <v>0</v>
      </c>
      <c r="AC1105" s="101">
        <v>0</v>
      </c>
      <c r="AD1105" s="2">
        <v>1</v>
      </c>
      <c r="AE1105" s="2">
        <v>5</v>
      </c>
      <c r="AF1105" s="2">
        <v>0</v>
      </c>
      <c r="AG1105" s="2">
        <v>2</v>
      </c>
      <c r="AH1105" s="2">
        <v>1</v>
      </c>
      <c r="AI1105" s="2">
        <v>0</v>
      </c>
      <c r="AJ1105" s="2">
        <v>1</v>
      </c>
      <c r="AK1105" s="2">
        <v>0</v>
      </c>
      <c r="AL1105" s="2">
        <v>0</v>
      </c>
      <c r="AM1105" s="2">
        <v>0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1</v>
      </c>
      <c r="BB1105" s="2">
        <v>0</v>
      </c>
      <c r="BC1105" s="101">
        <v>0</v>
      </c>
      <c r="BD1105" s="2">
        <v>1</v>
      </c>
      <c r="BE1105" s="2">
        <v>7</v>
      </c>
      <c r="BF1105" s="2">
        <v>1</v>
      </c>
      <c r="BG1105" s="2">
        <v>1</v>
      </c>
      <c r="BH1105" s="103">
        <v>3</v>
      </c>
      <c r="BI1105" s="2">
        <v>95</v>
      </c>
    </row>
    <row r="1106" spans="1:61" x14ac:dyDescent="0.35">
      <c r="A1106" s="2">
        <v>1100</v>
      </c>
      <c r="B1106" s="2">
        <v>9</v>
      </c>
      <c r="C1106" s="2" t="s">
        <v>33</v>
      </c>
      <c r="D1106" s="2">
        <v>26</v>
      </c>
      <c r="E1106" s="2" t="s">
        <v>338</v>
      </c>
      <c r="F1106" s="2">
        <v>2</v>
      </c>
      <c r="G1106" s="2">
        <v>1</v>
      </c>
      <c r="H1106" s="2">
        <v>1</v>
      </c>
      <c r="I1106" s="2">
        <v>185</v>
      </c>
      <c r="J1106" s="2">
        <v>47</v>
      </c>
      <c r="K1106" s="101">
        <v>0</v>
      </c>
      <c r="L1106" s="2">
        <v>1</v>
      </c>
      <c r="M1106" s="2">
        <v>0</v>
      </c>
      <c r="N1106" s="2">
        <v>0</v>
      </c>
      <c r="O1106" s="2">
        <v>1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1</v>
      </c>
      <c r="Z1106" s="2">
        <v>0</v>
      </c>
      <c r="AA1106" s="2">
        <v>0</v>
      </c>
      <c r="AB1106" s="2">
        <v>0</v>
      </c>
      <c r="AC1106" s="101">
        <v>0</v>
      </c>
      <c r="AD1106" s="2">
        <v>1</v>
      </c>
      <c r="AE1106" s="2">
        <v>4</v>
      </c>
      <c r="AF1106" s="2">
        <v>1</v>
      </c>
      <c r="AG1106" s="2">
        <v>2</v>
      </c>
      <c r="AH1106" s="2">
        <v>1</v>
      </c>
      <c r="AI1106" s="2">
        <v>0</v>
      </c>
      <c r="AJ1106" s="2">
        <v>1</v>
      </c>
      <c r="AK1106" s="2">
        <v>0</v>
      </c>
      <c r="AL1106" s="2">
        <v>0</v>
      </c>
      <c r="AM1106" s="2">
        <v>0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1</v>
      </c>
      <c r="BB1106" s="2">
        <v>0</v>
      </c>
      <c r="BC1106" s="101">
        <v>0</v>
      </c>
      <c r="BD1106" s="2">
        <v>1</v>
      </c>
      <c r="BE1106" s="2">
        <v>5</v>
      </c>
      <c r="BF1106" s="2">
        <v>1</v>
      </c>
      <c r="BG1106" s="2">
        <v>1</v>
      </c>
      <c r="BH1106" s="103">
        <v>3</v>
      </c>
      <c r="BI1106" s="2">
        <v>100</v>
      </c>
    </row>
    <row r="1107" spans="1:61" x14ac:dyDescent="0.35">
      <c r="A1107" s="2">
        <v>1101</v>
      </c>
      <c r="B1107" s="2">
        <v>9</v>
      </c>
      <c r="C1107" s="2" t="s">
        <v>33</v>
      </c>
      <c r="D1107" s="2">
        <v>26</v>
      </c>
      <c r="E1107" s="2" t="s">
        <v>338</v>
      </c>
      <c r="F1107" s="2">
        <v>2</v>
      </c>
      <c r="G1107" s="2">
        <v>1</v>
      </c>
      <c r="H1107" s="2">
        <v>1</v>
      </c>
      <c r="I1107" s="2">
        <v>185</v>
      </c>
      <c r="J1107" s="2">
        <v>47</v>
      </c>
      <c r="K1107" s="101">
        <v>0</v>
      </c>
      <c r="L1107" s="2">
        <v>1</v>
      </c>
      <c r="M1107" s="2">
        <v>0</v>
      </c>
      <c r="N1107" s="2">
        <v>0</v>
      </c>
      <c r="O1107" s="2">
        <v>1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1</v>
      </c>
      <c r="Z1107" s="2">
        <v>0</v>
      </c>
      <c r="AA1107" s="2">
        <v>0</v>
      </c>
      <c r="AB1107" s="2">
        <v>0</v>
      </c>
      <c r="AC1107" s="101">
        <v>0</v>
      </c>
      <c r="AD1107" s="2">
        <v>1</v>
      </c>
      <c r="AE1107" s="2">
        <v>5</v>
      </c>
      <c r="AF1107" s="2">
        <v>2</v>
      </c>
      <c r="AG1107" s="2">
        <v>2</v>
      </c>
      <c r="AH1107" s="2">
        <v>1</v>
      </c>
      <c r="AI1107" s="2">
        <v>0</v>
      </c>
      <c r="AJ1107" s="2">
        <v>1</v>
      </c>
      <c r="AK1107" s="2">
        <v>0</v>
      </c>
      <c r="AL1107" s="2">
        <v>0</v>
      </c>
      <c r="AM1107" s="2">
        <v>0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1</v>
      </c>
      <c r="BB1107" s="2">
        <v>0</v>
      </c>
      <c r="BC1107" s="101">
        <v>0</v>
      </c>
      <c r="BD1107" s="2">
        <v>1</v>
      </c>
      <c r="BE1107" s="2">
        <v>5</v>
      </c>
      <c r="BF1107" s="2">
        <v>1</v>
      </c>
      <c r="BG1107" s="2">
        <v>1</v>
      </c>
      <c r="BH1107" s="103">
        <v>3</v>
      </c>
      <c r="BI1107" s="2">
        <v>95</v>
      </c>
    </row>
    <row r="1108" spans="1:61" x14ac:dyDescent="0.35">
      <c r="A1108" s="2">
        <v>1102</v>
      </c>
      <c r="B1108" s="2">
        <v>9</v>
      </c>
      <c r="C1108" s="2" t="s">
        <v>33</v>
      </c>
      <c r="D1108" s="2">
        <v>26</v>
      </c>
      <c r="E1108" s="2" t="s">
        <v>338</v>
      </c>
      <c r="F1108" s="2">
        <v>3</v>
      </c>
      <c r="G1108" s="2">
        <v>1</v>
      </c>
      <c r="H1108" s="2">
        <v>1</v>
      </c>
      <c r="I1108" s="2">
        <v>185</v>
      </c>
      <c r="J1108" s="2">
        <v>47</v>
      </c>
      <c r="K1108" s="101">
        <v>0</v>
      </c>
      <c r="L1108" s="2">
        <v>1</v>
      </c>
      <c r="M1108" s="2">
        <v>0</v>
      </c>
      <c r="N1108" s="2">
        <v>0</v>
      </c>
      <c r="O1108" s="2">
        <v>1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1</v>
      </c>
      <c r="Z1108" s="2">
        <v>0</v>
      </c>
      <c r="AA1108" s="2">
        <v>0</v>
      </c>
      <c r="AB1108" s="2">
        <v>0</v>
      </c>
      <c r="AC1108" s="101">
        <v>0</v>
      </c>
      <c r="AD1108" s="2">
        <v>1</v>
      </c>
      <c r="AE1108" s="2">
        <v>5</v>
      </c>
      <c r="AF1108" s="2">
        <v>1</v>
      </c>
      <c r="AG1108" s="2">
        <v>2</v>
      </c>
      <c r="AH1108" s="2">
        <v>1</v>
      </c>
      <c r="AI1108" s="2">
        <v>0</v>
      </c>
      <c r="AJ1108" s="2">
        <v>1</v>
      </c>
      <c r="AK1108" s="2">
        <v>0</v>
      </c>
      <c r="AL1108" s="2">
        <v>0</v>
      </c>
      <c r="AM1108" s="2">
        <v>0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1</v>
      </c>
      <c r="BB1108" s="2">
        <v>0</v>
      </c>
      <c r="BC1108" s="101">
        <v>0</v>
      </c>
      <c r="BD1108" s="2">
        <v>1</v>
      </c>
      <c r="BE1108" s="2">
        <v>6</v>
      </c>
      <c r="BF1108" s="2">
        <v>1</v>
      </c>
      <c r="BG1108" s="2">
        <v>1</v>
      </c>
      <c r="BH1108" s="103">
        <v>3</v>
      </c>
      <c r="BI1108" s="2">
        <v>95</v>
      </c>
    </row>
    <row r="1109" spans="1:61" x14ac:dyDescent="0.35">
      <c r="A1109" s="2">
        <v>1103</v>
      </c>
      <c r="B1109" s="2">
        <v>9</v>
      </c>
      <c r="C1109" s="2" t="s">
        <v>33</v>
      </c>
      <c r="D1109" s="2">
        <v>26</v>
      </c>
      <c r="E1109" s="2" t="s">
        <v>338</v>
      </c>
      <c r="F1109" s="2">
        <v>2</v>
      </c>
      <c r="G1109" s="2">
        <v>1</v>
      </c>
      <c r="H1109" s="2">
        <v>1</v>
      </c>
      <c r="I1109" s="2">
        <v>185</v>
      </c>
      <c r="J1109" s="2">
        <v>47</v>
      </c>
      <c r="K1109" s="101">
        <v>0</v>
      </c>
      <c r="L1109" s="2">
        <v>1</v>
      </c>
      <c r="M1109" s="2">
        <v>0</v>
      </c>
      <c r="N1109" s="2">
        <v>0</v>
      </c>
      <c r="O1109" s="2">
        <v>1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1</v>
      </c>
      <c r="Z1109" s="2">
        <v>0</v>
      </c>
      <c r="AA1109" s="2">
        <v>0</v>
      </c>
      <c r="AB1109" s="2">
        <v>0</v>
      </c>
      <c r="AC1109" s="101">
        <v>0</v>
      </c>
      <c r="AD1109" s="2">
        <v>1</v>
      </c>
      <c r="AE1109" s="2">
        <v>4</v>
      </c>
      <c r="AF1109" s="2">
        <v>1</v>
      </c>
      <c r="AG1109" s="2">
        <v>2</v>
      </c>
      <c r="AH1109" s="2">
        <v>1</v>
      </c>
      <c r="AI1109" s="2">
        <v>0</v>
      </c>
      <c r="AJ1109" s="2">
        <v>1</v>
      </c>
      <c r="AK1109" s="2">
        <v>0</v>
      </c>
      <c r="AL1109" s="2">
        <v>0</v>
      </c>
      <c r="AM1109" s="2">
        <v>0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1</v>
      </c>
      <c r="BB1109" s="2">
        <v>0</v>
      </c>
      <c r="BC1109" s="101">
        <v>0</v>
      </c>
      <c r="BD1109" s="2">
        <v>1</v>
      </c>
      <c r="BE1109" s="2">
        <v>4</v>
      </c>
      <c r="BF1109" s="2">
        <v>1</v>
      </c>
      <c r="BG1109" s="2">
        <v>1</v>
      </c>
      <c r="BH1109" s="103">
        <v>3</v>
      </c>
      <c r="BI1109" s="2">
        <v>99</v>
      </c>
    </row>
    <row r="1110" spans="1:61" x14ac:dyDescent="0.35">
      <c r="A1110" s="2">
        <v>1104</v>
      </c>
      <c r="B1110" s="2">
        <v>9</v>
      </c>
      <c r="C1110" s="2" t="s">
        <v>33</v>
      </c>
      <c r="D1110" s="2">
        <v>26</v>
      </c>
      <c r="E1110" s="2" t="s">
        <v>338</v>
      </c>
      <c r="F1110" s="2">
        <v>3</v>
      </c>
      <c r="G1110" s="2">
        <v>1</v>
      </c>
      <c r="H1110" s="2">
        <v>1</v>
      </c>
      <c r="I1110" s="2">
        <v>185</v>
      </c>
      <c r="J1110" s="2">
        <v>47</v>
      </c>
      <c r="K1110" s="101">
        <v>0</v>
      </c>
      <c r="L1110" s="2">
        <v>1</v>
      </c>
      <c r="M1110" s="2">
        <v>0</v>
      </c>
      <c r="N1110" s="2">
        <v>0</v>
      </c>
      <c r="O1110" s="2">
        <v>1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1</v>
      </c>
      <c r="Z1110" s="2">
        <v>0</v>
      </c>
      <c r="AA1110" s="2">
        <v>0</v>
      </c>
      <c r="AB1110" s="2">
        <v>0</v>
      </c>
      <c r="AC1110" s="101">
        <v>0</v>
      </c>
      <c r="AD1110" s="2">
        <v>1</v>
      </c>
      <c r="AE1110" s="2">
        <v>2</v>
      </c>
      <c r="AF1110" s="2">
        <v>1</v>
      </c>
      <c r="AG1110" s="2">
        <v>2</v>
      </c>
      <c r="AH1110" s="2">
        <v>1</v>
      </c>
      <c r="AI1110" s="2">
        <v>0</v>
      </c>
      <c r="AJ1110" s="2">
        <v>1</v>
      </c>
      <c r="AK1110" s="2">
        <v>0</v>
      </c>
      <c r="AL1110" s="2">
        <v>0</v>
      </c>
      <c r="AM1110" s="2">
        <v>0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1</v>
      </c>
      <c r="BB1110" s="2">
        <v>0</v>
      </c>
      <c r="BC1110" s="101">
        <v>0</v>
      </c>
      <c r="BD1110" s="2">
        <v>1</v>
      </c>
      <c r="BE1110" s="2">
        <v>3</v>
      </c>
      <c r="BF1110" s="2">
        <v>1</v>
      </c>
      <c r="BG1110" s="2">
        <v>1</v>
      </c>
      <c r="BH1110" s="103">
        <v>3</v>
      </c>
      <c r="BI1110" s="2">
        <v>100</v>
      </c>
    </row>
    <row r="1111" spans="1:61" x14ac:dyDescent="0.35">
      <c r="A1111" s="2">
        <v>1105</v>
      </c>
      <c r="B1111" s="2">
        <v>9</v>
      </c>
      <c r="C1111" s="2" t="s">
        <v>33</v>
      </c>
      <c r="D1111" s="2">
        <v>26</v>
      </c>
      <c r="E1111" s="2" t="s">
        <v>338</v>
      </c>
      <c r="F1111" s="2">
        <v>3</v>
      </c>
      <c r="G1111" s="2">
        <v>1</v>
      </c>
      <c r="H1111" s="2">
        <v>1</v>
      </c>
      <c r="I1111" s="2">
        <v>185</v>
      </c>
      <c r="J1111" s="2">
        <v>47</v>
      </c>
      <c r="K1111" s="101">
        <v>0</v>
      </c>
      <c r="L1111" s="2">
        <v>1</v>
      </c>
      <c r="M1111" s="2">
        <v>0</v>
      </c>
      <c r="N1111" s="2">
        <v>0</v>
      </c>
      <c r="O1111" s="2">
        <v>1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1</v>
      </c>
      <c r="Z1111" s="2">
        <v>0</v>
      </c>
      <c r="AA1111" s="2">
        <v>0</v>
      </c>
      <c r="AB1111" s="2">
        <v>0</v>
      </c>
      <c r="AC1111" s="101">
        <v>0</v>
      </c>
      <c r="AD1111" s="2">
        <v>1</v>
      </c>
      <c r="AE1111" s="2">
        <v>3</v>
      </c>
      <c r="AF1111" s="2">
        <v>0</v>
      </c>
      <c r="AG1111" s="2">
        <v>2</v>
      </c>
      <c r="AH1111" s="2">
        <v>1</v>
      </c>
      <c r="AI1111" s="2">
        <v>0</v>
      </c>
      <c r="AJ1111" s="2">
        <v>1</v>
      </c>
      <c r="AK1111" s="2">
        <v>0</v>
      </c>
      <c r="AL1111" s="2">
        <v>0</v>
      </c>
      <c r="AM1111" s="2">
        <v>0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1</v>
      </c>
      <c r="BB1111" s="2">
        <v>0</v>
      </c>
      <c r="BC1111" s="101">
        <v>0</v>
      </c>
      <c r="BD1111" s="2">
        <v>1</v>
      </c>
      <c r="BE1111" s="2">
        <v>4</v>
      </c>
      <c r="BF1111" s="2">
        <v>1</v>
      </c>
      <c r="BG1111" s="2">
        <v>1</v>
      </c>
      <c r="BH1111" s="103">
        <v>3</v>
      </c>
      <c r="BI1111" s="2">
        <v>103</v>
      </c>
    </row>
    <row r="1112" spans="1:61" x14ac:dyDescent="0.35">
      <c r="A1112" s="2">
        <v>1106</v>
      </c>
      <c r="B1112" s="2">
        <v>9</v>
      </c>
      <c r="C1112" s="2" t="s">
        <v>33</v>
      </c>
      <c r="D1112" s="2">
        <v>26</v>
      </c>
      <c r="E1112" s="2" t="s">
        <v>338</v>
      </c>
      <c r="F1112" s="2">
        <v>1</v>
      </c>
      <c r="G1112" s="2">
        <v>1</v>
      </c>
      <c r="H1112" s="2">
        <v>1</v>
      </c>
      <c r="I1112" s="2">
        <v>168</v>
      </c>
      <c r="J1112" s="2">
        <v>3.1</v>
      </c>
      <c r="K1112" s="101">
        <v>0</v>
      </c>
      <c r="L1112" s="2">
        <v>1</v>
      </c>
      <c r="M1112" s="2">
        <v>0</v>
      </c>
      <c r="N1112" s="2">
        <v>0</v>
      </c>
      <c r="O1112" s="2">
        <v>1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1</v>
      </c>
      <c r="Z1112" s="2">
        <v>0</v>
      </c>
      <c r="AA1112" s="2">
        <v>0</v>
      </c>
      <c r="AB1112" s="2">
        <v>0</v>
      </c>
      <c r="AC1112" s="101">
        <v>0</v>
      </c>
      <c r="AD1112" s="2">
        <v>1</v>
      </c>
      <c r="AE1112" s="2">
        <v>4</v>
      </c>
      <c r="AF1112" s="2">
        <v>1</v>
      </c>
      <c r="AG1112" s="2">
        <v>2</v>
      </c>
      <c r="AH1112" s="2">
        <v>1</v>
      </c>
      <c r="AI1112" s="2">
        <v>0</v>
      </c>
      <c r="AJ1112" s="2">
        <v>1</v>
      </c>
      <c r="AK1112" s="2">
        <v>0</v>
      </c>
      <c r="AL1112" s="2">
        <v>0</v>
      </c>
      <c r="AM1112" s="2">
        <v>0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1</v>
      </c>
      <c r="BB1112" s="2">
        <v>0</v>
      </c>
      <c r="BC1112" s="101">
        <v>0</v>
      </c>
      <c r="BD1112" s="2">
        <v>1</v>
      </c>
      <c r="BE1112" s="2">
        <v>3</v>
      </c>
      <c r="BF1112" s="2">
        <v>1</v>
      </c>
      <c r="BG1112" s="2">
        <v>1</v>
      </c>
      <c r="BH1112" s="103">
        <v>3</v>
      </c>
      <c r="BI1112" s="2">
        <v>101</v>
      </c>
    </row>
    <row r="1113" spans="1:61" x14ac:dyDescent="0.35">
      <c r="A1113" s="2">
        <v>1107</v>
      </c>
      <c r="B1113" s="2">
        <v>9</v>
      </c>
      <c r="C1113" s="2" t="s">
        <v>33</v>
      </c>
      <c r="D1113" s="2">
        <v>26</v>
      </c>
      <c r="E1113" s="2" t="s">
        <v>338</v>
      </c>
      <c r="F1113" s="2">
        <v>3</v>
      </c>
      <c r="G1113" s="2">
        <v>1</v>
      </c>
      <c r="H1113" s="2">
        <v>1</v>
      </c>
      <c r="I1113" s="2">
        <v>210</v>
      </c>
      <c r="J1113" s="2">
        <v>64.5</v>
      </c>
      <c r="K1113" s="101">
        <v>0</v>
      </c>
      <c r="L1113" s="2">
        <v>1</v>
      </c>
      <c r="M1113" s="2">
        <v>0</v>
      </c>
      <c r="N1113" s="2">
        <v>0</v>
      </c>
      <c r="O1113" s="2">
        <v>1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1</v>
      </c>
      <c r="Z1113" s="2">
        <v>0</v>
      </c>
      <c r="AA1113" s="2">
        <v>0</v>
      </c>
      <c r="AB1113" s="2">
        <v>0</v>
      </c>
      <c r="AC1113" s="101">
        <v>0</v>
      </c>
      <c r="AD1113" s="2">
        <v>1</v>
      </c>
      <c r="AE1113" s="2">
        <v>3</v>
      </c>
      <c r="AF1113" s="2">
        <v>0</v>
      </c>
      <c r="AG1113" s="2">
        <v>3</v>
      </c>
      <c r="AH1113" s="2">
        <v>1</v>
      </c>
      <c r="AI1113" s="2">
        <v>0</v>
      </c>
      <c r="AJ1113" s="2">
        <v>1</v>
      </c>
      <c r="AK1113" s="2">
        <v>0</v>
      </c>
      <c r="AL1113" s="2">
        <v>0</v>
      </c>
      <c r="AM1113" s="2">
        <v>0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1</v>
      </c>
      <c r="BB1113" s="2">
        <v>0</v>
      </c>
      <c r="BC1113" s="101">
        <v>0</v>
      </c>
      <c r="BD1113" s="2">
        <v>1</v>
      </c>
      <c r="BE1113" s="2">
        <v>5</v>
      </c>
      <c r="BF1113" s="2">
        <v>3</v>
      </c>
      <c r="BG1113" s="2">
        <v>1</v>
      </c>
      <c r="BH1113" s="103">
        <v>3</v>
      </c>
      <c r="BI1113" s="2">
        <v>103</v>
      </c>
    </row>
    <row r="1114" spans="1:61" x14ac:dyDescent="0.35">
      <c r="A1114" s="2">
        <v>1108</v>
      </c>
      <c r="B1114" s="2">
        <v>9</v>
      </c>
      <c r="C1114" s="2" t="s">
        <v>33</v>
      </c>
      <c r="D1114" s="2">
        <v>26</v>
      </c>
      <c r="E1114" s="2" t="s">
        <v>338</v>
      </c>
      <c r="F1114" s="2">
        <v>3</v>
      </c>
      <c r="G1114" s="2">
        <v>1</v>
      </c>
      <c r="H1114" s="2">
        <v>1</v>
      </c>
      <c r="I1114" s="2">
        <v>185</v>
      </c>
      <c r="J1114" s="2">
        <v>43.1</v>
      </c>
      <c r="K1114" s="101">
        <v>0</v>
      </c>
      <c r="L1114" s="2">
        <v>1</v>
      </c>
      <c r="M1114" s="2">
        <v>0</v>
      </c>
      <c r="N1114" s="2">
        <v>0</v>
      </c>
      <c r="O1114" s="2">
        <v>1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1</v>
      </c>
      <c r="Z1114" s="2">
        <v>0</v>
      </c>
      <c r="AA1114" s="2">
        <v>0</v>
      </c>
      <c r="AB1114" s="2">
        <v>0</v>
      </c>
      <c r="AC1114" s="101">
        <v>0</v>
      </c>
      <c r="AD1114" s="2">
        <v>1</v>
      </c>
      <c r="AE1114" s="2">
        <v>2</v>
      </c>
      <c r="AF1114" s="2">
        <v>0</v>
      </c>
      <c r="AG1114" s="2">
        <v>2</v>
      </c>
      <c r="AH1114" s="2">
        <v>1</v>
      </c>
      <c r="AI1114" s="2">
        <v>0</v>
      </c>
      <c r="AJ1114" s="2">
        <v>1</v>
      </c>
      <c r="AK1114" s="2">
        <v>0</v>
      </c>
      <c r="AL1114" s="2">
        <v>0</v>
      </c>
      <c r="AM1114" s="2">
        <v>0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1</v>
      </c>
      <c r="BB1114" s="2">
        <v>0</v>
      </c>
      <c r="BC1114" s="101">
        <v>0</v>
      </c>
      <c r="BD1114" s="2">
        <v>1</v>
      </c>
      <c r="BE1114" s="2">
        <v>3</v>
      </c>
      <c r="BF1114" s="2">
        <v>1</v>
      </c>
      <c r="BG1114" s="2">
        <v>1</v>
      </c>
      <c r="BH1114" s="103">
        <v>3</v>
      </c>
      <c r="BI1114" s="2">
        <v>103</v>
      </c>
    </row>
    <row r="1115" spans="1:61" x14ac:dyDescent="0.35">
      <c r="A1115" s="2">
        <v>1109</v>
      </c>
      <c r="B1115" s="2">
        <v>9</v>
      </c>
      <c r="C1115" s="2" t="s">
        <v>33</v>
      </c>
      <c r="D1115" s="2">
        <v>26</v>
      </c>
      <c r="E1115" s="2" t="s">
        <v>338</v>
      </c>
      <c r="F1115" s="2">
        <v>3</v>
      </c>
      <c r="G1115" s="2">
        <v>1</v>
      </c>
      <c r="H1115" s="2">
        <v>1</v>
      </c>
      <c r="I1115" s="2">
        <v>185</v>
      </c>
      <c r="J1115" s="2">
        <v>43.1</v>
      </c>
      <c r="K1115" s="101">
        <v>0</v>
      </c>
      <c r="L1115" s="2">
        <v>1</v>
      </c>
      <c r="M1115" s="2">
        <v>0</v>
      </c>
      <c r="N1115" s="2">
        <v>0</v>
      </c>
      <c r="O1115" s="2">
        <v>1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1</v>
      </c>
      <c r="Z1115" s="2">
        <v>0</v>
      </c>
      <c r="AA1115" s="2">
        <v>0</v>
      </c>
      <c r="AB1115" s="2">
        <v>0</v>
      </c>
      <c r="AC1115" s="101">
        <v>0</v>
      </c>
      <c r="AD1115" s="2">
        <v>1</v>
      </c>
      <c r="AE1115" s="2">
        <v>3</v>
      </c>
      <c r="AF1115" s="2">
        <v>2</v>
      </c>
      <c r="AG1115" s="2">
        <v>2</v>
      </c>
      <c r="AH1115" s="2">
        <v>1</v>
      </c>
      <c r="AI1115" s="2">
        <v>0</v>
      </c>
      <c r="AJ1115" s="2">
        <v>1</v>
      </c>
      <c r="AK1115" s="2">
        <v>0</v>
      </c>
      <c r="AL1115" s="2">
        <v>0</v>
      </c>
      <c r="AM1115" s="2">
        <v>0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1</v>
      </c>
      <c r="BB1115" s="2">
        <v>0</v>
      </c>
      <c r="BC1115" s="101">
        <v>0</v>
      </c>
      <c r="BD1115" s="2">
        <v>1</v>
      </c>
      <c r="BE1115" s="2">
        <v>4</v>
      </c>
      <c r="BF1115" s="2">
        <v>1</v>
      </c>
      <c r="BG1115" s="2">
        <v>1</v>
      </c>
      <c r="BH1115" s="103">
        <v>3</v>
      </c>
      <c r="BI1115" s="2">
        <v>102</v>
      </c>
    </row>
    <row r="1116" spans="1:61" x14ac:dyDescent="0.35">
      <c r="A1116" s="2">
        <v>1110</v>
      </c>
      <c r="B1116" s="2">
        <v>9</v>
      </c>
      <c r="C1116" s="2" t="s">
        <v>33</v>
      </c>
      <c r="D1116" s="2">
        <v>26</v>
      </c>
      <c r="E1116" s="2" t="s">
        <v>338</v>
      </c>
      <c r="F1116" s="2">
        <v>3</v>
      </c>
      <c r="G1116" s="2">
        <v>1</v>
      </c>
      <c r="H1116" s="2">
        <v>1</v>
      </c>
      <c r="I1116" s="2">
        <v>185</v>
      </c>
      <c r="J1116" s="2">
        <v>43.1</v>
      </c>
      <c r="K1116" s="101">
        <v>0</v>
      </c>
      <c r="L1116" s="2">
        <v>1</v>
      </c>
      <c r="M1116" s="2">
        <v>0</v>
      </c>
      <c r="N1116" s="2">
        <v>0</v>
      </c>
      <c r="O1116" s="2">
        <v>1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1</v>
      </c>
      <c r="Z1116" s="2">
        <v>0</v>
      </c>
      <c r="AA1116" s="2">
        <v>0</v>
      </c>
      <c r="AB1116" s="2">
        <v>0</v>
      </c>
      <c r="AC1116" s="101">
        <v>0</v>
      </c>
      <c r="AD1116" s="2">
        <v>1</v>
      </c>
      <c r="AE1116" s="2">
        <v>4</v>
      </c>
      <c r="AF1116" s="2">
        <v>0</v>
      </c>
      <c r="AG1116" s="2">
        <v>2</v>
      </c>
      <c r="AH1116" s="2">
        <v>1</v>
      </c>
      <c r="AI1116" s="2">
        <v>0</v>
      </c>
      <c r="AJ1116" s="2">
        <v>1</v>
      </c>
      <c r="AK1116" s="2">
        <v>0</v>
      </c>
      <c r="AL1116" s="2">
        <v>0</v>
      </c>
      <c r="AM1116" s="2">
        <v>0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1</v>
      </c>
      <c r="BB1116" s="2">
        <v>0</v>
      </c>
      <c r="BC1116" s="101">
        <v>0</v>
      </c>
      <c r="BD1116" s="2">
        <v>1</v>
      </c>
      <c r="BE1116" s="2">
        <v>5</v>
      </c>
      <c r="BF1116" s="2">
        <v>1</v>
      </c>
      <c r="BG1116" s="2">
        <v>1</v>
      </c>
      <c r="BH1116" s="103">
        <v>3</v>
      </c>
      <c r="BI1116" s="2">
        <v>102</v>
      </c>
    </row>
    <row r="1117" spans="1:61" x14ac:dyDescent="0.35">
      <c r="A1117" s="2">
        <v>1111</v>
      </c>
      <c r="B1117" s="2">
        <v>9</v>
      </c>
      <c r="C1117" s="2" t="s">
        <v>33</v>
      </c>
      <c r="D1117" s="2">
        <v>27</v>
      </c>
      <c r="E1117" s="2" t="s">
        <v>330</v>
      </c>
      <c r="F1117" s="2">
        <v>2</v>
      </c>
      <c r="G1117" s="2">
        <v>1</v>
      </c>
      <c r="H1117" s="2">
        <v>1</v>
      </c>
      <c r="I1117" s="2">
        <v>168</v>
      </c>
      <c r="J1117" s="2">
        <v>27.4</v>
      </c>
      <c r="K1117" s="101">
        <v>0</v>
      </c>
      <c r="L1117" s="2">
        <v>1</v>
      </c>
      <c r="M1117" s="2">
        <v>0</v>
      </c>
      <c r="N1117" s="2">
        <v>0</v>
      </c>
      <c r="O1117" s="2">
        <v>0</v>
      </c>
      <c r="P1117" s="2">
        <v>1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1</v>
      </c>
      <c r="Z1117" s="2">
        <v>0</v>
      </c>
      <c r="AA1117" s="2">
        <v>0</v>
      </c>
      <c r="AB1117" s="2">
        <v>0</v>
      </c>
      <c r="AC1117" s="101">
        <v>0</v>
      </c>
      <c r="AD1117" s="2">
        <v>1</v>
      </c>
      <c r="AE1117" s="2">
        <v>3</v>
      </c>
      <c r="AF1117" s="2">
        <v>1</v>
      </c>
      <c r="AG1117" s="2">
        <v>2</v>
      </c>
      <c r="AH1117" s="2">
        <v>1</v>
      </c>
      <c r="AI1117" s="2">
        <v>0</v>
      </c>
      <c r="AJ1117" s="2">
        <v>0</v>
      </c>
      <c r="AK1117" s="2">
        <v>1</v>
      </c>
      <c r="AL1117" s="2">
        <v>0</v>
      </c>
      <c r="AM1117" s="2">
        <v>0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1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101">
        <v>0</v>
      </c>
      <c r="BD1117" s="2">
        <v>1</v>
      </c>
      <c r="BE1117" s="2">
        <v>4</v>
      </c>
      <c r="BF1117" s="2">
        <v>2</v>
      </c>
      <c r="BG1117" s="2">
        <v>1</v>
      </c>
      <c r="BH1117" s="103">
        <v>2</v>
      </c>
      <c r="BI1117" s="2">
        <v>109</v>
      </c>
    </row>
    <row r="1118" spans="1:61" x14ac:dyDescent="0.35">
      <c r="A1118" s="2">
        <v>1112</v>
      </c>
      <c r="B1118" s="2">
        <v>9</v>
      </c>
      <c r="C1118" s="2" t="s">
        <v>33</v>
      </c>
      <c r="D1118" s="2">
        <v>27</v>
      </c>
      <c r="E1118" s="2" t="s">
        <v>326</v>
      </c>
      <c r="F1118" s="2">
        <v>1</v>
      </c>
      <c r="G1118" s="2">
        <v>1</v>
      </c>
      <c r="H1118" s="2">
        <v>1</v>
      </c>
      <c r="I1118" s="2">
        <v>198</v>
      </c>
      <c r="J1118" s="2">
        <v>14.7</v>
      </c>
      <c r="K1118" s="101">
        <v>0</v>
      </c>
      <c r="L1118" s="2">
        <v>0</v>
      </c>
      <c r="M1118" s="2">
        <v>1</v>
      </c>
      <c r="N1118" s="2">
        <v>0</v>
      </c>
      <c r="O1118" s="2">
        <v>0</v>
      </c>
      <c r="P1118" s="2">
        <v>1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1</v>
      </c>
      <c r="Z1118" s="2">
        <v>0</v>
      </c>
      <c r="AA1118" s="2">
        <v>0</v>
      </c>
      <c r="AB1118" s="2">
        <v>0</v>
      </c>
      <c r="AC1118" s="101">
        <v>0</v>
      </c>
      <c r="AD1118" s="2">
        <v>1</v>
      </c>
      <c r="AE1118" s="2">
        <v>3</v>
      </c>
      <c r="AF1118" s="2">
        <v>3</v>
      </c>
      <c r="AG1118" s="2">
        <v>2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0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101">
        <v>0</v>
      </c>
      <c r="BD1118" s="2">
        <v>0</v>
      </c>
      <c r="BE1118" s="2">
        <v>3</v>
      </c>
      <c r="BF1118" s="2">
        <v>2</v>
      </c>
      <c r="BG1118" s="2">
        <v>1</v>
      </c>
      <c r="BH1118" s="103">
        <v>2</v>
      </c>
      <c r="BI1118" s="2">
        <v>101</v>
      </c>
    </row>
    <row r="1119" spans="1:61" x14ac:dyDescent="0.35">
      <c r="A1119" s="2">
        <v>1113</v>
      </c>
      <c r="B1119" s="2">
        <v>9</v>
      </c>
      <c r="C1119" s="2" t="s">
        <v>33</v>
      </c>
      <c r="D1119" s="2">
        <v>27</v>
      </c>
      <c r="E1119" s="2" t="s">
        <v>332</v>
      </c>
      <c r="F1119" s="2">
        <v>1</v>
      </c>
      <c r="G1119" s="2">
        <v>1</v>
      </c>
      <c r="H1119" s="2">
        <v>1</v>
      </c>
      <c r="I1119" s="2">
        <v>198</v>
      </c>
      <c r="J1119" s="2">
        <v>14.7</v>
      </c>
      <c r="K1119" s="101">
        <v>0</v>
      </c>
      <c r="L1119" s="2">
        <v>1</v>
      </c>
      <c r="M1119" s="2">
        <v>0</v>
      </c>
      <c r="N1119" s="2">
        <v>0</v>
      </c>
      <c r="O1119" s="2">
        <v>0</v>
      </c>
      <c r="P1119" s="2">
        <v>1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1</v>
      </c>
      <c r="Z1119" s="2">
        <v>0</v>
      </c>
      <c r="AA1119" s="2">
        <v>0</v>
      </c>
      <c r="AB1119" s="2">
        <v>0</v>
      </c>
      <c r="AC1119" s="101">
        <v>0</v>
      </c>
      <c r="AD1119" s="2">
        <v>1</v>
      </c>
      <c r="AE1119" s="2">
        <v>4</v>
      </c>
      <c r="AF1119" s="2">
        <v>2</v>
      </c>
      <c r="AG1119" s="2">
        <v>2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0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101">
        <v>0</v>
      </c>
      <c r="BD1119" s="2">
        <v>0</v>
      </c>
      <c r="BE1119" s="2">
        <v>4</v>
      </c>
      <c r="BF1119" s="2">
        <v>2</v>
      </c>
      <c r="BG1119" s="2">
        <v>1</v>
      </c>
      <c r="BH1119" s="103">
        <v>2</v>
      </c>
      <c r="BI1119" s="2">
        <v>99</v>
      </c>
    </row>
    <row r="1120" spans="1:61" x14ac:dyDescent="0.35">
      <c r="A1120" s="2">
        <v>1114</v>
      </c>
      <c r="B1120" s="2">
        <v>9</v>
      </c>
      <c r="C1120" s="2" t="s">
        <v>33</v>
      </c>
      <c r="D1120" s="2">
        <v>27</v>
      </c>
      <c r="E1120" s="2" t="s">
        <v>332</v>
      </c>
      <c r="F1120" s="2">
        <v>1</v>
      </c>
      <c r="G1120" s="2">
        <v>1</v>
      </c>
      <c r="H1120" s="2">
        <v>1</v>
      </c>
      <c r="I1120" s="2">
        <v>198</v>
      </c>
      <c r="J1120" s="2">
        <v>14.7</v>
      </c>
      <c r="K1120" s="101">
        <v>0</v>
      </c>
      <c r="L1120" s="2">
        <v>1</v>
      </c>
      <c r="M1120" s="2">
        <v>0</v>
      </c>
      <c r="N1120" s="2">
        <v>0</v>
      </c>
      <c r="O1120" s="2">
        <v>0</v>
      </c>
      <c r="P1120" s="2">
        <v>1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1</v>
      </c>
      <c r="Z1120" s="2">
        <v>0</v>
      </c>
      <c r="AA1120" s="2">
        <v>0</v>
      </c>
      <c r="AB1120" s="2">
        <v>0</v>
      </c>
      <c r="AC1120" s="101">
        <v>0</v>
      </c>
      <c r="AD1120" s="2">
        <v>1</v>
      </c>
      <c r="AE1120" s="2">
        <v>3</v>
      </c>
      <c r="AF1120" s="2">
        <v>3</v>
      </c>
      <c r="AG1120" s="2">
        <v>2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0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101">
        <v>0</v>
      </c>
      <c r="BD1120" s="2">
        <v>0</v>
      </c>
      <c r="BE1120" s="2">
        <v>4</v>
      </c>
      <c r="BF1120" s="2">
        <v>2</v>
      </c>
      <c r="BG1120" s="2">
        <v>1</v>
      </c>
      <c r="BH1120" s="103">
        <v>2</v>
      </c>
      <c r="BI1120" s="2">
        <v>104</v>
      </c>
    </row>
    <row r="1121" spans="1:61" x14ac:dyDescent="0.35">
      <c r="A1121" s="2">
        <v>1115</v>
      </c>
      <c r="B1121" s="2">
        <v>9</v>
      </c>
      <c r="C1121" s="2" t="s">
        <v>33</v>
      </c>
      <c r="D1121" s="2">
        <v>27</v>
      </c>
      <c r="E1121" s="2" t="s">
        <v>332</v>
      </c>
      <c r="F1121" s="2">
        <v>1</v>
      </c>
      <c r="G1121" s="2">
        <v>1</v>
      </c>
      <c r="H1121" s="2">
        <v>1</v>
      </c>
      <c r="I1121" s="2">
        <v>198</v>
      </c>
      <c r="J1121" s="2">
        <v>14.7</v>
      </c>
      <c r="K1121" s="101">
        <v>0</v>
      </c>
      <c r="L1121" s="2">
        <v>1</v>
      </c>
      <c r="M1121" s="2">
        <v>0</v>
      </c>
      <c r="N1121" s="2">
        <v>0</v>
      </c>
      <c r="O1121" s="2">
        <v>0</v>
      </c>
      <c r="P1121" s="2">
        <v>1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1</v>
      </c>
      <c r="Z1121" s="2">
        <v>0</v>
      </c>
      <c r="AA1121" s="2">
        <v>0</v>
      </c>
      <c r="AB1121" s="2">
        <v>0</v>
      </c>
      <c r="AC1121" s="101">
        <v>0</v>
      </c>
      <c r="AD1121" s="2">
        <v>1</v>
      </c>
      <c r="AE1121" s="2">
        <v>3</v>
      </c>
      <c r="AF1121" s="2">
        <v>3</v>
      </c>
      <c r="AG1121" s="2">
        <v>2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0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101">
        <v>0</v>
      </c>
      <c r="BD1121" s="2">
        <v>0</v>
      </c>
      <c r="BE1121" s="2">
        <v>3</v>
      </c>
      <c r="BF1121" s="2">
        <v>1</v>
      </c>
      <c r="BG1121" s="2">
        <v>1</v>
      </c>
      <c r="BH1121" s="103">
        <v>2</v>
      </c>
      <c r="BI1121" s="2">
        <v>101</v>
      </c>
    </row>
    <row r="1122" spans="1:61" x14ac:dyDescent="0.35">
      <c r="A1122" s="2">
        <v>1116</v>
      </c>
      <c r="B1122" s="2">
        <v>9</v>
      </c>
      <c r="C1122" s="2" t="s">
        <v>33</v>
      </c>
      <c r="D1122" s="2">
        <v>27</v>
      </c>
      <c r="E1122" s="2" t="s">
        <v>326</v>
      </c>
      <c r="F1122" s="2">
        <v>1</v>
      </c>
      <c r="G1122" s="2">
        <v>1</v>
      </c>
      <c r="H1122" s="2">
        <v>1</v>
      </c>
      <c r="I1122" s="2">
        <v>198</v>
      </c>
      <c r="J1122" s="2">
        <v>14.7</v>
      </c>
      <c r="K1122" s="101">
        <v>0</v>
      </c>
      <c r="L1122" s="2">
        <v>0</v>
      </c>
      <c r="M1122" s="2">
        <v>1</v>
      </c>
      <c r="N1122" s="2">
        <v>0</v>
      </c>
      <c r="O1122" s="2">
        <v>0</v>
      </c>
      <c r="P1122" s="2">
        <v>1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1</v>
      </c>
      <c r="Z1122" s="2">
        <v>0</v>
      </c>
      <c r="AA1122" s="2">
        <v>0</v>
      </c>
      <c r="AB1122" s="2">
        <v>0</v>
      </c>
      <c r="AC1122" s="101">
        <v>0</v>
      </c>
      <c r="AD1122" s="2">
        <v>1</v>
      </c>
      <c r="AE1122" s="2">
        <v>3</v>
      </c>
      <c r="AF1122" s="2">
        <v>2</v>
      </c>
      <c r="AG1122" s="2">
        <v>2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0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101">
        <v>0</v>
      </c>
      <c r="BD1122" s="2">
        <v>0</v>
      </c>
      <c r="BE1122" s="2">
        <v>4</v>
      </c>
      <c r="BF1122" s="2">
        <v>2</v>
      </c>
      <c r="BG1122" s="2">
        <v>1</v>
      </c>
      <c r="BH1122" s="103">
        <v>2</v>
      </c>
      <c r="BI1122" s="2">
        <v>101</v>
      </c>
    </row>
    <row r="1123" spans="1:61" x14ac:dyDescent="0.35">
      <c r="A1123" s="2">
        <v>1117</v>
      </c>
      <c r="B1123" s="2">
        <v>9</v>
      </c>
      <c r="C1123" s="2" t="s">
        <v>33</v>
      </c>
      <c r="D1123" s="2">
        <v>27</v>
      </c>
      <c r="E1123" s="2" t="s">
        <v>326</v>
      </c>
      <c r="F1123" s="2">
        <v>1</v>
      </c>
      <c r="G1123" s="2">
        <v>1</v>
      </c>
      <c r="H1123" s="2">
        <v>1</v>
      </c>
      <c r="I1123" s="2">
        <v>198</v>
      </c>
      <c r="J1123" s="2">
        <v>14.7</v>
      </c>
      <c r="K1123" s="101">
        <v>0</v>
      </c>
      <c r="L1123" s="2">
        <v>0</v>
      </c>
      <c r="M1123" s="2">
        <v>1</v>
      </c>
      <c r="N1123" s="2">
        <v>0</v>
      </c>
      <c r="O1123" s="2">
        <v>0</v>
      </c>
      <c r="P1123" s="2">
        <v>1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1</v>
      </c>
      <c r="Z1123" s="2">
        <v>0</v>
      </c>
      <c r="AA1123" s="2">
        <v>0</v>
      </c>
      <c r="AB1123" s="2">
        <v>0</v>
      </c>
      <c r="AC1123" s="101">
        <v>0</v>
      </c>
      <c r="AD1123" s="2">
        <v>1</v>
      </c>
      <c r="AE1123" s="2">
        <v>4</v>
      </c>
      <c r="AF1123" s="2">
        <v>2</v>
      </c>
      <c r="AG1123" s="2">
        <v>2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0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101">
        <v>0</v>
      </c>
      <c r="BD1123" s="2">
        <v>0</v>
      </c>
      <c r="BE1123" s="2">
        <v>4</v>
      </c>
      <c r="BF1123" s="2">
        <v>2</v>
      </c>
      <c r="BG1123" s="2">
        <v>1</v>
      </c>
      <c r="BH1123" s="103">
        <v>2</v>
      </c>
      <c r="BI1123" s="2">
        <v>99</v>
      </c>
    </row>
    <row r="1124" spans="1:61" x14ac:dyDescent="0.35">
      <c r="A1124" s="2">
        <v>1118</v>
      </c>
      <c r="B1124" s="2">
        <v>9</v>
      </c>
      <c r="C1124" s="2" t="s">
        <v>33</v>
      </c>
      <c r="D1124" s="2">
        <v>27</v>
      </c>
      <c r="E1124" s="2" t="s">
        <v>330</v>
      </c>
      <c r="F1124" s="2">
        <v>2</v>
      </c>
      <c r="G1124" s="2">
        <v>1</v>
      </c>
      <c r="H1124" s="2">
        <v>1</v>
      </c>
      <c r="I1124" s="2">
        <v>198</v>
      </c>
      <c r="J1124" s="2">
        <v>14.7</v>
      </c>
      <c r="K1124" s="101">
        <v>0</v>
      </c>
      <c r="L1124" s="2">
        <v>1</v>
      </c>
      <c r="M1124" s="2">
        <v>0</v>
      </c>
      <c r="N1124" s="2">
        <v>0</v>
      </c>
      <c r="O1124" s="2">
        <v>0</v>
      </c>
      <c r="P1124" s="2">
        <v>1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1</v>
      </c>
      <c r="Z1124" s="2">
        <v>0</v>
      </c>
      <c r="AA1124" s="2">
        <v>0</v>
      </c>
      <c r="AB1124" s="2">
        <v>0</v>
      </c>
      <c r="AC1124" s="101">
        <v>0</v>
      </c>
      <c r="AD1124" s="2">
        <v>1</v>
      </c>
      <c r="AE1124" s="2">
        <v>4</v>
      </c>
      <c r="AF1124" s="2">
        <v>2</v>
      </c>
      <c r="AG1124" s="2">
        <v>2</v>
      </c>
      <c r="AH1124" s="2">
        <v>1</v>
      </c>
      <c r="AI1124" s="2">
        <v>0</v>
      </c>
      <c r="AJ1124" s="2">
        <v>0</v>
      </c>
      <c r="AK1124" s="2">
        <v>1</v>
      </c>
      <c r="AL1124" s="2">
        <v>0</v>
      </c>
      <c r="AM1124" s="2">
        <v>0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1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101">
        <v>0</v>
      </c>
      <c r="BD1124" s="2">
        <v>1</v>
      </c>
      <c r="BE1124" s="2">
        <v>5</v>
      </c>
      <c r="BF1124" s="2">
        <v>1</v>
      </c>
      <c r="BG1124" s="2">
        <v>1</v>
      </c>
      <c r="BH1124" s="103">
        <v>2</v>
      </c>
      <c r="BI1124" s="2">
        <v>102</v>
      </c>
    </row>
    <row r="1125" spans="1:61" x14ac:dyDescent="0.35">
      <c r="A1125" s="2">
        <v>1119</v>
      </c>
      <c r="B1125" s="2">
        <v>9</v>
      </c>
      <c r="C1125" s="2" t="s">
        <v>33</v>
      </c>
      <c r="D1125" s="2">
        <v>27</v>
      </c>
      <c r="E1125" s="2" t="s">
        <v>326</v>
      </c>
      <c r="F1125" s="2">
        <v>2</v>
      </c>
      <c r="G1125" s="2">
        <v>1</v>
      </c>
      <c r="H1125" s="2">
        <v>1</v>
      </c>
      <c r="I1125" s="2">
        <v>210</v>
      </c>
      <c r="J1125" s="2">
        <v>94.5</v>
      </c>
      <c r="K1125" s="101">
        <v>0</v>
      </c>
      <c r="L1125" s="2">
        <v>0</v>
      </c>
      <c r="M1125" s="2">
        <v>1</v>
      </c>
      <c r="N1125" s="2">
        <v>0</v>
      </c>
      <c r="O1125" s="2">
        <v>0</v>
      </c>
      <c r="P1125" s="2">
        <v>1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1</v>
      </c>
      <c r="Z1125" s="2">
        <v>0</v>
      </c>
      <c r="AA1125" s="2">
        <v>0</v>
      </c>
      <c r="AB1125" s="2">
        <v>0</v>
      </c>
      <c r="AC1125" s="101">
        <v>0</v>
      </c>
      <c r="AD1125" s="2">
        <v>1</v>
      </c>
      <c r="AE1125" s="2">
        <v>4</v>
      </c>
      <c r="AF1125" s="2">
        <v>1</v>
      </c>
      <c r="AG1125" s="2">
        <v>2</v>
      </c>
      <c r="AH1125" s="2">
        <v>1</v>
      </c>
      <c r="AI1125" s="2">
        <v>0</v>
      </c>
      <c r="AJ1125" s="2">
        <v>0</v>
      </c>
      <c r="AK1125" s="2">
        <v>1</v>
      </c>
      <c r="AL1125" s="2">
        <v>0</v>
      </c>
      <c r="AM1125" s="2">
        <v>0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1</v>
      </c>
      <c r="BA1125" s="2">
        <v>0</v>
      </c>
      <c r="BB1125" s="2">
        <v>0</v>
      </c>
      <c r="BC1125" s="101">
        <v>0</v>
      </c>
      <c r="BD1125" s="2">
        <v>1</v>
      </c>
      <c r="BE1125" s="2">
        <v>6</v>
      </c>
      <c r="BF1125" s="2">
        <v>2</v>
      </c>
      <c r="BG1125" s="2">
        <v>0</v>
      </c>
      <c r="BH1125" s="103">
        <v>2</v>
      </c>
      <c r="BI1125" s="2">
        <v>100</v>
      </c>
    </row>
    <row r="1126" spans="1:61" x14ac:dyDescent="0.35">
      <c r="A1126" s="2">
        <v>1120</v>
      </c>
      <c r="B1126" s="2">
        <v>9</v>
      </c>
      <c r="C1126" s="2" t="s">
        <v>33</v>
      </c>
      <c r="D1126" s="2">
        <v>27</v>
      </c>
      <c r="E1126" s="2" t="s">
        <v>326</v>
      </c>
      <c r="F1126" s="2">
        <v>1</v>
      </c>
      <c r="G1126" s="2">
        <v>1</v>
      </c>
      <c r="H1126" s="2">
        <v>0</v>
      </c>
      <c r="I1126" s="2">
        <v>164</v>
      </c>
      <c r="J1126" s="2">
        <v>53.3</v>
      </c>
      <c r="K1126" s="101">
        <v>0</v>
      </c>
      <c r="L1126" s="2">
        <v>1</v>
      </c>
      <c r="M1126" s="2">
        <v>0</v>
      </c>
      <c r="N1126" s="2">
        <v>0</v>
      </c>
      <c r="O1126" s="2">
        <v>0</v>
      </c>
      <c r="P1126" s="2">
        <v>1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1</v>
      </c>
      <c r="Y1126" s="2">
        <v>0</v>
      </c>
      <c r="Z1126" s="2">
        <v>0</v>
      </c>
      <c r="AA1126" s="2">
        <v>0</v>
      </c>
      <c r="AB1126" s="2">
        <v>0</v>
      </c>
      <c r="AC1126" s="101">
        <v>0</v>
      </c>
      <c r="AD1126" s="2">
        <v>1</v>
      </c>
      <c r="AE1126" s="2">
        <v>4</v>
      </c>
      <c r="AF1126" s="2">
        <v>1</v>
      </c>
      <c r="AG1126" s="2">
        <v>2</v>
      </c>
      <c r="AH1126" s="2">
        <v>1</v>
      </c>
      <c r="AI1126" s="2">
        <v>0</v>
      </c>
      <c r="AJ1126" s="2">
        <v>0</v>
      </c>
      <c r="AK1126" s="2">
        <v>1</v>
      </c>
      <c r="AL1126" s="2">
        <v>0</v>
      </c>
      <c r="AM1126" s="2">
        <v>0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1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101">
        <v>0</v>
      </c>
      <c r="BD1126" s="2">
        <v>1</v>
      </c>
      <c r="BE1126" s="2">
        <v>5</v>
      </c>
      <c r="BF1126" s="2">
        <v>2</v>
      </c>
      <c r="BG1126" s="2">
        <v>1</v>
      </c>
      <c r="BH1126" s="103">
        <v>2</v>
      </c>
      <c r="BI1126" s="2">
        <v>99</v>
      </c>
    </row>
    <row r="1127" spans="1:61" x14ac:dyDescent="0.35">
      <c r="A1127" s="2">
        <v>1121</v>
      </c>
      <c r="B1127" s="2">
        <v>9</v>
      </c>
      <c r="C1127" s="2" t="s">
        <v>33</v>
      </c>
      <c r="D1127" s="2">
        <v>27</v>
      </c>
      <c r="E1127" s="2" t="s">
        <v>330</v>
      </c>
      <c r="F1127" s="2">
        <v>1</v>
      </c>
      <c r="G1127" s="2">
        <v>1</v>
      </c>
      <c r="H1127" s="2">
        <v>0</v>
      </c>
      <c r="I1127" s="2">
        <v>198</v>
      </c>
      <c r="J1127" s="2">
        <v>38.799999999999997</v>
      </c>
      <c r="K1127" s="101">
        <v>0</v>
      </c>
      <c r="L1127" s="2">
        <v>1</v>
      </c>
      <c r="M1127" s="2">
        <v>0</v>
      </c>
      <c r="N1127" s="2">
        <v>0</v>
      </c>
      <c r="O1127" s="2">
        <v>0</v>
      </c>
      <c r="P1127" s="2">
        <v>1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1</v>
      </c>
      <c r="Z1127" s="2">
        <v>0</v>
      </c>
      <c r="AA1127" s="2">
        <v>0</v>
      </c>
      <c r="AB1127" s="2">
        <v>0</v>
      </c>
      <c r="AC1127" s="101">
        <v>0</v>
      </c>
      <c r="AD1127" s="2">
        <v>1</v>
      </c>
      <c r="AE1127" s="2">
        <v>4</v>
      </c>
      <c r="AF1127" s="2">
        <v>1</v>
      </c>
      <c r="AG1127" s="2">
        <v>2</v>
      </c>
      <c r="AH1127" s="2">
        <v>1</v>
      </c>
      <c r="AI1127" s="2">
        <v>0</v>
      </c>
      <c r="AJ1127" s="2">
        <v>0</v>
      </c>
      <c r="AK1127" s="2">
        <v>1</v>
      </c>
      <c r="AL1127" s="2">
        <v>0</v>
      </c>
      <c r="AM1127" s="2">
        <v>0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1</v>
      </c>
      <c r="BA1127" s="2">
        <v>0</v>
      </c>
      <c r="BB1127" s="2">
        <v>0</v>
      </c>
      <c r="BC1127" s="101">
        <v>0</v>
      </c>
      <c r="BD1127" s="2">
        <v>1</v>
      </c>
      <c r="BE1127" s="2">
        <v>5</v>
      </c>
      <c r="BF1127" s="2">
        <v>2</v>
      </c>
      <c r="BG1127" s="2">
        <v>1</v>
      </c>
      <c r="BH1127" s="103">
        <v>1</v>
      </c>
      <c r="BI1127" s="2">
        <v>82</v>
      </c>
    </row>
    <row r="1128" spans="1:61" x14ac:dyDescent="0.35">
      <c r="A1128" s="2">
        <v>1122</v>
      </c>
      <c r="B1128" s="2">
        <v>9</v>
      </c>
      <c r="C1128" s="2" t="s">
        <v>33</v>
      </c>
      <c r="D1128" s="2">
        <v>27</v>
      </c>
      <c r="E1128" s="2" t="s">
        <v>330</v>
      </c>
      <c r="F1128" s="2">
        <v>2</v>
      </c>
      <c r="G1128" s="2">
        <v>1</v>
      </c>
      <c r="H1128" s="2">
        <v>1</v>
      </c>
      <c r="I1128" s="2">
        <v>198</v>
      </c>
      <c r="J1128" s="2">
        <v>36.4</v>
      </c>
      <c r="K1128" s="101">
        <v>0</v>
      </c>
      <c r="L1128" s="2">
        <v>1</v>
      </c>
      <c r="M1128" s="2">
        <v>0</v>
      </c>
      <c r="N1128" s="2">
        <v>0</v>
      </c>
      <c r="O1128" s="2">
        <v>0</v>
      </c>
      <c r="P1128" s="2">
        <v>1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1</v>
      </c>
      <c r="Z1128" s="2">
        <v>0</v>
      </c>
      <c r="AA1128" s="2">
        <v>0</v>
      </c>
      <c r="AB1128" s="2">
        <v>0</v>
      </c>
      <c r="AC1128" s="101">
        <v>0</v>
      </c>
      <c r="AD1128" s="2">
        <v>1</v>
      </c>
      <c r="AE1128" s="2">
        <v>2</v>
      </c>
      <c r="AF1128" s="2">
        <v>1</v>
      </c>
      <c r="AG1128" s="2">
        <v>2</v>
      </c>
      <c r="AH1128" s="2">
        <v>1</v>
      </c>
      <c r="AI1128" s="2">
        <v>0</v>
      </c>
      <c r="AJ1128" s="2">
        <v>0</v>
      </c>
      <c r="AK1128" s="2">
        <v>1</v>
      </c>
      <c r="AL1128" s="2">
        <v>0</v>
      </c>
      <c r="AM1128" s="2">
        <v>0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1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101">
        <v>0</v>
      </c>
      <c r="BD1128" s="2">
        <v>1</v>
      </c>
      <c r="BE1128" s="2">
        <v>3</v>
      </c>
      <c r="BF1128" s="2">
        <v>1</v>
      </c>
      <c r="BG1128" s="2">
        <v>1</v>
      </c>
      <c r="BH1128" s="103">
        <v>2</v>
      </c>
      <c r="BI1128" s="2">
        <v>112</v>
      </c>
    </row>
    <row r="1129" spans="1:61" x14ac:dyDescent="0.35">
      <c r="A1129" s="2">
        <v>1123</v>
      </c>
      <c r="B1129" s="2">
        <v>9</v>
      </c>
      <c r="C1129" s="2" t="s">
        <v>33</v>
      </c>
      <c r="D1129" s="2">
        <v>27</v>
      </c>
      <c r="E1129" s="2" t="s">
        <v>326</v>
      </c>
      <c r="F1129" s="2">
        <v>2</v>
      </c>
      <c r="G1129" s="2">
        <v>1</v>
      </c>
      <c r="H1129" s="2">
        <v>1</v>
      </c>
      <c r="I1129" s="2">
        <v>198</v>
      </c>
      <c r="J1129" s="2">
        <v>36.4</v>
      </c>
      <c r="K1129" s="101">
        <v>0</v>
      </c>
      <c r="L1129" s="2">
        <v>0</v>
      </c>
      <c r="M1129" s="2">
        <v>1</v>
      </c>
      <c r="N1129" s="2">
        <v>0</v>
      </c>
      <c r="O1129" s="2">
        <v>0</v>
      </c>
      <c r="P1129" s="2">
        <v>1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1</v>
      </c>
      <c r="Z1129" s="2">
        <v>0</v>
      </c>
      <c r="AA1129" s="2">
        <v>0</v>
      </c>
      <c r="AB1129" s="2">
        <v>0</v>
      </c>
      <c r="AC1129" s="101">
        <v>0</v>
      </c>
      <c r="AD1129" s="2">
        <v>1</v>
      </c>
      <c r="AE1129" s="2">
        <v>2</v>
      </c>
      <c r="AF1129" s="2">
        <v>3</v>
      </c>
      <c r="AG1129" s="2">
        <v>2</v>
      </c>
      <c r="AH1129" s="2">
        <v>1</v>
      </c>
      <c r="AI1129" s="2">
        <v>0</v>
      </c>
      <c r="AJ1129" s="2">
        <v>0</v>
      </c>
      <c r="AK1129" s="2">
        <v>1</v>
      </c>
      <c r="AL1129" s="2">
        <v>0</v>
      </c>
      <c r="AM1129" s="2">
        <v>0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1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101">
        <v>0</v>
      </c>
      <c r="BD1129" s="2">
        <v>1</v>
      </c>
      <c r="BE1129" s="2">
        <v>3</v>
      </c>
      <c r="BF1129" s="2">
        <v>1</v>
      </c>
      <c r="BG1129" s="2">
        <v>1</v>
      </c>
      <c r="BH1129" s="103">
        <v>2</v>
      </c>
      <c r="BI1129" s="2">
        <v>101</v>
      </c>
    </row>
    <row r="1130" spans="1:61" x14ac:dyDescent="0.35">
      <c r="A1130" s="2">
        <v>1124</v>
      </c>
      <c r="B1130" s="2">
        <v>9</v>
      </c>
      <c r="C1130" s="2" t="s">
        <v>33</v>
      </c>
      <c r="D1130" s="2">
        <v>27</v>
      </c>
      <c r="E1130" s="2" t="s">
        <v>330</v>
      </c>
      <c r="F1130" s="2">
        <v>2</v>
      </c>
      <c r="G1130" s="2">
        <v>1</v>
      </c>
      <c r="H1130" s="2">
        <v>1</v>
      </c>
      <c r="I1130" s="2">
        <v>198</v>
      </c>
      <c r="J1130" s="2">
        <v>36.4</v>
      </c>
      <c r="K1130" s="101">
        <v>0</v>
      </c>
      <c r="L1130" s="2">
        <v>1</v>
      </c>
      <c r="M1130" s="2">
        <v>0</v>
      </c>
      <c r="N1130" s="2">
        <v>0</v>
      </c>
      <c r="O1130" s="2">
        <v>0</v>
      </c>
      <c r="P1130" s="2">
        <v>1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1</v>
      </c>
      <c r="Z1130" s="2">
        <v>0</v>
      </c>
      <c r="AA1130" s="2">
        <v>0</v>
      </c>
      <c r="AB1130" s="2">
        <v>0</v>
      </c>
      <c r="AC1130" s="101">
        <v>0</v>
      </c>
      <c r="AD1130" s="2">
        <v>1</v>
      </c>
      <c r="AE1130" s="2">
        <v>4</v>
      </c>
      <c r="AF1130" s="2">
        <v>1</v>
      </c>
      <c r="AG1130" s="2">
        <v>2</v>
      </c>
      <c r="AH1130" s="2">
        <v>1</v>
      </c>
      <c r="AI1130" s="2">
        <v>0</v>
      </c>
      <c r="AJ1130" s="2">
        <v>0</v>
      </c>
      <c r="AK1130" s="2">
        <v>1</v>
      </c>
      <c r="AL1130" s="2">
        <v>0</v>
      </c>
      <c r="AM1130" s="2">
        <v>0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1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101">
        <v>0</v>
      </c>
      <c r="BD1130" s="2">
        <v>1</v>
      </c>
      <c r="BE1130" s="2">
        <v>5</v>
      </c>
      <c r="BF1130" s="2">
        <v>2</v>
      </c>
      <c r="BG1130" s="2">
        <v>1</v>
      </c>
      <c r="BH1130" s="103">
        <v>2</v>
      </c>
      <c r="BI1130" s="2">
        <v>101</v>
      </c>
    </row>
    <row r="1131" spans="1:61" x14ac:dyDescent="0.35">
      <c r="A1131" s="2">
        <v>1125</v>
      </c>
      <c r="B1131" s="2">
        <v>9</v>
      </c>
      <c r="C1131" s="2" t="s">
        <v>33</v>
      </c>
      <c r="D1131" s="2">
        <v>27</v>
      </c>
      <c r="E1131" s="2" t="s">
        <v>330</v>
      </c>
      <c r="F1131" s="2">
        <v>2</v>
      </c>
      <c r="G1131" s="2">
        <v>1</v>
      </c>
      <c r="H1131" s="2">
        <v>1</v>
      </c>
      <c r="I1131" s="2">
        <v>168</v>
      </c>
      <c r="J1131" s="2">
        <v>16.899999999999999</v>
      </c>
      <c r="K1131" s="101">
        <v>0</v>
      </c>
      <c r="L1131" s="2">
        <v>1</v>
      </c>
      <c r="M1131" s="2">
        <v>0</v>
      </c>
      <c r="N1131" s="2">
        <v>0</v>
      </c>
      <c r="O1131" s="2">
        <v>0</v>
      </c>
      <c r="P1131" s="2">
        <v>1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1</v>
      </c>
      <c r="Z1131" s="2">
        <v>0</v>
      </c>
      <c r="AA1131" s="2">
        <v>0</v>
      </c>
      <c r="AB1131" s="2">
        <v>0</v>
      </c>
      <c r="AC1131" s="101">
        <v>0</v>
      </c>
      <c r="AD1131" s="2">
        <v>1</v>
      </c>
      <c r="AE1131" s="2">
        <v>2</v>
      </c>
      <c r="AF1131" s="2">
        <v>3</v>
      </c>
      <c r="AG1131" s="2">
        <v>2</v>
      </c>
      <c r="AH1131" s="2">
        <v>1</v>
      </c>
      <c r="AI1131" s="2">
        <v>0</v>
      </c>
      <c r="AJ1131" s="2">
        <v>0</v>
      </c>
      <c r="AK1131" s="2">
        <v>1</v>
      </c>
      <c r="AL1131" s="2">
        <v>0</v>
      </c>
      <c r="AM1131" s="2">
        <v>0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1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101">
        <v>0</v>
      </c>
      <c r="BD1131" s="2">
        <v>1</v>
      </c>
      <c r="BE1131" s="2">
        <v>3</v>
      </c>
      <c r="BF1131" s="2">
        <v>2</v>
      </c>
      <c r="BG1131" s="2">
        <v>1</v>
      </c>
      <c r="BH1131" s="103">
        <v>2</v>
      </c>
      <c r="BI1131" s="2">
        <v>102</v>
      </c>
    </row>
    <row r="1132" spans="1:61" x14ac:dyDescent="0.35">
      <c r="A1132" s="2">
        <v>1126</v>
      </c>
      <c r="B1132" s="2">
        <v>9</v>
      </c>
      <c r="C1132" s="2" t="s">
        <v>33</v>
      </c>
      <c r="D1132" s="2">
        <v>27</v>
      </c>
      <c r="E1132" s="2" t="s">
        <v>332</v>
      </c>
      <c r="F1132" s="2">
        <v>3</v>
      </c>
      <c r="G1132" s="2">
        <v>1</v>
      </c>
      <c r="H1132" s="2">
        <v>1</v>
      </c>
      <c r="I1132" s="2">
        <v>198</v>
      </c>
      <c r="J1132" s="2">
        <v>29.1</v>
      </c>
      <c r="K1132" s="101">
        <v>0</v>
      </c>
      <c r="L1132" s="2">
        <v>1</v>
      </c>
      <c r="M1132" s="2">
        <v>0</v>
      </c>
      <c r="N1132" s="2">
        <v>0</v>
      </c>
      <c r="O1132" s="2">
        <v>0</v>
      </c>
      <c r="P1132" s="2">
        <v>1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1</v>
      </c>
      <c r="Z1132" s="2">
        <v>0</v>
      </c>
      <c r="AA1132" s="2">
        <v>0</v>
      </c>
      <c r="AB1132" s="2">
        <v>0</v>
      </c>
      <c r="AC1132" s="101">
        <v>0</v>
      </c>
      <c r="AD1132" s="2">
        <v>1</v>
      </c>
      <c r="AE1132" s="2">
        <v>1</v>
      </c>
      <c r="AF1132" s="2">
        <v>3</v>
      </c>
      <c r="AG1132" s="2">
        <v>2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0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101">
        <v>0</v>
      </c>
      <c r="BD1132" s="2">
        <v>0</v>
      </c>
      <c r="BE1132" s="2">
        <v>2</v>
      </c>
      <c r="BF1132" s="2">
        <v>1</v>
      </c>
      <c r="BG1132" s="2">
        <v>1</v>
      </c>
      <c r="BH1132" s="103">
        <v>2</v>
      </c>
      <c r="BI1132" s="2">
        <v>100</v>
      </c>
    </row>
    <row r="1133" spans="1:61" x14ac:dyDescent="0.35">
      <c r="A1133" s="2">
        <v>1127</v>
      </c>
      <c r="B1133" s="2">
        <v>9</v>
      </c>
      <c r="C1133" s="2" t="s">
        <v>33</v>
      </c>
      <c r="D1133" s="2">
        <v>27</v>
      </c>
      <c r="E1133" s="2" t="s">
        <v>330</v>
      </c>
      <c r="F1133" s="2">
        <v>1</v>
      </c>
      <c r="G1133" s="2">
        <v>1</v>
      </c>
      <c r="H1133" s="2">
        <v>1</v>
      </c>
      <c r="I1133" s="2">
        <v>185</v>
      </c>
      <c r="J1133" s="2">
        <v>45.3</v>
      </c>
      <c r="K1133" s="101">
        <v>0</v>
      </c>
      <c r="L1133" s="2">
        <v>1</v>
      </c>
      <c r="M1133" s="2">
        <v>0</v>
      </c>
      <c r="N1133" s="2">
        <v>0</v>
      </c>
      <c r="O1133" s="2">
        <v>0</v>
      </c>
      <c r="P1133" s="2">
        <v>1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1</v>
      </c>
      <c r="Z1133" s="2">
        <v>0</v>
      </c>
      <c r="AA1133" s="2">
        <v>0</v>
      </c>
      <c r="AB1133" s="2">
        <v>0</v>
      </c>
      <c r="AC1133" s="101">
        <v>0</v>
      </c>
      <c r="AD1133" s="2">
        <v>1</v>
      </c>
      <c r="AE1133" s="2">
        <v>5</v>
      </c>
      <c r="AF1133" s="2">
        <v>2</v>
      </c>
      <c r="AG1133" s="2">
        <v>2</v>
      </c>
      <c r="AH1133" s="2">
        <v>1</v>
      </c>
      <c r="AI1133" s="2">
        <v>0</v>
      </c>
      <c r="AJ1133" s="2">
        <v>0</v>
      </c>
      <c r="AK1133" s="2">
        <v>1</v>
      </c>
      <c r="AL1133" s="2">
        <v>0</v>
      </c>
      <c r="AM1133" s="2">
        <v>0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1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101">
        <v>0</v>
      </c>
      <c r="BD1133" s="2">
        <v>1</v>
      </c>
      <c r="BE1133" s="2">
        <v>5</v>
      </c>
      <c r="BF1133" s="2">
        <v>2</v>
      </c>
      <c r="BG1133" s="2">
        <v>1</v>
      </c>
      <c r="BH1133" s="103">
        <v>2</v>
      </c>
      <c r="BI1133" s="2">
        <v>78</v>
      </c>
    </row>
    <row r="1134" spans="1:61" x14ac:dyDescent="0.35">
      <c r="A1134" s="2">
        <v>1128</v>
      </c>
      <c r="B1134" s="2">
        <v>9</v>
      </c>
      <c r="C1134" s="2" t="s">
        <v>33</v>
      </c>
      <c r="D1134" s="2">
        <v>27</v>
      </c>
      <c r="E1134" s="2" t="s">
        <v>332</v>
      </c>
      <c r="F1134" s="2">
        <v>1</v>
      </c>
      <c r="G1134" s="2">
        <v>1</v>
      </c>
      <c r="H1134" s="2">
        <v>1</v>
      </c>
      <c r="I1134" s="2">
        <v>164</v>
      </c>
      <c r="J1134" s="2">
        <v>81</v>
      </c>
      <c r="K1134" s="101">
        <v>0</v>
      </c>
      <c r="L1134" s="2">
        <v>1</v>
      </c>
      <c r="M1134" s="2">
        <v>0</v>
      </c>
      <c r="N1134" s="2">
        <v>0</v>
      </c>
      <c r="O1134" s="2">
        <v>0</v>
      </c>
      <c r="P1134" s="2">
        <v>1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1</v>
      </c>
      <c r="Z1134" s="2">
        <v>0</v>
      </c>
      <c r="AA1134" s="2">
        <v>0</v>
      </c>
      <c r="AB1134" s="2">
        <v>0</v>
      </c>
      <c r="AC1134" s="101">
        <v>0</v>
      </c>
      <c r="AD1134" s="2">
        <v>1</v>
      </c>
      <c r="AE1134" s="2">
        <v>3</v>
      </c>
      <c r="AF1134" s="2">
        <v>1</v>
      </c>
      <c r="AG1134" s="2">
        <v>2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0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101">
        <v>0</v>
      </c>
      <c r="BD1134" s="2">
        <v>0</v>
      </c>
      <c r="BE1134" s="2">
        <v>4</v>
      </c>
      <c r="BF1134" s="2">
        <v>2</v>
      </c>
      <c r="BG1134" s="2">
        <v>1</v>
      </c>
      <c r="BH1134" s="103">
        <v>2</v>
      </c>
      <c r="BI1134" s="2">
        <v>100</v>
      </c>
    </row>
    <row r="1135" spans="1:61" x14ac:dyDescent="0.35">
      <c r="A1135" s="2">
        <v>1129</v>
      </c>
      <c r="B1135" s="2">
        <v>9</v>
      </c>
      <c r="C1135" s="2" t="s">
        <v>33</v>
      </c>
      <c r="D1135" s="2">
        <v>27</v>
      </c>
      <c r="E1135" s="2" t="s">
        <v>326</v>
      </c>
      <c r="F1135" s="2">
        <v>1</v>
      </c>
      <c r="G1135" s="2">
        <v>1</v>
      </c>
      <c r="H1135" s="2">
        <v>1</v>
      </c>
      <c r="I1135" s="2">
        <v>164</v>
      </c>
      <c r="J1135" s="2">
        <v>81</v>
      </c>
      <c r="K1135" s="101">
        <v>0</v>
      </c>
      <c r="L1135" s="2">
        <v>0</v>
      </c>
      <c r="M1135" s="2">
        <v>1</v>
      </c>
      <c r="N1135" s="2">
        <v>0</v>
      </c>
      <c r="O1135" s="2">
        <v>0</v>
      </c>
      <c r="P1135" s="2">
        <v>1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1</v>
      </c>
      <c r="Z1135" s="2">
        <v>0</v>
      </c>
      <c r="AA1135" s="2">
        <v>0</v>
      </c>
      <c r="AB1135" s="2">
        <v>0</v>
      </c>
      <c r="AC1135" s="101">
        <v>0</v>
      </c>
      <c r="AD1135" s="2">
        <v>1</v>
      </c>
      <c r="AE1135" s="2">
        <v>4</v>
      </c>
      <c r="AF1135" s="2">
        <v>2</v>
      </c>
      <c r="AG1135" s="2">
        <v>2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0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101">
        <v>0</v>
      </c>
      <c r="BD1135" s="2">
        <v>0</v>
      </c>
      <c r="BE1135" s="2">
        <v>6</v>
      </c>
      <c r="BF1135" s="2">
        <v>2</v>
      </c>
      <c r="BG1135" s="2">
        <v>1</v>
      </c>
      <c r="BH1135" s="103">
        <v>2</v>
      </c>
      <c r="BI1135" s="2">
        <v>101</v>
      </c>
    </row>
    <row r="1136" spans="1:61" x14ac:dyDescent="0.35">
      <c r="A1136" s="2">
        <v>1130</v>
      </c>
      <c r="B1136" s="2">
        <v>9</v>
      </c>
      <c r="C1136" s="2" t="s">
        <v>33</v>
      </c>
      <c r="D1136" s="2">
        <v>27</v>
      </c>
      <c r="E1136" s="2" t="s">
        <v>332</v>
      </c>
      <c r="F1136" s="2">
        <v>2</v>
      </c>
      <c r="G1136" s="2">
        <v>1</v>
      </c>
      <c r="H1136" s="2">
        <v>1</v>
      </c>
      <c r="I1136" s="2">
        <v>198</v>
      </c>
      <c r="J1136" s="2">
        <v>32.6</v>
      </c>
      <c r="K1136" s="101">
        <v>0</v>
      </c>
      <c r="L1136" s="2">
        <v>1</v>
      </c>
      <c r="M1136" s="2">
        <v>0</v>
      </c>
      <c r="N1136" s="2">
        <v>0</v>
      </c>
      <c r="O1136" s="2">
        <v>0</v>
      </c>
      <c r="P1136" s="2">
        <v>1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1</v>
      </c>
      <c r="Z1136" s="2">
        <v>0</v>
      </c>
      <c r="AA1136" s="2">
        <v>0</v>
      </c>
      <c r="AB1136" s="2">
        <v>0</v>
      </c>
      <c r="AC1136" s="101">
        <v>0</v>
      </c>
      <c r="AD1136" s="2">
        <v>1</v>
      </c>
      <c r="AE1136" s="2">
        <v>3</v>
      </c>
      <c r="AF1136" s="2">
        <v>3</v>
      </c>
      <c r="AG1136" s="2">
        <v>2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0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101">
        <v>0</v>
      </c>
      <c r="BD1136" s="2">
        <v>0</v>
      </c>
      <c r="BE1136" s="2">
        <v>3</v>
      </c>
      <c r="BF1136" s="2">
        <v>2</v>
      </c>
      <c r="BG1136" s="2">
        <v>1</v>
      </c>
      <c r="BH1136" s="103">
        <v>2</v>
      </c>
      <c r="BI1136" s="2">
        <v>101</v>
      </c>
    </row>
    <row r="1137" spans="1:61" x14ac:dyDescent="0.35">
      <c r="A1137" s="2">
        <v>1131</v>
      </c>
      <c r="B1137" s="2">
        <v>9</v>
      </c>
      <c r="C1137" s="2" t="s">
        <v>33</v>
      </c>
      <c r="D1137" s="2">
        <v>27</v>
      </c>
      <c r="E1137" s="2" t="s">
        <v>332</v>
      </c>
      <c r="F1137" s="2">
        <v>3</v>
      </c>
      <c r="G1137" s="2">
        <v>1</v>
      </c>
      <c r="H1137" s="2">
        <v>1</v>
      </c>
      <c r="I1137" s="2">
        <v>198</v>
      </c>
      <c r="J1137" s="2">
        <v>32.6</v>
      </c>
      <c r="K1137" s="101">
        <v>0</v>
      </c>
      <c r="L1137" s="2">
        <v>1</v>
      </c>
      <c r="M1137" s="2">
        <v>0</v>
      </c>
      <c r="N1137" s="2">
        <v>0</v>
      </c>
      <c r="O1137" s="2">
        <v>0</v>
      </c>
      <c r="P1137" s="2">
        <v>1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1</v>
      </c>
      <c r="Z1137" s="2">
        <v>0</v>
      </c>
      <c r="AA1137" s="2">
        <v>0</v>
      </c>
      <c r="AB1137" s="2">
        <v>0</v>
      </c>
      <c r="AC1137" s="101">
        <v>0</v>
      </c>
      <c r="AD1137" s="2">
        <v>1</v>
      </c>
      <c r="AE1137" s="2">
        <v>2</v>
      </c>
      <c r="AF1137" s="2">
        <v>3</v>
      </c>
      <c r="AG1137" s="2">
        <v>2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0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101">
        <v>0</v>
      </c>
      <c r="BD1137" s="2">
        <v>0</v>
      </c>
      <c r="BE1137" s="2">
        <v>3</v>
      </c>
      <c r="BF1137" s="2">
        <v>1</v>
      </c>
      <c r="BG1137" s="2">
        <v>1</v>
      </c>
      <c r="BH1137" s="103">
        <v>2</v>
      </c>
      <c r="BI1137" s="2">
        <v>102</v>
      </c>
    </row>
    <row r="1138" spans="1:61" x14ac:dyDescent="0.35">
      <c r="A1138" s="2">
        <v>1132</v>
      </c>
      <c r="B1138" s="2">
        <v>9</v>
      </c>
      <c r="C1138" s="2" t="s">
        <v>33</v>
      </c>
      <c r="D1138" s="2">
        <v>61</v>
      </c>
      <c r="E1138" s="2" t="s">
        <v>342</v>
      </c>
      <c r="F1138" s="2">
        <v>1</v>
      </c>
      <c r="G1138" s="2">
        <v>1</v>
      </c>
      <c r="H1138" s="2">
        <v>0</v>
      </c>
      <c r="I1138" s="2">
        <v>168</v>
      </c>
      <c r="J1138" s="2">
        <v>20.2</v>
      </c>
      <c r="K1138" s="101">
        <v>0</v>
      </c>
      <c r="L1138" s="2">
        <v>0</v>
      </c>
      <c r="M1138" s="2">
        <v>1</v>
      </c>
      <c r="N1138" s="2">
        <v>0</v>
      </c>
      <c r="O1138" s="2">
        <v>0</v>
      </c>
      <c r="P1138" s="2">
        <v>1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1</v>
      </c>
      <c r="Z1138" s="2">
        <v>0</v>
      </c>
      <c r="AA1138" s="2">
        <v>0</v>
      </c>
      <c r="AB1138" s="2">
        <v>0</v>
      </c>
      <c r="AC1138" s="101">
        <v>0</v>
      </c>
      <c r="AD1138" s="2">
        <v>1</v>
      </c>
      <c r="AE1138" s="2">
        <v>4</v>
      </c>
      <c r="AF1138" s="2">
        <v>2</v>
      </c>
      <c r="AG1138" s="2">
        <v>2</v>
      </c>
      <c r="AH1138" s="2">
        <v>1</v>
      </c>
      <c r="AI1138" s="2">
        <v>0</v>
      </c>
      <c r="AJ1138" s="2">
        <v>0</v>
      </c>
      <c r="AK1138" s="2">
        <v>1</v>
      </c>
      <c r="AL1138" s="2">
        <v>0</v>
      </c>
      <c r="AM1138" s="2">
        <v>0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1</v>
      </c>
      <c r="BA1138" s="2">
        <v>0</v>
      </c>
      <c r="BB1138" s="2">
        <v>0</v>
      </c>
      <c r="BC1138" s="101">
        <v>0</v>
      </c>
      <c r="BD1138" s="2">
        <v>1</v>
      </c>
      <c r="BE1138" s="2">
        <v>5</v>
      </c>
      <c r="BF1138" s="2">
        <v>3</v>
      </c>
      <c r="BG1138" s="2">
        <v>0</v>
      </c>
      <c r="BH1138" s="103">
        <v>2</v>
      </c>
      <c r="BI1138" s="2">
        <v>101</v>
      </c>
    </row>
    <row r="1139" spans="1:61" x14ac:dyDescent="0.35">
      <c r="A1139" s="2">
        <v>1133</v>
      </c>
      <c r="B1139" s="2">
        <v>9</v>
      </c>
      <c r="C1139" s="2" t="s">
        <v>33</v>
      </c>
      <c r="D1139" s="2">
        <v>61</v>
      </c>
      <c r="E1139" s="2" t="s">
        <v>342</v>
      </c>
      <c r="F1139" s="2">
        <v>1</v>
      </c>
      <c r="G1139" s="2">
        <v>1</v>
      </c>
      <c r="H1139" s="2">
        <v>0</v>
      </c>
      <c r="I1139" s="2">
        <v>168</v>
      </c>
      <c r="J1139" s="2">
        <v>10.4</v>
      </c>
      <c r="K1139" s="101">
        <v>0</v>
      </c>
      <c r="L1139" s="2">
        <v>0</v>
      </c>
      <c r="M1139" s="2">
        <v>1</v>
      </c>
      <c r="N1139" s="2">
        <v>0</v>
      </c>
      <c r="O1139" s="2">
        <v>0</v>
      </c>
      <c r="P1139" s="2">
        <v>1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1</v>
      </c>
      <c r="Z1139" s="2">
        <v>0</v>
      </c>
      <c r="AA1139" s="2">
        <v>0</v>
      </c>
      <c r="AB1139" s="2">
        <v>0</v>
      </c>
      <c r="AC1139" s="101">
        <v>0</v>
      </c>
      <c r="AD1139" s="2">
        <v>1</v>
      </c>
      <c r="AE1139" s="2">
        <v>2</v>
      </c>
      <c r="AF1139" s="2">
        <v>2</v>
      </c>
      <c r="AG1139" s="2">
        <v>2</v>
      </c>
      <c r="AH1139" s="2">
        <v>1</v>
      </c>
      <c r="AI1139" s="2">
        <v>0</v>
      </c>
      <c r="AJ1139" s="2">
        <v>0</v>
      </c>
      <c r="AK1139" s="2">
        <v>1</v>
      </c>
      <c r="AL1139" s="2">
        <v>0</v>
      </c>
      <c r="AM1139" s="2">
        <v>0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1</v>
      </c>
      <c r="BA1139" s="2">
        <v>0</v>
      </c>
      <c r="BB1139" s="2">
        <v>0</v>
      </c>
      <c r="BC1139" s="101">
        <v>0</v>
      </c>
      <c r="BD1139" s="2">
        <v>1</v>
      </c>
      <c r="BE1139" s="2">
        <v>3</v>
      </c>
      <c r="BF1139" s="2">
        <v>3</v>
      </c>
      <c r="BG1139" s="2">
        <v>0</v>
      </c>
      <c r="BH1139" s="103">
        <v>2</v>
      </c>
      <c r="BI1139" s="2">
        <v>101</v>
      </c>
    </row>
    <row r="1140" spans="1:61" x14ac:dyDescent="0.35">
      <c r="A1140" s="2">
        <v>1134</v>
      </c>
      <c r="B1140" s="2">
        <v>9</v>
      </c>
      <c r="C1140" s="2" t="s">
        <v>33</v>
      </c>
      <c r="D1140" s="2">
        <v>61</v>
      </c>
      <c r="E1140" s="2" t="s">
        <v>326</v>
      </c>
      <c r="F1140" s="2">
        <v>1</v>
      </c>
      <c r="G1140" s="2">
        <v>1</v>
      </c>
      <c r="H1140" s="2">
        <v>0</v>
      </c>
      <c r="I1140" s="2">
        <v>168</v>
      </c>
      <c r="J1140" s="2">
        <v>25.1</v>
      </c>
      <c r="K1140" s="101">
        <v>0</v>
      </c>
      <c r="L1140" s="2">
        <v>1</v>
      </c>
      <c r="M1140" s="2">
        <v>0</v>
      </c>
      <c r="N1140" s="2">
        <v>0</v>
      </c>
      <c r="O1140" s="2">
        <v>0</v>
      </c>
      <c r="P1140" s="2">
        <v>1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1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101">
        <v>0</v>
      </c>
      <c r="AD1140" s="2">
        <v>1</v>
      </c>
      <c r="AE1140" s="2">
        <v>5</v>
      </c>
      <c r="AF1140" s="2">
        <v>0</v>
      </c>
      <c r="AG1140" s="2">
        <v>3</v>
      </c>
      <c r="AH1140" s="2">
        <v>1</v>
      </c>
      <c r="AI1140" s="2">
        <v>0</v>
      </c>
      <c r="AJ1140" s="2">
        <v>0</v>
      </c>
      <c r="AK1140" s="2">
        <v>1</v>
      </c>
      <c r="AL1140" s="2">
        <v>0</v>
      </c>
      <c r="AM1140" s="2">
        <v>0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1</v>
      </c>
      <c r="BA1140" s="2">
        <v>0</v>
      </c>
      <c r="BB1140" s="2">
        <v>0</v>
      </c>
      <c r="BC1140" s="101">
        <v>0</v>
      </c>
      <c r="BD1140" s="2">
        <v>1</v>
      </c>
      <c r="BE1140" s="2">
        <v>7</v>
      </c>
      <c r="BF1140" s="2">
        <v>3</v>
      </c>
      <c r="BG1140" s="2">
        <v>0</v>
      </c>
      <c r="BH1140" s="103">
        <v>2</v>
      </c>
      <c r="BI1140" s="2">
        <v>94</v>
      </c>
    </row>
    <row r="1141" spans="1:61" x14ac:dyDescent="0.35">
      <c r="A1141" s="2">
        <v>1135</v>
      </c>
      <c r="B1141" s="2">
        <v>9</v>
      </c>
      <c r="C1141" s="2" t="s">
        <v>33</v>
      </c>
      <c r="D1141" s="2">
        <v>61</v>
      </c>
      <c r="E1141" s="2" t="s">
        <v>326</v>
      </c>
      <c r="F1141" s="2">
        <v>1</v>
      </c>
      <c r="G1141" s="2">
        <v>1</v>
      </c>
      <c r="H1141" s="2">
        <v>0</v>
      </c>
      <c r="I1141" s="2">
        <v>168</v>
      </c>
      <c r="J1141" s="2">
        <v>25.1</v>
      </c>
      <c r="K1141" s="101">
        <v>0</v>
      </c>
      <c r="L1141" s="2">
        <v>1</v>
      </c>
      <c r="M1141" s="2">
        <v>0</v>
      </c>
      <c r="N1141" s="2">
        <v>0</v>
      </c>
      <c r="O1141" s="2">
        <v>0</v>
      </c>
      <c r="P1141" s="2">
        <v>1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1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101">
        <v>0</v>
      </c>
      <c r="AD1141" s="2">
        <v>1</v>
      </c>
      <c r="AE1141" s="2">
        <v>3</v>
      </c>
      <c r="AF1141" s="2">
        <v>0</v>
      </c>
      <c r="AG1141" s="2">
        <v>2</v>
      </c>
      <c r="AH1141" s="2">
        <v>1</v>
      </c>
      <c r="AI1141" s="2">
        <v>0</v>
      </c>
      <c r="AJ1141" s="2">
        <v>0</v>
      </c>
      <c r="AK1141" s="2">
        <v>1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1</v>
      </c>
      <c r="BA1141" s="2">
        <v>0</v>
      </c>
      <c r="BB1141" s="2">
        <v>0</v>
      </c>
      <c r="BC1141" s="101">
        <v>0</v>
      </c>
      <c r="BD1141" s="2">
        <v>1</v>
      </c>
      <c r="BE1141" s="2">
        <v>4</v>
      </c>
      <c r="BF1141" s="2">
        <v>3</v>
      </c>
      <c r="BG1141" s="2">
        <v>0</v>
      </c>
      <c r="BH1141" s="103">
        <v>2</v>
      </c>
      <c r="BI1141" s="2">
        <v>91</v>
      </c>
    </row>
    <row r="1142" spans="1:61" x14ac:dyDescent="0.35">
      <c r="A1142" s="2">
        <v>1136</v>
      </c>
      <c r="B1142" s="2">
        <v>9</v>
      </c>
      <c r="C1142" s="2" t="s">
        <v>33</v>
      </c>
      <c r="D1142" s="2">
        <v>61</v>
      </c>
      <c r="E1142" s="2" t="s">
        <v>342</v>
      </c>
      <c r="F1142" s="2">
        <v>1</v>
      </c>
      <c r="G1142" s="2">
        <v>1</v>
      </c>
      <c r="H1142" s="2">
        <v>0</v>
      </c>
      <c r="I1142" s="2">
        <v>168</v>
      </c>
      <c r="J1142" s="2">
        <v>25.1</v>
      </c>
      <c r="K1142" s="101">
        <v>0</v>
      </c>
      <c r="L1142" s="2">
        <v>0</v>
      </c>
      <c r="M1142" s="2">
        <v>1</v>
      </c>
      <c r="N1142" s="2">
        <v>0</v>
      </c>
      <c r="O1142" s="2">
        <v>0</v>
      </c>
      <c r="P1142" s="2">
        <v>1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1</v>
      </c>
      <c r="Z1142" s="2">
        <v>0</v>
      </c>
      <c r="AA1142" s="2">
        <v>0</v>
      </c>
      <c r="AB1142" s="2">
        <v>0</v>
      </c>
      <c r="AC1142" s="101">
        <v>0</v>
      </c>
      <c r="AD1142" s="2">
        <v>1</v>
      </c>
      <c r="AE1142" s="2">
        <v>4</v>
      </c>
      <c r="AF1142" s="2">
        <v>1</v>
      </c>
      <c r="AG1142" s="2">
        <v>2</v>
      </c>
      <c r="AH1142" s="2">
        <v>1</v>
      </c>
      <c r="AI1142" s="2">
        <v>0</v>
      </c>
      <c r="AJ1142" s="2">
        <v>0</v>
      </c>
      <c r="AK1142" s="2">
        <v>1</v>
      </c>
      <c r="AL1142" s="2">
        <v>0</v>
      </c>
      <c r="AM1142" s="2">
        <v>0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1</v>
      </c>
      <c r="BA1142" s="2">
        <v>0</v>
      </c>
      <c r="BB1142" s="2">
        <v>0</v>
      </c>
      <c r="BC1142" s="101">
        <v>0</v>
      </c>
      <c r="BD1142" s="2">
        <v>1</v>
      </c>
      <c r="BE1142" s="2">
        <v>5</v>
      </c>
      <c r="BF1142" s="2">
        <v>3</v>
      </c>
      <c r="BG1142" s="2">
        <v>0</v>
      </c>
      <c r="BH1142" s="103">
        <v>2</v>
      </c>
      <c r="BI1142" s="2">
        <v>97</v>
      </c>
    </row>
    <row r="1143" spans="1:61" x14ac:dyDescent="0.35">
      <c r="A1143" s="2">
        <v>1137</v>
      </c>
      <c r="B1143" s="2">
        <v>9</v>
      </c>
      <c r="C1143" s="2" t="s">
        <v>33</v>
      </c>
      <c r="D1143" s="2">
        <v>61</v>
      </c>
      <c r="E1143" s="2" t="s">
        <v>326</v>
      </c>
      <c r="F1143" s="2">
        <v>1</v>
      </c>
      <c r="G1143" s="2">
        <v>1</v>
      </c>
      <c r="H1143" s="2">
        <v>0</v>
      </c>
      <c r="I1143" s="2">
        <v>154</v>
      </c>
      <c r="J1143" s="2">
        <v>20</v>
      </c>
      <c r="K1143" s="101">
        <v>0</v>
      </c>
      <c r="L1143" s="2">
        <v>1</v>
      </c>
      <c r="M1143" s="2">
        <v>0</v>
      </c>
      <c r="N1143" s="2">
        <v>0</v>
      </c>
      <c r="O1143" s="2">
        <v>0</v>
      </c>
      <c r="P1143" s="2">
        <v>1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1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101">
        <v>0</v>
      </c>
      <c r="AD1143" s="2">
        <v>1</v>
      </c>
      <c r="AE1143" s="2">
        <v>7</v>
      </c>
      <c r="AF1143" s="2">
        <v>1</v>
      </c>
      <c r="AG1143" s="2">
        <v>2</v>
      </c>
      <c r="AH1143" s="2">
        <v>1</v>
      </c>
      <c r="AI1143" s="2">
        <v>0</v>
      </c>
      <c r="AJ1143" s="2">
        <v>0</v>
      </c>
      <c r="AK1143" s="2">
        <v>1</v>
      </c>
      <c r="AL1143" s="2">
        <v>0</v>
      </c>
      <c r="AM1143" s="2">
        <v>0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1</v>
      </c>
      <c r="BA1143" s="2">
        <v>0</v>
      </c>
      <c r="BB1143" s="2">
        <v>0</v>
      </c>
      <c r="BC1143" s="101">
        <v>0</v>
      </c>
      <c r="BD1143" s="2">
        <v>1</v>
      </c>
      <c r="BE1143" s="2">
        <v>7</v>
      </c>
      <c r="BF1143" s="2">
        <v>3</v>
      </c>
      <c r="BG1143" s="2">
        <v>0</v>
      </c>
      <c r="BH1143" s="103">
        <v>2</v>
      </c>
      <c r="BI1143" s="2">
        <v>91</v>
      </c>
    </row>
    <row r="1144" spans="1:61" x14ac:dyDescent="0.35">
      <c r="A1144" s="2">
        <v>1138</v>
      </c>
      <c r="B1144" s="2">
        <v>9</v>
      </c>
      <c r="C1144" s="2" t="s">
        <v>33</v>
      </c>
      <c r="D1144" s="2">
        <v>61</v>
      </c>
      <c r="E1144" s="2" t="s">
        <v>342</v>
      </c>
      <c r="F1144" s="2">
        <v>1</v>
      </c>
      <c r="G1144" s="2">
        <v>1</v>
      </c>
      <c r="H1144" s="2">
        <v>0</v>
      </c>
      <c r="I1144" s="2">
        <v>168</v>
      </c>
      <c r="J1144" s="2">
        <v>34.5</v>
      </c>
      <c r="K1144" s="101">
        <v>0</v>
      </c>
      <c r="L1144" s="2">
        <v>0</v>
      </c>
      <c r="M1144" s="2">
        <v>1</v>
      </c>
      <c r="N1144" s="2">
        <v>0</v>
      </c>
      <c r="O1144" s="2">
        <v>0</v>
      </c>
      <c r="P1144" s="2">
        <v>1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1</v>
      </c>
      <c r="Z1144" s="2">
        <v>0</v>
      </c>
      <c r="AA1144" s="2">
        <v>0</v>
      </c>
      <c r="AB1144" s="2">
        <v>0</v>
      </c>
      <c r="AC1144" s="101">
        <v>0</v>
      </c>
      <c r="AD1144" s="2">
        <v>1</v>
      </c>
      <c r="AE1144" s="2">
        <v>3</v>
      </c>
      <c r="AF1144" s="2">
        <v>2</v>
      </c>
      <c r="AG1144" s="2">
        <v>2</v>
      </c>
      <c r="AH1144" s="2">
        <v>1</v>
      </c>
      <c r="AI1144" s="2">
        <v>0</v>
      </c>
      <c r="AJ1144" s="2">
        <v>0</v>
      </c>
      <c r="AK1144" s="2">
        <v>1</v>
      </c>
      <c r="AL1144" s="2">
        <v>0</v>
      </c>
      <c r="AM1144" s="2">
        <v>0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1</v>
      </c>
      <c r="BA1144" s="2">
        <v>0</v>
      </c>
      <c r="BB1144" s="2">
        <v>0</v>
      </c>
      <c r="BC1144" s="101">
        <v>0</v>
      </c>
      <c r="BD1144" s="2">
        <v>1</v>
      </c>
      <c r="BE1144" s="2">
        <v>5</v>
      </c>
      <c r="BF1144" s="2">
        <v>3</v>
      </c>
      <c r="BG1144" s="2">
        <v>0</v>
      </c>
      <c r="BH1144" s="103">
        <v>2</v>
      </c>
      <c r="BI1144" s="2">
        <v>101</v>
      </c>
    </row>
    <row r="1145" spans="1:61" x14ac:dyDescent="0.35">
      <c r="A1145" s="2">
        <v>1139</v>
      </c>
      <c r="B1145" s="2">
        <v>9</v>
      </c>
      <c r="C1145" s="2" t="s">
        <v>33</v>
      </c>
      <c r="D1145" s="2">
        <v>61</v>
      </c>
      <c r="E1145" s="2" t="s">
        <v>342</v>
      </c>
      <c r="F1145" s="2">
        <v>1</v>
      </c>
      <c r="G1145" s="2">
        <v>1</v>
      </c>
      <c r="H1145" s="2">
        <v>0</v>
      </c>
      <c r="I1145" s="2">
        <v>168</v>
      </c>
      <c r="J1145" s="2">
        <v>34.5</v>
      </c>
      <c r="K1145" s="101">
        <v>0</v>
      </c>
      <c r="L1145" s="2">
        <v>0</v>
      </c>
      <c r="M1145" s="2">
        <v>1</v>
      </c>
      <c r="N1145" s="2">
        <v>0</v>
      </c>
      <c r="O1145" s="2">
        <v>0</v>
      </c>
      <c r="P1145" s="2">
        <v>1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1</v>
      </c>
      <c r="Z1145" s="2">
        <v>0</v>
      </c>
      <c r="AA1145" s="2">
        <v>0</v>
      </c>
      <c r="AB1145" s="2">
        <v>0</v>
      </c>
      <c r="AC1145" s="101">
        <v>0</v>
      </c>
      <c r="AD1145" s="2">
        <v>1</v>
      </c>
      <c r="AE1145" s="2">
        <v>4</v>
      </c>
      <c r="AF1145" s="2">
        <v>2</v>
      </c>
      <c r="AG1145" s="2">
        <v>2</v>
      </c>
      <c r="AH1145" s="2">
        <v>1</v>
      </c>
      <c r="AI1145" s="2">
        <v>0</v>
      </c>
      <c r="AJ1145" s="2">
        <v>0</v>
      </c>
      <c r="AK1145" s="2">
        <v>1</v>
      </c>
      <c r="AL1145" s="2">
        <v>0</v>
      </c>
      <c r="AM1145" s="2">
        <v>0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1</v>
      </c>
      <c r="BA1145" s="2">
        <v>0</v>
      </c>
      <c r="BB1145" s="2">
        <v>0</v>
      </c>
      <c r="BC1145" s="101">
        <v>0</v>
      </c>
      <c r="BD1145" s="2">
        <v>1</v>
      </c>
      <c r="BE1145" s="2">
        <v>6</v>
      </c>
      <c r="BF1145" s="2">
        <v>3</v>
      </c>
      <c r="BG1145" s="2">
        <v>0</v>
      </c>
      <c r="BH1145" s="103">
        <v>2</v>
      </c>
      <c r="BI1145" s="2">
        <v>99</v>
      </c>
    </row>
    <row r="1146" spans="1:61" x14ac:dyDescent="0.35">
      <c r="A1146" s="2">
        <v>1140</v>
      </c>
      <c r="B1146" s="2">
        <v>9</v>
      </c>
      <c r="C1146" s="2" t="s">
        <v>33</v>
      </c>
      <c r="D1146" s="2">
        <v>61</v>
      </c>
      <c r="E1146" s="2" t="s">
        <v>342</v>
      </c>
      <c r="F1146" s="2">
        <v>1</v>
      </c>
      <c r="G1146" s="2">
        <v>1</v>
      </c>
      <c r="H1146" s="2">
        <v>0</v>
      </c>
      <c r="I1146" s="2">
        <v>168</v>
      </c>
      <c r="J1146" s="2">
        <v>34.5</v>
      </c>
      <c r="K1146" s="101">
        <v>0</v>
      </c>
      <c r="L1146" s="2">
        <v>1</v>
      </c>
      <c r="M1146" s="2">
        <v>0</v>
      </c>
      <c r="N1146" s="2">
        <v>0</v>
      </c>
      <c r="O1146" s="2">
        <v>0</v>
      </c>
      <c r="P1146" s="2">
        <v>1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1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101">
        <v>0</v>
      </c>
      <c r="AD1146" s="2">
        <v>1</v>
      </c>
      <c r="AE1146" s="2">
        <v>3</v>
      </c>
      <c r="AF1146" s="2">
        <v>1</v>
      </c>
      <c r="AG1146" s="2">
        <v>2</v>
      </c>
      <c r="AH1146" s="2">
        <v>1</v>
      </c>
      <c r="AI1146" s="2">
        <v>0</v>
      </c>
      <c r="AJ1146" s="2">
        <v>0</v>
      </c>
      <c r="AK1146" s="2">
        <v>1</v>
      </c>
      <c r="AL1146" s="2">
        <v>0</v>
      </c>
      <c r="AM1146" s="2">
        <v>0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1</v>
      </c>
      <c r="BA1146" s="2">
        <v>0</v>
      </c>
      <c r="BB1146" s="2">
        <v>0</v>
      </c>
      <c r="BC1146" s="101">
        <v>0</v>
      </c>
      <c r="BD1146" s="2">
        <v>1</v>
      </c>
      <c r="BE1146" s="2">
        <v>5</v>
      </c>
      <c r="BF1146" s="2">
        <v>3</v>
      </c>
      <c r="BG1146" s="2">
        <v>0</v>
      </c>
      <c r="BH1146" s="103">
        <v>2</v>
      </c>
      <c r="BI1146" s="2">
        <v>90</v>
      </c>
    </row>
    <row r="1147" spans="1:61" x14ac:dyDescent="0.35">
      <c r="A1147" s="2">
        <v>1141</v>
      </c>
      <c r="B1147" s="2">
        <v>9</v>
      </c>
      <c r="C1147" s="2" t="s">
        <v>33</v>
      </c>
      <c r="D1147" s="2">
        <v>61</v>
      </c>
      <c r="E1147" s="2" t="s">
        <v>326</v>
      </c>
      <c r="F1147" s="2">
        <v>2</v>
      </c>
      <c r="G1147" s="2">
        <v>1</v>
      </c>
      <c r="H1147" s="2">
        <v>0</v>
      </c>
      <c r="I1147" s="2">
        <v>168</v>
      </c>
      <c r="J1147" s="2">
        <v>45.7</v>
      </c>
      <c r="K1147" s="101">
        <v>0</v>
      </c>
      <c r="L1147" s="2">
        <v>1</v>
      </c>
      <c r="M1147" s="2">
        <v>0</v>
      </c>
      <c r="N1147" s="2">
        <v>0</v>
      </c>
      <c r="O1147" s="2">
        <v>0</v>
      </c>
      <c r="P1147" s="2">
        <v>1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1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101">
        <v>0</v>
      </c>
      <c r="AD1147" s="2">
        <v>1</v>
      </c>
      <c r="AE1147" s="2">
        <v>4</v>
      </c>
      <c r="AF1147" s="2">
        <v>0</v>
      </c>
      <c r="AG1147" s="2">
        <v>2</v>
      </c>
      <c r="AH1147" s="2">
        <v>1</v>
      </c>
      <c r="AI1147" s="2">
        <v>0</v>
      </c>
      <c r="AJ1147" s="2">
        <v>0</v>
      </c>
      <c r="AK1147" s="2">
        <v>1</v>
      </c>
      <c r="AL1147" s="2">
        <v>0</v>
      </c>
      <c r="AM1147" s="2">
        <v>0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1</v>
      </c>
      <c r="BA1147" s="2">
        <v>0</v>
      </c>
      <c r="BB1147" s="2">
        <v>0</v>
      </c>
      <c r="BC1147" s="101">
        <v>0</v>
      </c>
      <c r="BD1147" s="2">
        <v>1</v>
      </c>
      <c r="BE1147" s="2">
        <v>7</v>
      </c>
      <c r="BF1147" s="2">
        <v>3</v>
      </c>
      <c r="BG1147" s="2">
        <v>0</v>
      </c>
      <c r="BH1147" s="103">
        <v>2</v>
      </c>
      <c r="BI1147" s="2">
        <v>94</v>
      </c>
    </row>
    <row r="1148" spans="1:61" x14ac:dyDescent="0.35">
      <c r="A1148" s="2">
        <v>1142</v>
      </c>
      <c r="B1148" s="2">
        <v>9</v>
      </c>
      <c r="C1148" s="2" t="s">
        <v>33</v>
      </c>
      <c r="D1148" s="2">
        <v>61</v>
      </c>
      <c r="E1148" s="2" t="s">
        <v>342</v>
      </c>
      <c r="F1148" s="2">
        <v>2</v>
      </c>
      <c r="G1148" s="2">
        <v>1</v>
      </c>
      <c r="H1148" s="2">
        <v>0</v>
      </c>
      <c r="I1148" s="2">
        <v>168</v>
      </c>
      <c r="J1148" s="2">
        <v>45.7</v>
      </c>
      <c r="K1148" s="101">
        <v>0</v>
      </c>
      <c r="L1148" s="2">
        <v>0</v>
      </c>
      <c r="M1148" s="2">
        <v>1</v>
      </c>
      <c r="N1148" s="2">
        <v>0</v>
      </c>
      <c r="O1148" s="2">
        <v>0</v>
      </c>
      <c r="P1148" s="2">
        <v>1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1</v>
      </c>
      <c r="Z1148" s="2">
        <v>0</v>
      </c>
      <c r="AA1148" s="2">
        <v>0</v>
      </c>
      <c r="AB1148" s="2">
        <v>0</v>
      </c>
      <c r="AC1148" s="101">
        <v>0</v>
      </c>
      <c r="AD1148" s="2">
        <v>1</v>
      </c>
      <c r="AE1148" s="2">
        <v>3</v>
      </c>
      <c r="AF1148" s="2">
        <v>3</v>
      </c>
      <c r="AG1148" s="2">
        <v>2</v>
      </c>
      <c r="AH1148" s="2">
        <v>1</v>
      </c>
      <c r="AI1148" s="2">
        <v>0</v>
      </c>
      <c r="AJ1148" s="2">
        <v>0</v>
      </c>
      <c r="AK1148" s="2">
        <v>1</v>
      </c>
      <c r="AL1148" s="2">
        <v>0</v>
      </c>
      <c r="AM1148" s="2">
        <v>0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1</v>
      </c>
      <c r="BA1148" s="2">
        <v>0</v>
      </c>
      <c r="BB1148" s="2">
        <v>0</v>
      </c>
      <c r="BC1148" s="101">
        <v>0</v>
      </c>
      <c r="BD1148" s="2">
        <v>1</v>
      </c>
      <c r="BE1148" s="2">
        <v>5</v>
      </c>
      <c r="BF1148" s="2">
        <v>3</v>
      </c>
      <c r="BG1148" s="2">
        <v>0</v>
      </c>
      <c r="BH1148" s="103">
        <v>2</v>
      </c>
      <c r="BI1148" s="2">
        <v>101</v>
      </c>
    </row>
    <row r="1149" spans="1:61" x14ac:dyDescent="0.35">
      <c r="A1149" s="2">
        <v>1143</v>
      </c>
      <c r="B1149" s="2">
        <v>9</v>
      </c>
      <c r="C1149" s="2" t="s">
        <v>33</v>
      </c>
      <c r="D1149" s="2">
        <v>61</v>
      </c>
      <c r="E1149" s="2" t="s">
        <v>342</v>
      </c>
      <c r="F1149" s="2">
        <v>3</v>
      </c>
      <c r="G1149" s="2">
        <v>1</v>
      </c>
      <c r="H1149" s="2">
        <v>0</v>
      </c>
      <c r="I1149" s="2">
        <v>185</v>
      </c>
      <c r="J1149" s="2">
        <v>71</v>
      </c>
      <c r="K1149" s="101">
        <v>0</v>
      </c>
      <c r="L1149" s="2">
        <v>0</v>
      </c>
      <c r="M1149" s="2">
        <v>1</v>
      </c>
      <c r="N1149" s="2">
        <v>0</v>
      </c>
      <c r="O1149" s="2">
        <v>0</v>
      </c>
      <c r="P1149" s="2">
        <v>1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1</v>
      </c>
      <c r="Z1149" s="2">
        <v>0</v>
      </c>
      <c r="AA1149" s="2">
        <v>0</v>
      </c>
      <c r="AB1149" s="2">
        <v>0</v>
      </c>
      <c r="AC1149" s="101">
        <v>0</v>
      </c>
      <c r="AD1149" s="2">
        <v>1</v>
      </c>
      <c r="AE1149" s="2">
        <v>1</v>
      </c>
      <c r="AF1149" s="2">
        <v>3</v>
      </c>
      <c r="AG1149" s="2">
        <v>2</v>
      </c>
      <c r="AH1149" s="2">
        <v>1</v>
      </c>
      <c r="AI1149" s="2">
        <v>0</v>
      </c>
      <c r="AJ1149" s="2">
        <v>0</v>
      </c>
      <c r="AK1149" s="2">
        <v>1</v>
      </c>
      <c r="AL1149" s="2">
        <v>0</v>
      </c>
      <c r="AM1149" s="2">
        <v>0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1</v>
      </c>
      <c r="BA1149" s="2">
        <v>0</v>
      </c>
      <c r="BB1149" s="2">
        <v>0</v>
      </c>
      <c r="BC1149" s="101">
        <v>0</v>
      </c>
      <c r="BD1149" s="2">
        <v>1</v>
      </c>
      <c r="BE1149" s="2">
        <v>3</v>
      </c>
      <c r="BF1149" s="2">
        <v>3</v>
      </c>
      <c r="BG1149" s="2">
        <v>0</v>
      </c>
      <c r="BH1149" s="103">
        <v>2</v>
      </c>
      <c r="BI1149" s="2">
        <v>106</v>
      </c>
    </row>
    <row r="1150" spans="1:61" x14ac:dyDescent="0.35">
      <c r="A1150" s="2">
        <v>1144</v>
      </c>
      <c r="B1150" s="2">
        <v>9</v>
      </c>
      <c r="C1150" s="2" t="s">
        <v>33</v>
      </c>
      <c r="D1150" s="2">
        <v>61</v>
      </c>
      <c r="E1150" s="2" t="s">
        <v>326</v>
      </c>
      <c r="F1150" s="2">
        <v>3</v>
      </c>
      <c r="G1150" s="2">
        <v>1</v>
      </c>
      <c r="H1150" s="2">
        <v>0</v>
      </c>
      <c r="I1150" s="2">
        <v>185</v>
      </c>
      <c r="J1150" s="2">
        <v>71</v>
      </c>
      <c r="K1150" s="101">
        <v>0</v>
      </c>
      <c r="L1150" s="2">
        <v>1</v>
      </c>
      <c r="M1150" s="2">
        <v>0</v>
      </c>
      <c r="N1150" s="2">
        <v>0</v>
      </c>
      <c r="O1150" s="2">
        <v>0</v>
      </c>
      <c r="P1150" s="2">
        <v>1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1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101">
        <v>0</v>
      </c>
      <c r="AD1150" s="2">
        <v>1</v>
      </c>
      <c r="AE1150" s="2">
        <v>2</v>
      </c>
      <c r="AF1150" s="2">
        <v>1</v>
      </c>
      <c r="AG1150" s="2">
        <v>2</v>
      </c>
      <c r="AH1150" s="2">
        <v>1</v>
      </c>
      <c r="AI1150" s="2">
        <v>0</v>
      </c>
      <c r="AJ1150" s="2">
        <v>0</v>
      </c>
      <c r="AK1150" s="2">
        <v>1</v>
      </c>
      <c r="AL1150" s="2">
        <v>0</v>
      </c>
      <c r="AM1150" s="2">
        <v>0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1</v>
      </c>
      <c r="BA1150" s="2">
        <v>0</v>
      </c>
      <c r="BB1150" s="2">
        <v>0</v>
      </c>
      <c r="BC1150" s="101">
        <v>0</v>
      </c>
      <c r="BD1150" s="2">
        <v>1</v>
      </c>
      <c r="BE1150" s="2">
        <v>4</v>
      </c>
      <c r="BF1150" s="2">
        <v>3</v>
      </c>
      <c r="BG1150" s="2">
        <v>0</v>
      </c>
      <c r="BH1150" s="103">
        <v>2</v>
      </c>
      <c r="BI1150" s="2">
        <v>105</v>
      </c>
    </row>
    <row r="1151" spans="1:61" x14ac:dyDescent="0.35">
      <c r="A1151" s="2">
        <v>1145</v>
      </c>
      <c r="B1151" s="2">
        <v>9</v>
      </c>
      <c r="C1151" s="2" t="s">
        <v>33</v>
      </c>
      <c r="D1151" s="2">
        <v>61</v>
      </c>
      <c r="E1151" s="2" t="s">
        <v>342</v>
      </c>
      <c r="F1151" s="2">
        <v>2</v>
      </c>
      <c r="G1151" s="2">
        <v>1</v>
      </c>
      <c r="H1151" s="2">
        <v>0</v>
      </c>
      <c r="I1151" s="2">
        <v>185</v>
      </c>
      <c r="J1151" s="2">
        <v>71</v>
      </c>
      <c r="K1151" s="101">
        <v>0</v>
      </c>
      <c r="L1151" s="2">
        <v>0</v>
      </c>
      <c r="M1151" s="2">
        <v>1</v>
      </c>
      <c r="N1151" s="2">
        <v>0</v>
      </c>
      <c r="O1151" s="2">
        <v>0</v>
      </c>
      <c r="P1151" s="2">
        <v>1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1</v>
      </c>
      <c r="Z1151" s="2">
        <v>0</v>
      </c>
      <c r="AA1151" s="2">
        <v>0</v>
      </c>
      <c r="AB1151" s="2">
        <v>0</v>
      </c>
      <c r="AC1151" s="101">
        <v>0</v>
      </c>
      <c r="AD1151" s="2">
        <v>1</v>
      </c>
      <c r="AE1151" s="2">
        <v>3</v>
      </c>
      <c r="AF1151" s="2">
        <v>3</v>
      </c>
      <c r="AG1151" s="2">
        <v>2</v>
      </c>
      <c r="AH1151" s="2">
        <v>1</v>
      </c>
      <c r="AI1151" s="2">
        <v>0</v>
      </c>
      <c r="AJ1151" s="2">
        <v>0</v>
      </c>
      <c r="AK1151" s="2">
        <v>1</v>
      </c>
      <c r="AL1151" s="2">
        <v>0</v>
      </c>
      <c r="AM1151" s="2">
        <v>0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1</v>
      </c>
      <c r="BA1151" s="2">
        <v>0</v>
      </c>
      <c r="BB1151" s="2">
        <v>0</v>
      </c>
      <c r="BC1151" s="101">
        <v>0</v>
      </c>
      <c r="BD1151" s="2">
        <v>1</v>
      </c>
      <c r="BE1151" s="2">
        <v>5</v>
      </c>
      <c r="BF1151" s="2">
        <v>4</v>
      </c>
      <c r="BG1151" s="2">
        <v>0</v>
      </c>
      <c r="BH1151" s="103">
        <v>2</v>
      </c>
      <c r="BI1151" s="2">
        <v>101</v>
      </c>
    </row>
    <row r="1152" spans="1:61" x14ac:dyDescent="0.35">
      <c r="A1152" s="2">
        <v>1146</v>
      </c>
      <c r="B1152" s="2">
        <v>9</v>
      </c>
      <c r="C1152" s="2" t="s">
        <v>33</v>
      </c>
      <c r="D1152" s="2">
        <v>61</v>
      </c>
      <c r="E1152" s="2" t="s">
        <v>349</v>
      </c>
      <c r="F1152" s="2">
        <v>1</v>
      </c>
      <c r="G1152" s="2">
        <v>1</v>
      </c>
      <c r="H1152" s="2">
        <v>1</v>
      </c>
      <c r="I1152" s="2">
        <v>168</v>
      </c>
      <c r="J1152" s="2">
        <v>11.2</v>
      </c>
      <c r="K1152" s="101">
        <v>0</v>
      </c>
      <c r="L1152" s="2">
        <v>1</v>
      </c>
      <c r="M1152" s="2">
        <v>0</v>
      </c>
      <c r="N1152" s="2">
        <v>0</v>
      </c>
      <c r="O1152" s="2">
        <v>0</v>
      </c>
      <c r="P1152" s="2">
        <v>1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1</v>
      </c>
      <c r="AA1152" s="2">
        <v>0</v>
      </c>
      <c r="AB1152" s="2">
        <v>0</v>
      </c>
      <c r="AC1152" s="2">
        <v>1</v>
      </c>
      <c r="AD1152" s="2">
        <v>1</v>
      </c>
      <c r="AE1152" s="2">
        <v>3</v>
      </c>
      <c r="AF1152" s="2">
        <v>2</v>
      </c>
      <c r="AG1152" s="2">
        <v>2</v>
      </c>
      <c r="AH1152" s="2">
        <v>1</v>
      </c>
      <c r="AI1152" s="2">
        <v>0</v>
      </c>
      <c r="AJ1152" s="2">
        <v>1</v>
      </c>
      <c r="AK1152" s="2">
        <v>0</v>
      </c>
      <c r="AL1152" s="2">
        <v>0</v>
      </c>
      <c r="AM1152" s="2">
        <v>0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1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101">
        <v>1</v>
      </c>
      <c r="BD1152" s="2">
        <v>1</v>
      </c>
      <c r="BE1152" s="2">
        <v>4</v>
      </c>
      <c r="BF1152" s="2">
        <v>3</v>
      </c>
      <c r="BG1152" s="2">
        <v>1</v>
      </c>
      <c r="BH1152" s="103">
        <v>2</v>
      </c>
      <c r="BI1152" s="2">
        <v>94</v>
      </c>
    </row>
    <row r="1153" spans="1:61" x14ac:dyDescent="0.35">
      <c r="A1153" s="2">
        <v>1147</v>
      </c>
      <c r="B1153" s="2">
        <v>9</v>
      </c>
      <c r="C1153" s="2" t="s">
        <v>33</v>
      </c>
      <c r="D1153" s="2">
        <v>61</v>
      </c>
      <c r="E1153" s="2" t="s">
        <v>342</v>
      </c>
      <c r="F1153" s="2">
        <v>2</v>
      </c>
      <c r="G1153" s="2">
        <v>1</v>
      </c>
      <c r="H1153" s="2">
        <v>0</v>
      </c>
      <c r="I1153" s="2">
        <v>185</v>
      </c>
      <c r="J1153" s="2">
        <v>41.3</v>
      </c>
      <c r="K1153" s="101">
        <v>0</v>
      </c>
      <c r="L1153" s="2">
        <v>0</v>
      </c>
      <c r="M1153" s="2">
        <v>1</v>
      </c>
      <c r="N1153" s="2">
        <v>0</v>
      </c>
      <c r="O1153" s="2">
        <v>0</v>
      </c>
      <c r="P1153" s="2">
        <v>1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1</v>
      </c>
      <c r="Z1153" s="2">
        <v>0</v>
      </c>
      <c r="AA1153" s="2">
        <v>0</v>
      </c>
      <c r="AB1153" s="2">
        <v>0</v>
      </c>
      <c r="AC1153" s="101">
        <v>0</v>
      </c>
      <c r="AD1153" s="2">
        <v>1</v>
      </c>
      <c r="AE1153" s="2">
        <v>3</v>
      </c>
      <c r="AF1153" s="2">
        <v>3</v>
      </c>
      <c r="AG1153" s="2">
        <v>2</v>
      </c>
      <c r="AH1153" s="2">
        <v>1</v>
      </c>
      <c r="AI1153" s="2">
        <v>0</v>
      </c>
      <c r="AJ1153" s="2">
        <v>0</v>
      </c>
      <c r="AK1153" s="2">
        <v>1</v>
      </c>
      <c r="AL1153" s="2">
        <v>0</v>
      </c>
      <c r="AM1153" s="2">
        <v>0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1</v>
      </c>
      <c r="BA1153" s="2">
        <v>0</v>
      </c>
      <c r="BB1153" s="2">
        <v>0</v>
      </c>
      <c r="BC1153" s="101">
        <v>0</v>
      </c>
      <c r="BD1153" s="2">
        <v>1</v>
      </c>
      <c r="BE1153" s="2">
        <v>2</v>
      </c>
      <c r="BF1153" s="2">
        <v>3</v>
      </c>
      <c r="BG1153" s="2">
        <v>0</v>
      </c>
      <c r="BH1153" s="103">
        <v>2</v>
      </c>
      <c r="BI1153" s="2">
        <v>101</v>
      </c>
    </row>
    <row r="1154" spans="1:61" x14ac:dyDescent="0.35">
      <c r="A1154" s="2">
        <v>1148</v>
      </c>
      <c r="B1154" s="2">
        <v>9</v>
      </c>
      <c r="C1154" s="2" t="s">
        <v>33</v>
      </c>
      <c r="D1154" s="2">
        <v>61</v>
      </c>
      <c r="E1154" s="2" t="s">
        <v>326</v>
      </c>
      <c r="F1154" s="2">
        <v>2</v>
      </c>
      <c r="G1154" s="2">
        <v>1</v>
      </c>
      <c r="H1154" s="2">
        <v>0</v>
      </c>
      <c r="I1154" s="2">
        <v>185</v>
      </c>
      <c r="J1154" s="2">
        <v>41.3</v>
      </c>
      <c r="K1154" s="101">
        <v>0</v>
      </c>
      <c r="L1154" s="2">
        <v>1</v>
      </c>
      <c r="M1154" s="2">
        <v>0</v>
      </c>
      <c r="N1154" s="2">
        <v>0</v>
      </c>
      <c r="O1154" s="2">
        <v>0</v>
      </c>
      <c r="P1154" s="2">
        <v>1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1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101">
        <v>0</v>
      </c>
      <c r="AD1154" s="2">
        <v>1</v>
      </c>
      <c r="AE1154" s="2">
        <v>3</v>
      </c>
      <c r="AF1154" s="2">
        <v>0</v>
      </c>
      <c r="AG1154" s="2">
        <v>2</v>
      </c>
      <c r="AH1154" s="2">
        <v>1</v>
      </c>
      <c r="AI1154" s="2">
        <v>0</v>
      </c>
      <c r="AJ1154" s="2">
        <v>0</v>
      </c>
      <c r="AK1154" s="2">
        <v>1</v>
      </c>
      <c r="AL1154" s="2">
        <v>0</v>
      </c>
      <c r="AM1154" s="2">
        <v>0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1</v>
      </c>
      <c r="BA1154" s="2">
        <v>0</v>
      </c>
      <c r="BB1154" s="2">
        <v>0</v>
      </c>
      <c r="BC1154" s="101">
        <v>0</v>
      </c>
      <c r="BD1154" s="2">
        <v>1</v>
      </c>
      <c r="BE1154" s="2">
        <v>4</v>
      </c>
      <c r="BF1154" s="2">
        <v>3</v>
      </c>
      <c r="BG1154" s="2">
        <v>0</v>
      </c>
      <c r="BH1154" s="103">
        <v>2</v>
      </c>
      <c r="BI1154" s="2">
        <v>105</v>
      </c>
    </row>
    <row r="1155" spans="1:61" x14ac:dyDescent="0.35">
      <c r="A1155" s="2">
        <v>1149</v>
      </c>
      <c r="B1155" s="2">
        <v>9</v>
      </c>
      <c r="C1155" s="2" t="s">
        <v>33</v>
      </c>
      <c r="D1155" s="2">
        <v>61</v>
      </c>
      <c r="E1155" s="2" t="s">
        <v>342</v>
      </c>
      <c r="F1155" s="2">
        <v>4</v>
      </c>
      <c r="G1155" s="2">
        <v>1</v>
      </c>
      <c r="H1155" s="2">
        <v>0</v>
      </c>
      <c r="I1155" s="2">
        <v>185</v>
      </c>
      <c r="J1155" s="2">
        <v>41.3</v>
      </c>
      <c r="K1155" s="101">
        <v>0</v>
      </c>
      <c r="L1155" s="2">
        <v>1</v>
      </c>
      <c r="M1155" s="2">
        <v>0</v>
      </c>
      <c r="N1155" s="2">
        <v>0</v>
      </c>
      <c r="O1155" s="2">
        <v>0</v>
      </c>
      <c r="P1155" s="2">
        <v>1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1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101">
        <v>0</v>
      </c>
      <c r="AD1155" s="2">
        <v>1</v>
      </c>
      <c r="AE1155" s="2">
        <v>2</v>
      </c>
      <c r="AF1155" s="2">
        <v>3</v>
      </c>
      <c r="AG1155" s="2">
        <v>2</v>
      </c>
      <c r="AH1155" s="2">
        <v>1</v>
      </c>
      <c r="AI1155" s="2">
        <v>0</v>
      </c>
      <c r="AJ1155" s="2">
        <v>0</v>
      </c>
      <c r="AK1155" s="2">
        <v>1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1</v>
      </c>
      <c r="BA1155" s="2">
        <v>0</v>
      </c>
      <c r="BB1155" s="2">
        <v>0</v>
      </c>
      <c r="BC1155" s="101">
        <v>0</v>
      </c>
      <c r="BD1155" s="2">
        <v>1</v>
      </c>
      <c r="BE1155" s="2">
        <v>3</v>
      </c>
      <c r="BF1155" s="2">
        <v>3</v>
      </c>
      <c r="BG1155" s="2">
        <v>0</v>
      </c>
      <c r="BH1155" s="103">
        <v>3</v>
      </c>
      <c r="BI1155" s="2">
        <v>111</v>
      </c>
    </row>
    <row r="1156" spans="1:61" x14ac:dyDescent="0.35">
      <c r="A1156" s="2">
        <v>1150</v>
      </c>
      <c r="B1156" s="2">
        <v>9</v>
      </c>
      <c r="C1156" s="2" t="s">
        <v>33</v>
      </c>
      <c r="D1156" s="2">
        <v>62</v>
      </c>
      <c r="E1156" s="2" t="s">
        <v>349</v>
      </c>
      <c r="F1156" s="2">
        <v>3</v>
      </c>
      <c r="G1156" s="2">
        <v>1</v>
      </c>
      <c r="H1156" s="2">
        <v>1</v>
      </c>
      <c r="I1156" s="2">
        <v>190</v>
      </c>
      <c r="J1156" s="2">
        <v>34.799999999999997</v>
      </c>
      <c r="K1156" s="101">
        <v>0</v>
      </c>
      <c r="L1156" s="2">
        <v>1</v>
      </c>
      <c r="M1156" s="2">
        <v>0</v>
      </c>
      <c r="N1156" s="2">
        <v>0</v>
      </c>
      <c r="O1156" s="2">
        <v>0</v>
      </c>
      <c r="P1156" s="2">
        <v>1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1</v>
      </c>
      <c r="AA1156" s="2">
        <v>0</v>
      </c>
      <c r="AB1156" s="2">
        <v>0</v>
      </c>
      <c r="AC1156" s="101">
        <v>1</v>
      </c>
      <c r="AD1156" s="2">
        <v>1</v>
      </c>
      <c r="AE1156" s="2">
        <v>4</v>
      </c>
      <c r="AF1156" s="2">
        <v>2</v>
      </c>
      <c r="AG1156" s="2">
        <v>2</v>
      </c>
      <c r="AH1156" s="2">
        <v>1</v>
      </c>
      <c r="AI1156" s="2">
        <v>0</v>
      </c>
      <c r="AJ1156" s="2">
        <v>1</v>
      </c>
      <c r="AK1156" s="2">
        <v>0</v>
      </c>
      <c r="AL1156" s="2">
        <v>0</v>
      </c>
      <c r="AM1156" s="2">
        <v>0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1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101">
        <v>1</v>
      </c>
      <c r="BD1156" s="2">
        <v>1</v>
      </c>
      <c r="BE1156" s="2">
        <v>5</v>
      </c>
      <c r="BF1156" s="2">
        <v>3</v>
      </c>
      <c r="BG1156" s="2">
        <v>1</v>
      </c>
      <c r="BH1156" s="103">
        <v>2</v>
      </c>
      <c r="BI1156" s="2">
        <v>101</v>
      </c>
    </row>
    <row r="1157" spans="1:61" x14ac:dyDescent="0.35">
      <c r="A1157" s="2">
        <v>1151</v>
      </c>
      <c r="B1157" s="2">
        <v>9</v>
      </c>
      <c r="C1157" s="2" t="s">
        <v>33</v>
      </c>
      <c r="D1157" s="2">
        <v>62</v>
      </c>
      <c r="E1157" s="2" t="s">
        <v>330</v>
      </c>
      <c r="F1157" s="2">
        <v>3</v>
      </c>
      <c r="G1157" s="2">
        <v>1</v>
      </c>
      <c r="H1157" s="2">
        <v>1</v>
      </c>
      <c r="I1157" s="2">
        <v>184</v>
      </c>
      <c r="J1157" s="2">
        <v>32.1</v>
      </c>
      <c r="K1157" s="101">
        <v>0</v>
      </c>
      <c r="L1157" s="2">
        <v>1</v>
      </c>
      <c r="M1157" s="2">
        <v>0</v>
      </c>
      <c r="N1157" s="2">
        <v>0</v>
      </c>
      <c r="O1157" s="2">
        <v>0</v>
      </c>
      <c r="P1157" s="2">
        <v>1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1</v>
      </c>
      <c r="Z1157" s="2">
        <v>0</v>
      </c>
      <c r="AA1157" s="2">
        <v>0</v>
      </c>
      <c r="AB1157" s="2">
        <v>0</v>
      </c>
      <c r="AC1157" s="101">
        <v>0</v>
      </c>
      <c r="AD1157" s="2">
        <v>1</v>
      </c>
      <c r="AE1157" s="2">
        <v>3</v>
      </c>
      <c r="AF1157" s="2">
        <v>1</v>
      </c>
      <c r="AG1157" s="2">
        <v>2</v>
      </c>
      <c r="AH1157" s="2">
        <v>1</v>
      </c>
      <c r="AI1157" s="2">
        <v>0</v>
      </c>
      <c r="AJ1157" s="2">
        <v>1</v>
      </c>
      <c r="AK1157" s="2">
        <v>0</v>
      </c>
      <c r="AL1157" s="2">
        <v>0</v>
      </c>
      <c r="AM1157" s="2">
        <v>0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1</v>
      </c>
      <c r="BB1157" s="2">
        <v>0</v>
      </c>
      <c r="BC1157" s="101">
        <v>0</v>
      </c>
      <c r="BD1157" s="2">
        <v>1</v>
      </c>
      <c r="BE1157" s="2">
        <v>4</v>
      </c>
      <c r="BF1157" s="2">
        <v>3</v>
      </c>
      <c r="BG1157" s="2">
        <v>1</v>
      </c>
      <c r="BH1157" s="103">
        <v>2</v>
      </c>
      <c r="BI1157" s="2">
        <v>99</v>
      </c>
    </row>
    <row r="1158" spans="1:61" x14ac:dyDescent="0.35">
      <c r="A1158" s="2">
        <v>1152</v>
      </c>
      <c r="B1158" s="2">
        <v>9</v>
      </c>
      <c r="C1158" s="2" t="s">
        <v>33</v>
      </c>
      <c r="D1158" s="2">
        <v>62</v>
      </c>
      <c r="E1158" s="2" t="s">
        <v>342</v>
      </c>
      <c r="F1158" s="2">
        <v>1</v>
      </c>
      <c r="G1158" s="2">
        <v>1</v>
      </c>
      <c r="H1158" s="2">
        <v>0</v>
      </c>
      <c r="I1158" s="2">
        <v>168</v>
      </c>
      <c r="J1158" s="2">
        <v>33</v>
      </c>
      <c r="K1158" s="101">
        <v>0</v>
      </c>
      <c r="L1158" s="2">
        <v>0</v>
      </c>
      <c r="M1158" s="2">
        <v>1</v>
      </c>
      <c r="N1158" s="2">
        <v>0</v>
      </c>
      <c r="O1158" s="2">
        <v>0</v>
      </c>
      <c r="P1158" s="2">
        <v>1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1</v>
      </c>
      <c r="Z1158" s="2">
        <v>0</v>
      </c>
      <c r="AA1158" s="2">
        <v>0</v>
      </c>
      <c r="AB1158" s="2">
        <v>0</v>
      </c>
      <c r="AC1158" s="101">
        <v>0</v>
      </c>
      <c r="AD1158" s="2">
        <v>1</v>
      </c>
      <c r="AE1158" s="2">
        <v>4</v>
      </c>
      <c r="AF1158" s="2">
        <v>2</v>
      </c>
      <c r="AG1158" s="2">
        <v>2</v>
      </c>
      <c r="AH1158" s="2">
        <v>1</v>
      </c>
      <c r="AI1158" s="2">
        <v>0</v>
      </c>
      <c r="AJ1158" s="2">
        <v>0</v>
      </c>
      <c r="AK1158" s="2">
        <v>1</v>
      </c>
      <c r="AL1158" s="2">
        <v>0</v>
      </c>
      <c r="AM1158" s="2">
        <v>0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1</v>
      </c>
      <c r="BA1158" s="2">
        <v>0</v>
      </c>
      <c r="BB1158" s="2">
        <v>0</v>
      </c>
      <c r="BC1158" s="101">
        <v>0</v>
      </c>
      <c r="BD1158" s="2">
        <v>1</v>
      </c>
      <c r="BE1158" s="2">
        <v>6</v>
      </c>
      <c r="BF1158" s="2">
        <v>3</v>
      </c>
      <c r="BG1158" s="2">
        <v>0</v>
      </c>
      <c r="BH1158" s="103">
        <v>2</v>
      </c>
      <c r="BI1158" s="2">
        <v>94</v>
      </c>
    </row>
    <row r="1159" spans="1:61" x14ac:dyDescent="0.35">
      <c r="A1159" s="2">
        <v>1153</v>
      </c>
      <c r="B1159" s="2">
        <v>9</v>
      </c>
      <c r="C1159" s="2" t="s">
        <v>33</v>
      </c>
      <c r="D1159" s="2">
        <v>62</v>
      </c>
      <c r="E1159" s="2" t="s">
        <v>342</v>
      </c>
      <c r="F1159" s="2">
        <v>2</v>
      </c>
      <c r="G1159" s="2">
        <v>1</v>
      </c>
      <c r="H1159" s="2">
        <v>0</v>
      </c>
      <c r="I1159" s="2">
        <v>168</v>
      </c>
      <c r="J1159" s="2">
        <v>33</v>
      </c>
      <c r="K1159" s="101">
        <v>0</v>
      </c>
      <c r="L1159" s="2">
        <v>0</v>
      </c>
      <c r="M1159" s="2">
        <v>1</v>
      </c>
      <c r="N1159" s="2">
        <v>0</v>
      </c>
      <c r="O1159" s="2">
        <v>0</v>
      </c>
      <c r="P1159" s="2">
        <v>1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1</v>
      </c>
      <c r="Z1159" s="2">
        <v>0</v>
      </c>
      <c r="AA1159" s="2">
        <v>0</v>
      </c>
      <c r="AB1159" s="2">
        <v>0</v>
      </c>
      <c r="AC1159" s="101">
        <v>0</v>
      </c>
      <c r="AD1159" s="2">
        <v>1</v>
      </c>
      <c r="AE1159" s="2">
        <v>3</v>
      </c>
      <c r="AF1159" s="2">
        <v>3</v>
      </c>
      <c r="AG1159" s="2">
        <v>2</v>
      </c>
      <c r="AH1159" s="2">
        <v>1</v>
      </c>
      <c r="AI1159" s="2">
        <v>0</v>
      </c>
      <c r="AJ1159" s="2">
        <v>0</v>
      </c>
      <c r="AK1159" s="2">
        <v>1</v>
      </c>
      <c r="AL1159" s="2">
        <v>0</v>
      </c>
      <c r="AM1159" s="2">
        <v>0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1</v>
      </c>
      <c r="BA1159" s="2">
        <v>0</v>
      </c>
      <c r="BB1159" s="2">
        <v>0</v>
      </c>
      <c r="BC1159" s="101">
        <v>0</v>
      </c>
      <c r="BD1159" s="2">
        <v>1</v>
      </c>
      <c r="BE1159" s="2">
        <v>4</v>
      </c>
      <c r="BF1159" s="2">
        <v>3</v>
      </c>
      <c r="BG1159" s="2">
        <v>0</v>
      </c>
      <c r="BH1159" s="103">
        <v>2</v>
      </c>
      <c r="BI1159" s="2">
        <v>101</v>
      </c>
    </row>
    <row r="1160" spans="1:61" x14ac:dyDescent="0.35">
      <c r="A1160" s="2">
        <v>1154</v>
      </c>
      <c r="B1160" s="2">
        <v>9</v>
      </c>
      <c r="C1160" s="2" t="s">
        <v>33</v>
      </c>
      <c r="D1160" s="2">
        <v>62</v>
      </c>
      <c r="E1160" s="2" t="s">
        <v>338</v>
      </c>
      <c r="F1160" s="2">
        <v>3</v>
      </c>
      <c r="G1160" s="2">
        <v>1</v>
      </c>
      <c r="H1160" s="2">
        <v>1</v>
      </c>
      <c r="I1160" s="2">
        <v>184</v>
      </c>
      <c r="J1160" s="2">
        <v>31.4</v>
      </c>
      <c r="K1160" s="101">
        <v>0</v>
      </c>
      <c r="L1160" s="2">
        <v>1</v>
      </c>
      <c r="M1160" s="2">
        <v>0</v>
      </c>
      <c r="N1160" s="2">
        <v>0</v>
      </c>
      <c r="O1160" s="2">
        <v>1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1</v>
      </c>
      <c r="Z1160" s="2">
        <v>0</v>
      </c>
      <c r="AA1160" s="2">
        <v>0</v>
      </c>
      <c r="AB1160" s="2">
        <v>0</v>
      </c>
      <c r="AC1160" s="101">
        <v>0</v>
      </c>
      <c r="AD1160" s="2">
        <v>1</v>
      </c>
      <c r="AE1160" s="2">
        <v>4</v>
      </c>
      <c r="AF1160" s="2">
        <v>1</v>
      </c>
      <c r="AG1160" s="2">
        <v>2</v>
      </c>
      <c r="AH1160" s="2">
        <v>1</v>
      </c>
      <c r="AI1160" s="2">
        <v>0</v>
      </c>
      <c r="AJ1160" s="2">
        <v>1</v>
      </c>
      <c r="AK1160" s="2">
        <v>0</v>
      </c>
      <c r="AL1160" s="2">
        <v>0</v>
      </c>
      <c r="AM1160" s="2">
        <v>0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1</v>
      </c>
      <c r="BB1160" s="2">
        <v>0</v>
      </c>
      <c r="BC1160" s="101">
        <v>0</v>
      </c>
      <c r="BD1160" s="2">
        <v>1</v>
      </c>
      <c r="BE1160" s="2">
        <v>5</v>
      </c>
      <c r="BF1160" s="2">
        <v>3</v>
      </c>
      <c r="BG1160" s="2">
        <v>1</v>
      </c>
      <c r="BH1160" s="103">
        <v>2</v>
      </c>
      <c r="BI1160" s="2">
        <v>101</v>
      </c>
    </row>
    <row r="1161" spans="1:61" x14ac:dyDescent="0.35">
      <c r="A1161" s="2">
        <v>1155</v>
      </c>
      <c r="B1161" s="2">
        <v>9</v>
      </c>
      <c r="C1161" s="2" t="s">
        <v>33</v>
      </c>
      <c r="D1161" s="2">
        <v>62</v>
      </c>
      <c r="E1161" s="2" t="s">
        <v>338</v>
      </c>
      <c r="F1161" s="2">
        <v>3</v>
      </c>
      <c r="G1161" s="2">
        <v>1</v>
      </c>
      <c r="H1161" s="2">
        <v>1</v>
      </c>
      <c r="I1161" s="2">
        <v>176</v>
      </c>
      <c r="J1161" s="2">
        <v>60</v>
      </c>
      <c r="K1161" s="101">
        <v>0</v>
      </c>
      <c r="L1161" s="2">
        <v>1</v>
      </c>
      <c r="M1161" s="2">
        <v>0</v>
      </c>
      <c r="N1161" s="2">
        <v>0</v>
      </c>
      <c r="O1161" s="2">
        <v>1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1</v>
      </c>
      <c r="Z1161" s="2">
        <v>0</v>
      </c>
      <c r="AA1161" s="2">
        <v>0</v>
      </c>
      <c r="AB1161" s="2">
        <v>0</v>
      </c>
      <c r="AC1161" s="101">
        <v>0</v>
      </c>
      <c r="AD1161" s="2">
        <v>1</v>
      </c>
      <c r="AE1161" s="2">
        <v>5</v>
      </c>
      <c r="AF1161" s="2">
        <v>0</v>
      </c>
      <c r="AG1161" s="2">
        <v>2</v>
      </c>
      <c r="AH1161" s="2">
        <v>1</v>
      </c>
      <c r="AI1161" s="2">
        <v>0</v>
      </c>
      <c r="AJ1161" s="2">
        <v>1</v>
      </c>
      <c r="AK1161" s="2">
        <v>0</v>
      </c>
      <c r="AL1161" s="2">
        <v>0</v>
      </c>
      <c r="AM1161" s="2">
        <v>0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1</v>
      </c>
      <c r="BB1161" s="2">
        <v>0</v>
      </c>
      <c r="BC1161" s="101">
        <v>0</v>
      </c>
      <c r="BD1161" s="2">
        <v>1</v>
      </c>
      <c r="BE1161" s="2">
        <v>6</v>
      </c>
      <c r="BF1161" s="2">
        <v>3</v>
      </c>
      <c r="BG1161" s="2">
        <v>1</v>
      </c>
      <c r="BH1161" s="103">
        <v>2</v>
      </c>
      <c r="BI1161" s="2">
        <v>94</v>
      </c>
    </row>
    <row r="1162" spans="1:61" x14ac:dyDescent="0.35">
      <c r="A1162" s="2">
        <v>1156</v>
      </c>
      <c r="B1162" s="2">
        <v>9</v>
      </c>
      <c r="C1162" s="2" t="s">
        <v>33</v>
      </c>
      <c r="D1162" s="2">
        <v>62</v>
      </c>
      <c r="E1162" s="2" t="s">
        <v>330</v>
      </c>
      <c r="F1162" s="2">
        <v>3</v>
      </c>
      <c r="G1162" s="2">
        <v>1</v>
      </c>
      <c r="H1162" s="2">
        <v>1</v>
      </c>
      <c r="I1162" s="2">
        <v>184</v>
      </c>
      <c r="J1162" s="2">
        <v>38.1</v>
      </c>
      <c r="K1162" s="101">
        <v>0</v>
      </c>
      <c r="L1162" s="2">
        <v>1</v>
      </c>
      <c r="M1162" s="2">
        <v>0</v>
      </c>
      <c r="N1162" s="2">
        <v>0</v>
      </c>
      <c r="O1162" s="2">
        <v>0</v>
      </c>
      <c r="P1162" s="2">
        <v>1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1</v>
      </c>
      <c r="Z1162" s="2">
        <v>0</v>
      </c>
      <c r="AA1162" s="2">
        <v>0</v>
      </c>
      <c r="AB1162" s="2">
        <v>0</v>
      </c>
      <c r="AC1162" s="101">
        <v>0</v>
      </c>
      <c r="AD1162" s="2">
        <v>1</v>
      </c>
      <c r="AE1162" s="2">
        <v>2</v>
      </c>
      <c r="AF1162" s="2">
        <v>1</v>
      </c>
      <c r="AG1162" s="2">
        <v>2</v>
      </c>
      <c r="AH1162" s="2">
        <v>1</v>
      </c>
      <c r="AI1162" s="2">
        <v>0</v>
      </c>
      <c r="AJ1162" s="2">
        <v>1</v>
      </c>
      <c r="AK1162" s="2">
        <v>0</v>
      </c>
      <c r="AL1162" s="2">
        <v>0</v>
      </c>
      <c r="AM1162" s="2">
        <v>0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1</v>
      </c>
      <c r="BB1162" s="2">
        <v>0</v>
      </c>
      <c r="BC1162" s="101">
        <v>0</v>
      </c>
      <c r="BD1162" s="2">
        <v>1</v>
      </c>
      <c r="BE1162" s="2">
        <v>4</v>
      </c>
      <c r="BF1162" s="2">
        <v>1</v>
      </c>
      <c r="BG1162" s="2">
        <v>1</v>
      </c>
      <c r="BH1162" s="103">
        <v>2</v>
      </c>
      <c r="BI1162" s="2">
        <v>106</v>
      </c>
    </row>
    <row r="1163" spans="1:61" x14ac:dyDescent="0.35">
      <c r="A1163" s="2">
        <v>1157</v>
      </c>
      <c r="B1163" s="2">
        <v>9</v>
      </c>
      <c r="C1163" s="2" t="s">
        <v>33</v>
      </c>
      <c r="D1163" s="2">
        <v>62</v>
      </c>
      <c r="E1163" s="2" t="s">
        <v>330</v>
      </c>
      <c r="F1163" s="2">
        <v>3</v>
      </c>
      <c r="G1163" s="2">
        <v>1</v>
      </c>
      <c r="H1163" s="2">
        <v>1</v>
      </c>
      <c r="I1163" s="2">
        <v>184</v>
      </c>
      <c r="J1163" s="2">
        <v>38.1</v>
      </c>
      <c r="K1163" s="101">
        <v>0</v>
      </c>
      <c r="L1163" s="2">
        <v>1</v>
      </c>
      <c r="M1163" s="2">
        <v>0</v>
      </c>
      <c r="N1163" s="2">
        <v>0</v>
      </c>
      <c r="O1163" s="2">
        <v>0</v>
      </c>
      <c r="P1163" s="2">
        <v>1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1</v>
      </c>
      <c r="Z1163" s="2">
        <v>0</v>
      </c>
      <c r="AA1163" s="2">
        <v>0</v>
      </c>
      <c r="AB1163" s="2">
        <v>0</v>
      </c>
      <c r="AC1163" s="101">
        <v>0</v>
      </c>
      <c r="AD1163" s="2">
        <v>1</v>
      </c>
      <c r="AE1163" s="2">
        <v>3</v>
      </c>
      <c r="AF1163" s="2">
        <v>1</v>
      </c>
      <c r="AG1163" s="2">
        <v>2</v>
      </c>
      <c r="AH1163" s="2">
        <v>1</v>
      </c>
      <c r="AI1163" s="2">
        <v>0</v>
      </c>
      <c r="AJ1163" s="2">
        <v>1</v>
      </c>
      <c r="AK1163" s="2">
        <v>0</v>
      </c>
      <c r="AL1163" s="2">
        <v>0</v>
      </c>
      <c r="AM1163" s="2">
        <v>0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1</v>
      </c>
      <c r="BB1163" s="2">
        <v>0</v>
      </c>
      <c r="BC1163" s="101">
        <v>0</v>
      </c>
      <c r="BD1163" s="2">
        <v>1</v>
      </c>
      <c r="BE1163" s="2">
        <v>4</v>
      </c>
      <c r="BF1163" s="2">
        <v>3</v>
      </c>
      <c r="BG1163" s="2">
        <v>1</v>
      </c>
      <c r="BH1163" s="103">
        <v>2</v>
      </c>
      <c r="BI1163" s="2">
        <v>99</v>
      </c>
    </row>
    <row r="1164" spans="1:61" x14ac:dyDescent="0.35">
      <c r="A1164" s="2">
        <v>1158</v>
      </c>
      <c r="B1164" s="2">
        <v>9</v>
      </c>
      <c r="C1164" s="2" t="s">
        <v>33</v>
      </c>
      <c r="D1164" s="2">
        <v>62</v>
      </c>
      <c r="E1164" s="2" t="s">
        <v>340</v>
      </c>
      <c r="F1164" s="2">
        <v>3</v>
      </c>
      <c r="G1164" s="2">
        <v>1</v>
      </c>
      <c r="H1164" s="2">
        <v>1</v>
      </c>
      <c r="I1164" s="2">
        <v>184</v>
      </c>
      <c r="J1164" s="2">
        <v>38.1</v>
      </c>
      <c r="K1164" s="101">
        <v>0</v>
      </c>
      <c r="L1164" s="2">
        <v>0</v>
      </c>
      <c r="M1164" s="2">
        <v>1</v>
      </c>
      <c r="N1164" s="2">
        <v>0</v>
      </c>
      <c r="O1164" s="2">
        <v>0</v>
      </c>
      <c r="P1164" s="2">
        <v>1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1</v>
      </c>
      <c r="Z1164" s="2">
        <v>0</v>
      </c>
      <c r="AA1164" s="2">
        <v>0</v>
      </c>
      <c r="AB1164" s="2">
        <v>0</v>
      </c>
      <c r="AC1164" s="101">
        <v>0</v>
      </c>
      <c r="AD1164" s="2">
        <v>1</v>
      </c>
      <c r="AE1164" s="2">
        <v>3</v>
      </c>
      <c r="AF1164" s="2">
        <v>2</v>
      </c>
      <c r="AG1164" s="2">
        <v>2</v>
      </c>
      <c r="AH1164" s="2">
        <v>1</v>
      </c>
      <c r="AI1164" s="2">
        <v>0</v>
      </c>
      <c r="AJ1164" s="2">
        <v>1</v>
      </c>
      <c r="AK1164" s="2">
        <v>0</v>
      </c>
      <c r="AL1164" s="2">
        <v>0</v>
      </c>
      <c r="AM1164" s="2">
        <v>0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1</v>
      </c>
      <c r="BB1164" s="2">
        <v>0</v>
      </c>
      <c r="BC1164" s="101">
        <v>0</v>
      </c>
      <c r="BD1164" s="2">
        <v>1</v>
      </c>
      <c r="BE1164" s="2">
        <v>4</v>
      </c>
      <c r="BF1164" s="2">
        <v>3</v>
      </c>
      <c r="BG1164" s="2">
        <v>1</v>
      </c>
      <c r="BH1164" s="103">
        <v>2</v>
      </c>
      <c r="BI1164" s="2">
        <v>110</v>
      </c>
    </row>
    <row r="1165" spans="1:61" x14ac:dyDescent="0.35">
      <c r="A1165" s="2">
        <v>1159</v>
      </c>
      <c r="B1165" s="2">
        <v>9</v>
      </c>
      <c r="C1165" s="2" t="s">
        <v>33</v>
      </c>
      <c r="D1165" s="2">
        <v>62</v>
      </c>
      <c r="E1165" s="2" t="s">
        <v>330</v>
      </c>
      <c r="F1165" s="2">
        <v>1</v>
      </c>
      <c r="G1165" s="2">
        <v>1</v>
      </c>
      <c r="H1165" s="2">
        <v>1</v>
      </c>
      <c r="I1165" s="2">
        <v>168</v>
      </c>
      <c r="J1165" s="2">
        <v>40.700000000000003</v>
      </c>
      <c r="K1165" s="101">
        <v>0</v>
      </c>
      <c r="L1165" s="2">
        <v>1</v>
      </c>
      <c r="M1165" s="2">
        <v>0</v>
      </c>
      <c r="N1165" s="2">
        <v>0</v>
      </c>
      <c r="O1165" s="2">
        <v>0</v>
      </c>
      <c r="P1165" s="2">
        <v>1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1</v>
      </c>
      <c r="Z1165" s="2">
        <v>0</v>
      </c>
      <c r="AA1165" s="2">
        <v>0</v>
      </c>
      <c r="AB1165" s="2">
        <v>0</v>
      </c>
      <c r="AC1165" s="101">
        <v>0</v>
      </c>
      <c r="AD1165" s="2">
        <v>1</v>
      </c>
      <c r="AE1165" s="2">
        <v>3</v>
      </c>
      <c r="AF1165" s="2">
        <v>0</v>
      </c>
      <c r="AG1165" s="2">
        <v>2</v>
      </c>
      <c r="AH1165" s="2">
        <v>1</v>
      </c>
      <c r="AI1165" s="2">
        <v>0</v>
      </c>
      <c r="AJ1165" s="2">
        <v>1</v>
      </c>
      <c r="AK1165" s="2">
        <v>0</v>
      </c>
      <c r="AL1165" s="2">
        <v>0</v>
      </c>
      <c r="AM1165" s="2">
        <v>0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1</v>
      </c>
      <c r="BB1165" s="2">
        <v>0</v>
      </c>
      <c r="BC1165" s="101">
        <v>0</v>
      </c>
      <c r="BD1165" s="2">
        <v>1</v>
      </c>
      <c r="BE1165" s="2">
        <v>4</v>
      </c>
      <c r="BF1165" s="2">
        <v>3</v>
      </c>
      <c r="BG1165" s="2">
        <v>1</v>
      </c>
      <c r="BH1165" s="103">
        <v>2</v>
      </c>
      <c r="BI1165" s="2">
        <v>100</v>
      </c>
    </row>
    <row r="1166" spans="1:61" x14ac:dyDescent="0.35">
      <c r="A1166" s="2">
        <v>1160</v>
      </c>
      <c r="B1166" s="2">
        <v>9</v>
      </c>
      <c r="C1166" s="2" t="s">
        <v>33</v>
      </c>
      <c r="D1166" s="2">
        <v>62</v>
      </c>
      <c r="E1166" s="2" t="s">
        <v>330</v>
      </c>
      <c r="F1166" s="2">
        <v>1</v>
      </c>
      <c r="G1166" s="2">
        <v>1</v>
      </c>
      <c r="H1166" s="2">
        <v>1</v>
      </c>
      <c r="I1166" s="2">
        <v>168</v>
      </c>
      <c r="J1166" s="2">
        <v>40.700000000000003</v>
      </c>
      <c r="K1166" s="101">
        <v>0</v>
      </c>
      <c r="L1166" s="2">
        <v>1</v>
      </c>
      <c r="M1166" s="2">
        <v>0</v>
      </c>
      <c r="N1166" s="2">
        <v>0</v>
      </c>
      <c r="O1166" s="2">
        <v>0</v>
      </c>
      <c r="P1166" s="2">
        <v>1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1</v>
      </c>
      <c r="Z1166" s="2">
        <v>0</v>
      </c>
      <c r="AA1166" s="2">
        <v>0</v>
      </c>
      <c r="AB1166" s="2">
        <v>0</v>
      </c>
      <c r="AC1166" s="101">
        <v>0</v>
      </c>
      <c r="AD1166" s="2">
        <v>1</v>
      </c>
      <c r="AE1166" s="2">
        <v>4</v>
      </c>
      <c r="AF1166" s="2">
        <v>0</v>
      </c>
      <c r="AG1166" s="2">
        <v>2</v>
      </c>
      <c r="AH1166" s="2">
        <v>1</v>
      </c>
      <c r="AI1166" s="2">
        <v>0</v>
      </c>
      <c r="AJ1166" s="2">
        <v>1</v>
      </c>
      <c r="AK1166" s="2">
        <v>0</v>
      </c>
      <c r="AL1166" s="2">
        <v>0</v>
      </c>
      <c r="AM1166" s="2">
        <v>0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1</v>
      </c>
      <c r="BB1166" s="2">
        <v>0</v>
      </c>
      <c r="BC1166" s="101">
        <v>0</v>
      </c>
      <c r="BD1166" s="2">
        <v>1</v>
      </c>
      <c r="BE1166" s="2">
        <v>5</v>
      </c>
      <c r="BF1166" s="2">
        <v>3</v>
      </c>
      <c r="BG1166" s="2">
        <v>1</v>
      </c>
      <c r="BH1166" s="103">
        <v>2</v>
      </c>
      <c r="BI1166" s="2">
        <v>100</v>
      </c>
    </row>
    <row r="1167" spans="1:61" x14ac:dyDescent="0.35">
      <c r="A1167" s="2">
        <v>1161</v>
      </c>
      <c r="B1167" s="2">
        <v>9</v>
      </c>
      <c r="C1167" s="2" t="s">
        <v>33</v>
      </c>
      <c r="D1167" s="2">
        <v>62</v>
      </c>
      <c r="E1167" s="2" t="s">
        <v>338</v>
      </c>
      <c r="F1167" s="2">
        <v>4</v>
      </c>
      <c r="G1167" s="2">
        <v>1</v>
      </c>
      <c r="H1167" s="2">
        <v>1</v>
      </c>
      <c r="I1167" s="2">
        <v>184</v>
      </c>
      <c r="J1167" s="2">
        <v>34.6</v>
      </c>
      <c r="K1167" s="101">
        <v>0</v>
      </c>
      <c r="L1167" s="2">
        <v>1</v>
      </c>
      <c r="M1167" s="2">
        <v>0</v>
      </c>
      <c r="N1167" s="2">
        <v>0</v>
      </c>
      <c r="O1167" s="2">
        <v>1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1</v>
      </c>
      <c r="Z1167" s="2">
        <v>0</v>
      </c>
      <c r="AA1167" s="2">
        <v>0</v>
      </c>
      <c r="AB1167" s="2">
        <v>0</v>
      </c>
      <c r="AC1167" s="101">
        <v>0</v>
      </c>
      <c r="AD1167" s="2">
        <v>1</v>
      </c>
      <c r="AE1167" s="2">
        <v>2</v>
      </c>
      <c r="AF1167" s="2">
        <v>1</v>
      </c>
      <c r="AG1167" s="2">
        <v>4</v>
      </c>
      <c r="AH1167" s="2">
        <v>1</v>
      </c>
      <c r="AI1167" s="2">
        <v>0</v>
      </c>
      <c r="AJ1167" s="2">
        <v>1</v>
      </c>
      <c r="AK1167" s="2">
        <v>0</v>
      </c>
      <c r="AL1167" s="2">
        <v>0</v>
      </c>
      <c r="AM1167" s="2">
        <v>0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1</v>
      </c>
      <c r="BB1167" s="2">
        <v>0</v>
      </c>
      <c r="BC1167" s="101">
        <v>0</v>
      </c>
      <c r="BD1167" s="2">
        <v>1</v>
      </c>
      <c r="BE1167" s="2">
        <v>3</v>
      </c>
      <c r="BF1167" s="2">
        <v>3</v>
      </c>
      <c r="BG1167" s="2">
        <v>1</v>
      </c>
      <c r="BH1167" s="103">
        <v>2</v>
      </c>
      <c r="BI1167" s="2">
        <v>111</v>
      </c>
    </row>
    <row r="1168" spans="1:61" x14ac:dyDescent="0.35">
      <c r="A1168" s="2">
        <v>1162</v>
      </c>
      <c r="B1168" s="2">
        <v>9</v>
      </c>
      <c r="C1168" s="2" t="s">
        <v>33</v>
      </c>
      <c r="D1168" s="2">
        <v>62</v>
      </c>
      <c r="E1168" s="2" t="s">
        <v>330</v>
      </c>
      <c r="F1168" s="2">
        <v>3</v>
      </c>
      <c r="G1168" s="2">
        <v>1</v>
      </c>
      <c r="H1168" s="2">
        <v>1</v>
      </c>
      <c r="I1168" s="2">
        <v>184</v>
      </c>
      <c r="J1168" s="2">
        <v>34.6</v>
      </c>
      <c r="K1168" s="101">
        <v>0</v>
      </c>
      <c r="L1168" s="2">
        <v>1</v>
      </c>
      <c r="M1168" s="2">
        <v>0</v>
      </c>
      <c r="N1168" s="2">
        <v>0</v>
      </c>
      <c r="O1168" s="2">
        <v>0</v>
      </c>
      <c r="P1168" s="2">
        <v>1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1</v>
      </c>
      <c r="Z1168" s="2">
        <v>0</v>
      </c>
      <c r="AA1168" s="2">
        <v>0</v>
      </c>
      <c r="AB1168" s="2">
        <v>0</v>
      </c>
      <c r="AC1168" s="101">
        <v>0</v>
      </c>
      <c r="AD1168" s="2">
        <v>1</v>
      </c>
      <c r="AE1168" s="2">
        <v>3</v>
      </c>
      <c r="AF1168" s="2">
        <v>0</v>
      </c>
      <c r="AG1168" s="2">
        <v>2</v>
      </c>
      <c r="AH1168" s="2">
        <v>1</v>
      </c>
      <c r="AI1168" s="2">
        <v>0</v>
      </c>
      <c r="AJ1168" s="2">
        <v>1</v>
      </c>
      <c r="AK1168" s="2">
        <v>0</v>
      </c>
      <c r="AL1168" s="2">
        <v>0</v>
      </c>
      <c r="AM1168" s="2">
        <v>0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1</v>
      </c>
      <c r="BB1168" s="2">
        <v>0</v>
      </c>
      <c r="BC1168" s="101">
        <v>0</v>
      </c>
      <c r="BD1168" s="2">
        <v>1</v>
      </c>
      <c r="BE1168" s="2">
        <v>4</v>
      </c>
      <c r="BF1168" s="2">
        <v>3</v>
      </c>
      <c r="BG1168" s="2">
        <v>1</v>
      </c>
      <c r="BH1168" s="103">
        <v>2</v>
      </c>
      <c r="BI1168" s="2">
        <v>106</v>
      </c>
    </row>
    <row r="1169" spans="1:61" x14ac:dyDescent="0.35">
      <c r="A1169" s="2">
        <v>1163</v>
      </c>
      <c r="B1169" s="2">
        <v>9</v>
      </c>
      <c r="C1169" s="2" t="s">
        <v>33</v>
      </c>
      <c r="D1169" s="2">
        <v>63</v>
      </c>
      <c r="E1169" s="2" t="s">
        <v>326</v>
      </c>
      <c r="F1169" s="2">
        <v>3</v>
      </c>
      <c r="G1169" s="2">
        <v>1</v>
      </c>
      <c r="H1169" s="2">
        <v>1</v>
      </c>
      <c r="I1169" s="2">
        <v>210</v>
      </c>
      <c r="J1169" s="2">
        <v>40</v>
      </c>
      <c r="K1169" s="101">
        <v>0</v>
      </c>
      <c r="L1169" s="2">
        <v>1</v>
      </c>
      <c r="M1169" s="2">
        <v>0</v>
      </c>
      <c r="N1169" s="2">
        <v>0</v>
      </c>
      <c r="O1169" s="2">
        <v>0</v>
      </c>
      <c r="P1169" s="2">
        <v>0</v>
      </c>
      <c r="Q1169" s="2">
        <v>1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1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101">
        <v>0</v>
      </c>
      <c r="AD1169" s="2">
        <v>1</v>
      </c>
      <c r="AE1169" s="2">
        <v>3</v>
      </c>
      <c r="AF1169" s="2">
        <v>1</v>
      </c>
      <c r="AG1169" s="2">
        <v>2</v>
      </c>
      <c r="AH1169" s="2">
        <v>1</v>
      </c>
      <c r="AI1169" s="2">
        <v>0</v>
      </c>
      <c r="AJ1169" s="2">
        <v>0</v>
      </c>
      <c r="AK1169" s="2">
        <v>1</v>
      </c>
      <c r="AL1169" s="2">
        <v>0</v>
      </c>
      <c r="AM1169" s="2">
        <v>0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1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101">
        <v>0</v>
      </c>
      <c r="BD1169" s="2">
        <v>1</v>
      </c>
      <c r="BE1169" s="2">
        <v>4</v>
      </c>
      <c r="BF1169" s="2">
        <v>1</v>
      </c>
      <c r="BG1169" s="2">
        <v>1</v>
      </c>
      <c r="BH1169" s="103">
        <v>2</v>
      </c>
      <c r="BI1169" s="2">
        <v>95</v>
      </c>
    </row>
    <row r="1170" spans="1:61" x14ac:dyDescent="0.35">
      <c r="A1170" s="2">
        <v>1164</v>
      </c>
      <c r="B1170" s="2">
        <v>9</v>
      </c>
      <c r="C1170" s="2" t="s">
        <v>33</v>
      </c>
      <c r="D1170" s="2">
        <v>63</v>
      </c>
      <c r="E1170" s="2" t="s">
        <v>326</v>
      </c>
      <c r="F1170" s="2">
        <v>3</v>
      </c>
      <c r="G1170" s="2">
        <v>1</v>
      </c>
      <c r="H1170" s="2">
        <v>1</v>
      </c>
      <c r="I1170" s="2">
        <v>210</v>
      </c>
      <c r="J1170" s="2">
        <v>40</v>
      </c>
      <c r="K1170" s="101">
        <v>0</v>
      </c>
      <c r="L1170" s="2">
        <v>0</v>
      </c>
      <c r="M1170" s="2">
        <v>1</v>
      </c>
      <c r="N1170" s="2">
        <v>0</v>
      </c>
      <c r="O1170" s="2">
        <v>0</v>
      </c>
      <c r="P1170" s="2">
        <v>1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1</v>
      </c>
      <c r="Z1170" s="2">
        <v>0</v>
      </c>
      <c r="AA1170" s="2">
        <v>0</v>
      </c>
      <c r="AB1170" s="2">
        <v>0</v>
      </c>
      <c r="AC1170" s="101">
        <v>0</v>
      </c>
      <c r="AD1170" s="2">
        <v>1</v>
      </c>
      <c r="AE1170" s="2">
        <v>4</v>
      </c>
      <c r="AF1170" s="2">
        <v>1</v>
      </c>
      <c r="AG1170" s="2">
        <v>2</v>
      </c>
      <c r="AH1170" s="2">
        <v>1</v>
      </c>
      <c r="AI1170" s="2">
        <v>0</v>
      </c>
      <c r="AJ1170" s="2">
        <v>0</v>
      </c>
      <c r="AK1170" s="2">
        <v>1</v>
      </c>
      <c r="AL1170" s="2">
        <v>0</v>
      </c>
      <c r="AM1170" s="2">
        <v>0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1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101">
        <v>0</v>
      </c>
      <c r="BD1170" s="2">
        <v>1</v>
      </c>
      <c r="BE1170" s="2">
        <v>5</v>
      </c>
      <c r="BF1170" s="2">
        <v>1</v>
      </c>
      <c r="BG1170" s="2">
        <v>1</v>
      </c>
      <c r="BH1170" s="103">
        <v>2</v>
      </c>
      <c r="BI1170" s="2">
        <v>98</v>
      </c>
    </row>
    <row r="1171" spans="1:61" x14ac:dyDescent="0.35">
      <c r="A1171" s="2">
        <v>1165</v>
      </c>
      <c r="B1171" s="2">
        <v>9</v>
      </c>
      <c r="C1171" s="2" t="s">
        <v>33</v>
      </c>
      <c r="D1171" s="2">
        <v>63</v>
      </c>
      <c r="E1171" s="2" t="s">
        <v>326</v>
      </c>
      <c r="F1171" s="2">
        <v>2</v>
      </c>
      <c r="G1171" s="2">
        <v>1</v>
      </c>
      <c r="H1171" s="2">
        <v>1</v>
      </c>
      <c r="I1171" s="2">
        <v>184</v>
      </c>
      <c r="J1171" s="2">
        <v>28.9</v>
      </c>
      <c r="K1171" s="101">
        <v>0</v>
      </c>
      <c r="L1171" s="2">
        <v>0</v>
      </c>
      <c r="M1171" s="2">
        <v>1</v>
      </c>
      <c r="N1171" s="2">
        <v>0</v>
      </c>
      <c r="O1171" s="2">
        <v>0</v>
      </c>
      <c r="P1171" s="2">
        <v>1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1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101">
        <v>0</v>
      </c>
      <c r="AD1171" s="2">
        <v>1</v>
      </c>
      <c r="AE1171" s="2">
        <v>2</v>
      </c>
      <c r="AF1171" s="2">
        <v>0</v>
      </c>
      <c r="AG1171" s="2">
        <v>2</v>
      </c>
      <c r="AH1171" s="2">
        <v>1</v>
      </c>
      <c r="AI1171" s="2">
        <v>0</v>
      </c>
      <c r="AJ1171" s="2">
        <v>0</v>
      </c>
      <c r="AK1171" s="2">
        <v>1</v>
      </c>
      <c r="AL1171" s="2">
        <v>0</v>
      </c>
      <c r="AM1171" s="2">
        <v>0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1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101">
        <v>0</v>
      </c>
      <c r="BD1171" s="2">
        <v>1</v>
      </c>
      <c r="BE1171" s="2">
        <v>3</v>
      </c>
      <c r="BF1171" s="2">
        <v>1</v>
      </c>
      <c r="BG1171" s="2">
        <v>1</v>
      </c>
      <c r="BH1171" s="103">
        <v>2</v>
      </c>
      <c r="BI1171" s="2">
        <v>109</v>
      </c>
    </row>
    <row r="1172" spans="1:61" x14ac:dyDescent="0.35">
      <c r="A1172" s="2">
        <v>1166</v>
      </c>
      <c r="B1172" s="2">
        <v>9</v>
      </c>
      <c r="C1172" s="2" t="s">
        <v>33</v>
      </c>
      <c r="D1172" s="2">
        <v>63</v>
      </c>
      <c r="E1172" s="2" t="s">
        <v>326</v>
      </c>
      <c r="F1172" s="2">
        <v>2</v>
      </c>
      <c r="G1172" s="2">
        <v>1</v>
      </c>
      <c r="H1172" s="2">
        <v>1</v>
      </c>
      <c r="I1172" s="2">
        <v>184</v>
      </c>
      <c r="J1172" s="2">
        <v>28.9</v>
      </c>
      <c r="K1172" s="101">
        <v>0</v>
      </c>
      <c r="L1172" s="2">
        <v>0</v>
      </c>
      <c r="M1172" s="2">
        <v>1</v>
      </c>
      <c r="N1172" s="2">
        <v>0</v>
      </c>
      <c r="O1172" s="2">
        <v>0</v>
      </c>
      <c r="P1172" s="2">
        <v>1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1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101">
        <v>0</v>
      </c>
      <c r="AD1172" s="2">
        <v>1</v>
      </c>
      <c r="AE1172" s="2">
        <v>4</v>
      </c>
      <c r="AF1172" s="2">
        <v>1</v>
      </c>
      <c r="AG1172" s="2">
        <v>2</v>
      </c>
      <c r="AH1172" s="2">
        <v>1</v>
      </c>
      <c r="AI1172" s="2">
        <v>0</v>
      </c>
      <c r="AJ1172" s="2">
        <v>0</v>
      </c>
      <c r="AK1172" s="2">
        <v>1</v>
      </c>
      <c r="AL1172" s="2">
        <v>0</v>
      </c>
      <c r="AM1172" s="2">
        <v>0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1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101">
        <v>0</v>
      </c>
      <c r="BD1172" s="2">
        <v>1</v>
      </c>
      <c r="BE1172" s="2">
        <v>5</v>
      </c>
      <c r="BF1172" s="2">
        <v>1</v>
      </c>
      <c r="BG1172" s="2">
        <v>1</v>
      </c>
      <c r="BH1172" s="103">
        <v>2</v>
      </c>
      <c r="BI1172" s="2">
        <v>98</v>
      </c>
    </row>
    <row r="1173" spans="1:61" x14ac:dyDescent="0.35">
      <c r="A1173" s="2">
        <v>1167</v>
      </c>
      <c r="B1173" s="2">
        <v>9</v>
      </c>
      <c r="C1173" s="2" t="s">
        <v>33</v>
      </c>
      <c r="D1173" s="2">
        <v>63</v>
      </c>
      <c r="E1173" s="2" t="s">
        <v>326</v>
      </c>
      <c r="F1173" s="2">
        <v>2</v>
      </c>
      <c r="G1173" s="2">
        <v>1</v>
      </c>
      <c r="H1173" s="2">
        <v>1</v>
      </c>
      <c r="I1173" s="2">
        <v>184</v>
      </c>
      <c r="J1173" s="2">
        <v>28.9</v>
      </c>
      <c r="K1173" s="101">
        <v>0</v>
      </c>
      <c r="L1173" s="2">
        <v>0</v>
      </c>
      <c r="M1173" s="2">
        <v>1</v>
      </c>
      <c r="N1173" s="2">
        <v>0</v>
      </c>
      <c r="O1173" s="2">
        <v>0</v>
      </c>
      <c r="P1173" s="2">
        <v>1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1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101">
        <v>0</v>
      </c>
      <c r="AD1173" s="2">
        <v>1</v>
      </c>
      <c r="AE1173" s="2">
        <v>6</v>
      </c>
      <c r="AF1173" s="2">
        <v>1</v>
      </c>
      <c r="AG1173" s="2">
        <v>2</v>
      </c>
      <c r="AH1173" s="2">
        <v>1</v>
      </c>
      <c r="AI1173" s="2">
        <v>0</v>
      </c>
      <c r="AJ1173" s="2">
        <v>0</v>
      </c>
      <c r="AK1173" s="2">
        <v>1</v>
      </c>
      <c r="AL1173" s="2">
        <v>0</v>
      </c>
      <c r="AM1173" s="2">
        <v>0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1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101">
        <v>0</v>
      </c>
      <c r="BD1173" s="2">
        <v>1</v>
      </c>
      <c r="BE1173" s="2">
        <v>6</v>
      </c>
      <c r="BF1173" s="2">
        <v>1</v>
      </c>
      <c r="BG1173" s="2">
        <v>1</v>
      </c>
      <c r="BH1173" s="103">
        <v>2</v>
      </c>
      <c r="BI1173" s="2">
        <v>96</v>
      </c>
    </row>
    <row r="1174" spans="1:61" x14ac:dyDescent="0.35">
      <c r="A1174" s="2">
        <v>1168</v>
      </c>
      <c r="B1174" s="2">
        <v>9</v>
      </c>
      <c r="C1174" s="2" t="s">
        <v>33</v>
      </c>
      <c r="D1174" s="2">
        <v>63</v>
      </c>
      <c r="E1174" s="2" t="s">
        <v>326</v>
      </c>
      <c r="F1174" s="2">
        <v>2</v>
      </c>
      <c r="G1174" s="2">
        <v>1</v>
      </c>
      <c r="H1174" s="2">
        <v>1</v>
      </c>
      <c r="I1174" s="2">
        <v>184</v>
      </c>
      <c r="J1174" s="2">
        <v>28.9</v>
      </c>
      <c r="K1174" s="101">
        <v>0</v>
      </c>
      <c r="L1174" s="2">
        <v>0</v>
      </c>
      <c r="M1174" s="2">
        <v>1</v>
      </c>
      <c r="N1174" s="2">
        <v>0</v>
      </c>
      <c r="O1174" s="2">
        <v>0</v>
      </c>
      <c r="P1174" s="2">
        <v>1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1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101">
        <v>0</v>
      </c>
      <c r="AD1174" s="2">
        <v>1</v>
      </c>
      <c r="AE1174" s="2">
        <v>4</v>
      </c>
      <c r="AF1174" s="2">
        <v>1</v>
      </c>
      <c r="AG1174" s="2">
        <v>2</v>
      </c>
      <c r="AH1174" s="2">
        <v>1</v>
      </c>
      <c r="AI1174" s="2">
        <v>0</v>
      </c>
      <c r="AJ1174" s="2">
        <v>0</v>
      </c>
      <c r="AK1174" s="2">
        <v>1</v>
      </c>
      <c r="AL1174" s="2">
        <v>0</v>
      </c>
      <c r="AM1174" s="2">
        <v>0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1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101">
        <v>0</v>
      </c>
      <c r="BD1174" s="2">
        <v>1</v>
      </c>
      <c r="BE1174" s="2">
        <v>3</v>
      </c>
      <c r="BF1174" s="2">
        <v>1</v>
      </c>
      <c r="BG1174" s="2">
        <v>1</v>
      </c>
      <c r="BH1174" s="103">
        <v>2</v>
      </c>
      <c r="BI1174" s="2">
        <v>94</v>
      </c>
    </row>
    <row r="1175" spans="1:61" x14ac:dyDescent="0.35">
      <c r="A1175" s="2">
        <v>1169</v>
      </c>
      <c r="B1175" s="2">
        <v>9</v>
      </c>
      <c r="C1175" s="2" t="s">
        <v>33</v>
      </c>
      <c r="D1175" s="2">
        <v>63</v>
      </c>
      <c r="E1175" s="2" t="s">
        <v>326</v>
      </c>
      <c r="F1175" s="2">
        <v>3</v>
      </c>
      <c r="G1175" s="2">
        <v>1</v>
      </c>
      <c r="H1175" s="2">
        <v>1</v>
      </c>
      <c r="I1175" s="2">
        <v>184</v>
      </c>
      <c r="J1175" s="2">
        <v>28.9</v>
      </c>
      <c r="K1175" s="101">
        <v>0</v>
      </c>
      <c r="L1175" s="2">
        <v>0</v>
      </c>
      <c r="M1175" s="2">
        <v>1</v>
      </c>
      <c r="N1175" s="2">
        <v>0</v>
      </c>
      <c r="O1175" s="2">
        <v>0</v>
      </c>
      <c r="P1175" s="2">
        <v>1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1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101">
        <v>0</v>
      </c>
      <c r="AD1175" s="2">
        <v>1</v>
      </c>
      <c r="AE1175" s="2">
        <v>2</v>
      </c>
      <c r="AF1175" s="2">
        <v>2</v>
      </c>
      <c r="AG1175" s="2">
        <v>2</v>
      </c>
      <c r="AH1175" s="2">
        <v>1</v>
      </c>
      <c r="AI1175" s="2">
        <v>0</v>
      </c>
      <c r="AJ1175" s="2">
        <v>0</v>
      </c>
      <c r="AK1175" s="2">
        <v>1</v>
      </c>
      <c r="AL1175" s="2">
        <v>0</v>
      </c>
      <c r="AM1175" s="2">
        <v>0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1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101">
        <v>0</v>
      </c>
      <c r="BD1175" s="2">
        <v>1</v>
      </c>
      <c r="BE1175" s="2">
        <v>3</v>
      </c>
      <c r="BF1175" s="2">
        <v>3</v>
      </c>
      <c r="BG1175" s="2">
        <v>1</v>
      </c>
      <c r="BH1175" s="103">
        <v>2</v>
      </c>
      <c r="BI1175" s="2">
        <v>107</v>
      </c>
    </row>
    <row r="1176" spans="1:61" x14ac:dyDescent="0.35">
      <c r="A1176" s="2">
        <v>1170</v>
      </c>
      <c r="B1176" s="2">
        <v>9</v>
      </c>
      <c r="C1176" s="2" t="s">
        <v>33</v>
      </c>
      <c r="D1176" s="2">
        <v>63</v>
      </c>
      <c r="E1176" s="2" t="s">
        <v>326</v>
      </c>
      <c r="F1176" s="2">
        <v>3</v>
      </c>
      <c r="G1176" s="2">
        <v>1</v>
      </c>
      <c r="H1176" s="2">
        <v>1</v>
      </c>
      <c r="I1176" s="2">
        <v>184</v>
      </c>
      <c r="J1176" s="2">
        <v>28.9</v>
      </c>
      <c r="K1176" s="101">
        <v>0</v>
      </c>
      <c r="L1176" s="2">
        <v>0</v>
      </c>
      <c r="M1176" s="2">
        <v>1</v>
      </c>
      <c r="N1176" s="2">
        <v>0</v>
      </c>
      <c r="O1176" s="2">
        <v>0</v>
      </c>
      <c r="P1176" s="2">
        <v>1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1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101">
        <v>0</v>
      </c>
      <c r="AD1176" s="2">
        <v>1</v>
      </c>
      <c r="AE1176" s="2">
        <v>4</v>
      </c>
      <c r="AF1176" s="2">
        <v>2</v>
      </c>
      <c r="AG1176" s="2">
        <v>2</v>
      </c>
      <c r="AH1176" s="2">
        <v>1</v>
      </c>
      <c r="AI1176" s="2">
        <v>0</v>
      </c>
      <c r="AJ1176" s="2">
        <v>0</v>
      </c>
      <c r="AK1176" s="2">
        <v>1</v>
      </c>
      <c r="AL1176" s="2">
        <v>0</v>
      </c>
      <c r="AM1176" s="2">
        <v>0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1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101">
        <v>0</v>
      </c>
      <c r="BD1176" s="2">
        <v>1</v>
      </c>
      <c r="BE1176" s="2">
        <v>5</v>
      </c>
      <c r="BF1176" s="2">
        <v>1</v>
      </c>
      <c r="BG1176" s="2">
        <v>1</v>
      </c>
      <c r="BH1176" s="103">
        <v>2</v>
      </c>
      <c r="BI1176" s="2">
        <v>101</v>
      </c>
    </row>
    <row r="1177" spans="1:61" x14ac:dyDescent="0.35">
      <c r="A1177" s="2">
        <v>1171</v>
      </c>
      <c r="B1177" s="2">
        <v>9</v>
      </c>
      <c r="C1177" s="2" t="s">
        <v>33</v>
      </c>
      <c r="D1177" s="2">
        <v>63</v>
      </c>
      <c r="E1177" s="2" t="s">
        <v>330</v>
      </c>
      <c r="F1177" s="2">
        <v>3</v>
      </c>
      <c r="G1177" s="2">
        <v>1</v>
      </c>
      <c r="H1177" s="2">
        <v>1</v>
      </c>
      <c r="I1177" s="2">
        <v>184</v>
      </c>
      <c r="J1177" s="2">
        <v>31.3</v>
      </c>
      <c r="K1177" s="101">
        <v>0</v>
      </c>
      <c r="L1177" s="2">
        <v>1</v>
      </c>
      <c r="M1177" s="2">
        <v>0</v>
      </c>
      <c r="N1177" s="2">
        <v>0</v>
      </c>
      <c r="O1177" s="2">
        <v>0</v>
      </c>
      <c r="P1177" s="2">
        <v>1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1</v>
      </c>
      <c r="Z1177" s="2">
        <v>0</v>
      </c>
      <c r="AA1177" s="2">
        <v>0</v>
      </c>
      <c r="AB1177" s="2">
        <v>0</v>
      </c>
      <c r="AC1177" s="101">
        <v>0</v>
      </c>
      <c r="AD1177" s="2">
        <v>1</v>
      </c>
      <c r="AE1177" s="2">
        <v>3</v>
      </c>
      <c r="AF1177" s="2">
        <v>1</v>
      </c>
      <c r="AG1177" s="2">
        <v>2</v>
      </c>
      <c r="AH1177" s="2">
        <v>1</v>
      </c>
      <c r="AI1177" s="2">
        <v>0</v>
      </c>
      <c r="AJ1177" s="2">
        <v>1</v>
      </c>
      <c r="AK1177" s="2">
        <v>0</v>
      </c>
      <c r="AL1177" s="2">
        <v>0</v>
      </c>
      <c r="AM1177" s="2">
        <v>0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1</v>
      </c>
      <c r="BB1177" s="2">
        <v>0</v>
      </c>
      <c r="BC1177" s="101">
        <v>0</v>
      </c>
      <c r="BD1177" s="2">
        <v>1</v>
      </c>
      <c r="BE1177" s="2">
        <v>4</v>
      </c>
      <c r="BF1177" s="2">
        <v>1</v>
      </c>
      <c r="BG1177" s="2">
        <v>1</v>
      </c>
      <c r="BH1177" s="103">
        <v>2</v>
      </c>
      <c r="BI1177" s="2">
        <v>101</v>
      </c>
    </row>
    <row r="1178" spans="1:61" x14ac:dyDescent="0.35">
      <c r="A1178" s="2">
        <v>1172</v>
      </c>
      <c r="B1178" s="2">
        <v>9</v>
      </c>
      <c r="C1178" s="2" t="s">
        <v>33</v>
      </c>
      <c r="D1178" s="2">
        <v>63</v>
      </c>
      <c r="E1178" s="2" t="s">
        <v>330</v>
      </c>
      <c r="F1178" s="2">
        <v>3</v>
      </c>
      <c r="G1178" s="2">
        <v>1</v>
      </c>
      <c r="H1178" s="2">
        <v>1</v>
      </c>
      <c r="I1178" s="2">
        <v>184</v>
      </c>
      <c r="J1178" s="2">
        <v>31.3</v>
      </c>
      <c r="K1178" s="101">
        <v>0</v>
      </c>
      <c r="L1178" s="2">
        <v>1</v>
      </c>
      <c r="M1178" s="2">
        <v>0</v>
      </c>
      <c r="N1178" s="2">
        <v>0</v>
      </c>
      <c r="O1178" s="2">
        <v>0</v>
      </c>
      <c r="P1178" s="2">
        <v>1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1</v>
      </c>
      <c r="Z1178" s="2">
        <v>0</v>
      </c>
      <c r="AA1178" s="2">
        <v>0</v>
      </c>
      <c r="AB1178" s="2">
        <v>0</v>
      </c>
      <c r="AC1178" s="101">
        <v>0</v>
      </c>
      <c r="AD1178" s="2">
        <v>1</v>
      </c>
      <c r="AE1178" s="2">
        <v>5</v>
      </c>
      <c r="AF1178" s="2">
        <v>0</v>
      </c>
      <c r="AG1178" s="2">
        <v>2</v>
      </c>
      <c r="AH1178" s="2">
        <v>1</v>
      </c>
      <c r="AI1178" s="2">
        <v>0</v>
      </c>
      <c r="AJ1178" s="2">
        <v>0</v>
      </c>
      <c r="AK1178" s="2">
        <v>1</v>
      </c>
      <c r="AL1178" s="2">
        <v>0</v>
      </c>
      <c r="AM1178" s="2">
        <v>0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1</v>
      </c>
      <c r="BB1178" s="2">
        <v>0</v>
      </c>
      <c r="BC1178" s="101">
        <v>0</v>
      </c>
      <c r="BD1178" s="2">
        <v>1</v>
      </c>
      <c r="BE1178" s="2">
        <v>5</v>
      </c>
      <c r="BF1178" s="2">
        <v>1</v>
      </c>
      <c r="BG1178" s="2">
        <v>1</v>
      </c>
      <c r="BH1178" s="103">
        <v>2</v>
      </c>
      <c r="BI1178" s="2">
        <v>101</v>
      </c>
    </row>
    <row r="1179" spans="1:61" x14ac:dyDescent="0.35">
      <c r="A1179" s="2">
        <v>1173</v>
      </c>
      <c r="B1179" s="2">
        <v>9</v>
      </c>
      <c r="C1179" s="2" t="s">
        <v>33</v>
      </c>
      <c r="D1179" s="2">
        <v>63</v>
      </c>
      <c r="E1179" s="2" t="s">
        <v>326</v>
      </c>
      <c r="F1179" s="2">
        <v>4</v>
      </c>
      <c r="G1179" s="2">
        <v>1</v>
      </c>
      <c r="H1179" s="2">
        <v>1</v>
      </c>
      <c r="I1179" s="2">
        <v>210</v>
      </c>
      <c r="J1179" s="2">
        <v>49</v>
      </c>
      <c r="K1179" s="101">
        <v>0</v>
      </c>
      <c r="L1179" s="2">
        <v>0</v>
      </c>
      <c r="M1179" s="2">
        <v>1</v>
      </c>
      <c r="N1179" s="2">
        <v>0</v>
      </c>
      <c r="O1179" s="2">
        <v>0</v>
      </c>
      <c r="P1179" s="2">
        <v>1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1</v>
      </c>
      <c r="Z1179" s="2">
        <v>0</v>
      </c>
      <c r="AA1179" s="2">
        <v>0</v>
      </c>
      <c r="AB1179" s="2">
        <v>0</v>
      </c>
      <c r="AC1179" s="101">
        <v>0</v>
      </c>
      <c r="AD1179" s="2">
        <v>1</v>
      </c>
      <c r="AE1179" s="2">
        <v>6</v>
      </c>
      <c r="AF1179" s="2">
        <v>1</v>
      </c>
      <c r="AG1179" s="2">
        <v>2</v>
      </c>
      <c r="AH1179" s="2">
        <v>1</v>
      </c>
      <c r="AI1179" s="2">
        <v>0</v>
      </c>
      <c r="AJ1179" s="2">
        <v>0</v>
      </c>
      <c r="AK1179" s="2">
        <v>1</v>
      </c>
      <c r="AL1179" s="2">
        <v>0</v>
      </c>
      <c r="AM1179" s="2">
        <v>0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1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101">
        <v>0</v>
      </c>
      <c r="BD1179" s="2">
        <v>1</v>
      </c>
      <c r="BE1179" s="2">
        <v>6</v>
      </c>
      <c r="BF1179" s="2">
        <v>2</v>
      </c>
      <c r="BG1179" s="2">
        <v>1</v>
      </c>
      <c r="BH1179" s="103">
        <v>2</v>
      </c>
      <c r="BI1179" s="2">
        <v>99</v>
      </c>
    </row>
    <row r="1180" spans="1:61" x14ac:dyDescent="0.35">
      <c r="A1180" s="2">
        <v>1174</v>
      </c>
      <c r="B1180" s="2">
        <v>9</v>
      </c>
      <c r="C1180" s="2" t="s">
        <v>33</v>
      </c>
      <c r="D1180" s="2">
        <v>63</v>
      </c>
      <c r="E1180" s="2" t="s">
        <v>330</v>
      </c>
      <c r="F1180" s="2">
        <v>3</v>
      </c>
      <c r="G1180" s="2">
        <v>1</v>
      </c>
      <c r="H1180" s="2">
        <v>1</v>
      </c>
      <c r="I1180" s="2">
        <v>184</v>
      </c>
      <c r="J1180" s="2">
        <v>41.6</v>
      </c>
      <c r="K1180" s="101">
        <v>0</v>
      </c>
      <c r="L1180" s="2">
        <v>1</v>
      </c>
      <c r="M1180" s="2">
        <v>0</v>
      </c>
      <c r="N1180" s="2">
        <v>0</v>
      </c>
      <c r="O1180" s="2">
        <v>0</v>
      </c>
      <c r="P1180" s="2">
        <v>1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1</v>
      </c>
      <c r="Z1180" s="2">
        <v>0</v>
      </c>
      <c r="AA1180" s="2">
        <v>0</v>
      </c>
      <c r="AB1180" s="2">
        <v>0</v>
      </c>
      <c r="AC1180" s="101">
        <v>0</v>
      </c>
      <c r="AD1180" s="2">
        <v>1</v>
      </c>
      <c r="AE1180" s="2">
        <v>2</v>
      </c>
      <c r="AF1180" s="2">
        <v>2</v>
      </c>
      <c r="AG1180" s="2">
        <v>2</v>
      </c>
      <c r="AH1180" s="2">
        <v>1</v>
      </c>
      <c r="AI1180" s="2">
        <v>0</v>
      </c>
      <c r="AJ1180" s="2">
        <v>1</v>
      </c>
      <c r="AK1180" s="2">
        <v>0</v>
      </c>
      <c r="AL1180" s="2">
        <v>0</v>
      </c>
      <c r="AM1180" s="2">
        <v>0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1</v>
      </c>
      <c r="BB1180" s="2">
        <v>0</v>
      </c>
      <c r="BC1180" s="101">
        <v>0</v>
      </c>
      <c r="BD1180" s="2">
        <v>1</v>
      </c>
      <c r="BE1180" s="2">
        <v>4</v>
      </c>
      <c r="BF1180" s="2">
        <v>2</v>
      </c>
      <c r="BG1180" s="2">
        <v>1</v>
      </c>
      <c r="BH1180" s="103">
        <v>2</v>
      </c>
      <c r="BI1180" s="2">
        <v>110</v>
      </c>
    </row>
    <row r="1181" spans="1:61" x14ac:dyDescent="0.35">
      <c r="A1181" s="2">
        <v>1175</v>
      </c>
      <c r="B1181" s="2">
        <v>9</v>
      </c>
      <c r="C1181" s="2" t="s">
        <v>33</v>
      </c>
      <c r="D1181" s="2">
        <v>63</v>
      </c>
      <c r="E1181" s="2" t="s">
        <v>326</v>
      </c>
      <c r="F1181" s="2">
        <v>3</v>
      </c>
      <c r="G1181" s="2">
        <v>1</v>
      </c>
      <c r="H1181" s="2">
        <v>1</v>
      </c>
      <c r="I1181" s="2">
        <v>210</v>
      </c>
      <c r="J1181" s="2">
        <v>63.1</v>
      </c>
      <c r="K1181" s="101">
        <v>0</v>
      </c>
      <c r="L1181" s="2">
        <v>1</v>
      </c>
      <c r="M1181" s="2">
        <v>0</v>
      </c>
      <c r="N1181" s="2">
        <v>0</v>
      </c>
      <c r="O1181" s="2">
        <v>0</v>
      </c>
      <c r="P1181" s="2">
        <v>1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1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101">
        <v>0</v>
      </c>
      <c r="AD1181" s="2">
        <v>1</v>
      </c>
      <c r="AE1181" s="2">
        <v>2</v>
      </c>
      <c r="AF1181" s="2">
        <v>1</v>
      </c>
      <c r="AG1181" s="2">
        <v>2</v>
      </c>
      <c r="AH1181" s="2">
        <v>1</v>
      </c>
      <c r="AI1181" s="2">
        <v>0</v>
      </c>
      <c r="AJ1181" s="2">
        <v>0</v>
      </c>
      <c r="AK1181" s="2">
        <v>1</v>
      </c>
      <c r="AL1181" s="2">
        <v>0</v>
      </c>
      <c r="AM1181" s="2">
        <v>0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1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101">
        <v>0</v>
      </c>
      <c r="BD1181" s="2">
        <v>1</v>
      </c>
      <c r="BE1181" s="2">
        <v>3</v>
      </c>
      <c r="BF1181" s="2">
        <v>3</v>
      </c>
      <c r="BG1181" s="2">
        <v>1</v>
      </c>
      <c r="BH1181" s="103">
        <v>2</v>
      </c>
      <c r="BI1181" s="2">
        <v>114</v>
      </c>
    </row>
    <row r="1182" spans="1:61" x14ac:dyDescent="0.35">
      <c r="A1182" s="2">
        <v>1176</v>
      </c>
      <c r="B1182" s="2">
        <v>9</v>
      </c>
      <c r="C1182" s="2" t="s">
        <v>33</v>
      </c>
      <c r="D1182" s="2">
        <v>63</v>
      </c>
      <c r="E1182" s="2" t="s">
        <v>326</v>
      </c>
      <c r="F1182" s="2">
        <v>3</v>
      </c>
      <c r="G1182" s="2">
        <v>1</v>
      </c>
      <c r="H1182" s="2">
        <v>1</v>
      </c>
      <c r="I1182" s="2">
        <v>210</v>
      </c>
      <c r="J1182" s="2">
        <v>63.1</v>
      </c>
      <c r="K1182" s="101">
        <v>0</v>
      </c>
      <c r="L1182" s="2">
        <v>0</v>
      </c>
      <c r="M1182" s="2">
        <v>1</v>
      </c>
      <c r="N1182" s="2">
        <v>0</v>
      </c>
      <c r="O1182" s="2">
        <v>0</v>
      </c>
      <c r="P1182" s="2">
        <v>1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1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101">
        <v>0</v>
      </c>
      <c r="AD1182" s="2">
        <v>1</v>
      </c>
      <c r="AE1182" s="2">
        <v>5</v>
      </c>
      <c r="AF1182" s="2">
        <v>1</v>
      </c>
      <c r="AG1182" s="2">
        <v>2</v>
      </c>
      <c r="AH1182" s="2">
        <v>1</v>
      </c>
      <c r="AI1182" s="2">
        <v>0</v>
      </c>
      <c r="AJ1182" s="2">
        <v>0</v>
      </c>
      <c r="AK1182" s="2">
        <v>1</v>
      </c>
      <c r="AL1182" s="2">
        <v>0</v>
      </c>
      <c r="AM1182" s="2">
        <v>0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1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101">
        <v>0</v>
      </c>
      <c r="BD1182" s="2">
        <v>1</v>
      </c>
      <c r="BE1182" s="2">
        <v>6</v>
      </c>
      <c r="BF1182" s="2">
        <v>2</v>
      </c>
      <c r="BG1182" s="2">
        <v>1</v>
      </c>
      <c r="BH1182" s="103">
        <v>2</v>
      </c>
      <c r="BI1182" s="2">
        <v>99</v>
      </c>
    </row>
    <row r="1183" spans="1:61" x14ac:dyDescent="0.35">
      <c r="A1183" s="2">
        <v>1177</v>
      </c>
      <c r="B1183" s="2">
        <v>9</v>
      </c>
      <c r="C1183" s="2" t="s">
        <v>33</v>
      </c>
      <c r="D1183" s="2">
        <v>63</v>
      </c>
      <c r="E1183" s="2" t="s">
        <v>326</v>
      </c>
      <c r="F1183" s="2">
        <v>3</v>
      </c>
      <c r="G1183" s="2">
        <v>1</v>
      </c>
      <c r="H1183" s="2">
        <v>1</v>
      </c>
      <c r="I1183" s="2">
        <v>210</v>
      </c>
      <c r="J1183" s="2">
        <v>63.1</v>
      </c>
      <c r="K1183" s="101">
        <v>0</v>
      </c>
      <c r="L1183" s="2">
        <v>0</v>
      </c>
      <c r="M1183" s="2">
        <v>1</v>
      </c>
      <c r="N1183" s="2">
        <v>0</v>
      </c>
      <c r="O1183" s="2">
        <v>0</v>
      </c>
      <c r="P1183" s="2">
        <v>1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1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101">
        <v>0</v>
      </c>
      <c r="AD1183" s="2">
        <v>1</v>
      </c>
      <c r="AE1183" s="2">
        <v>2</v>
      </c>
      <c r="AF1183" s="2">
        <v>2</v>
      </c>
      <c r="AG1183" s="2">
        <v>2</v>
      </c>
      <c r="AH1183" s="2">
        <v>1</v>
      </c>
      <c r="AI1183" s="2">
        <v>0</v>
      </c>
      <c r="AJ1183" s="2">
        <v>0</v>
      </c>
      <c r="AK1183" s="2">
        <v>1</v>
      </c>
      <c r="AL1183" s="2">
        <v>0</v>
      </c>
      <c r="AM1183" s="2">
        <v>0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1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101">
        <v>0</v>
      </c>
      <c r="BD1183" s="2">
        <v>1</v>
      </c>
      <c r="BE1183" s="2">
        <v>3</v>
      </c>
      <c r="BF1183" s="2">
        <v>1</v>
      </c>
      <c r="BG1183" s="2">
        <v>1</v>
      </c>
      <c r="BH1183" s="103">
        <v>2</v>
      </c>
      <c r="BI1183" s="2">
        <v>111</v>
      </c>
    </row>
    <row r="1184" spans="1:61" x14ac:dyDescent="0.35">
      <c r="A1184" s="2">
        <v>1178</v>
      </c>
      <c r="B1184" s="2">
        <v>9</v>
      </c>
      <c r="C1184" s="2" t="s">
        <v>33</v>
      </c>
      <c r="D1184" s="2">
        <v>63</v>
      </c>
      <c r="E1184" s="2" t="s">
        <v>326</v>
      </c>
      <c r="F1184" s="2">
        <v>3</v>
      </c>
      <c r="G1184" s="2">
        <v>1</v>
      </c>
      <c r="H1184" s="2">
        <v>1</v>
      </c>
      <c r="I1184" s="2">
        <v>210</v>
      </c>
      <c r="J1184" s="2">
        <v>63.1</v>
      </c>
      <c r="K1184" s="101">
        <v>0</v>
      </c>
      <c r="L1184" s="2">
        <v>0</v>
      </c>
      <c r="M1184" s="2">
        <v>1</v>
      </c>
      <c r="N1184" s="2">
        <v>0</v>
      </c>
      <c r="O1184" s="2">
        <v>0</v>
      </c>
      <c r="P1184" s="2">
        <v>1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1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101">
        <v>0</v>
      </c>
      <c r="AD1184" s="2">
        <v>1</v>
      </c>
      <c r="AE1184" s="2">
        <v>2</v>
      </c>
      <c r="AF1184" s="2">
        <v>1</v>
      </c>
      <c r="AG1184" s="2">
        <v>2</v>
      </c>
      <c r="AH1184" s="2">
        <v>1</v>
      </c>
      <c r="AI1184" s="2">
        <v>0</v>
      </c>
      <c r="AJ1184" s="2">
        <v>0</v>
      </c>
      <c r="AK1184" s="2">
        <v>1</v>
      </c>
      <c r="AL1184" s="2">
        <v>0</v>
      </c>
      <c r="AM1184" s="2">
        <v>0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1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101">
        <v>0</v>
      </c>
      <c r="BD1184" s="2">
        <v>1</v>
      </c>
      <c r="BE1184" s="2">
        <v>4</v>
      </c>
      <c r="BF1184" s="2">
        <v>3</v>
      </c>
      <c r="BG1184" s="2">
        <v>1</v>
      </c>
      <c r="BH1184" s="103">
        <v>2</v>
      </c>
      <c r="BI1184" s="2">
        <v>101</v>
      </c>
    </row>
    <row r="1185" spans="1:61" x14ac:dyDescent="0.35">
      <c r="A1185" s="2">
        <v>1179</v>
      </c>
      <c r="B1185" s="2">
        <v>9</v>
      </c>
      <c r="C1185" s="2" t="s">
        <v>33</v>
      </c>
      <c r="D1185" s="2">
        <v>63</v>
      </c>
      <c r="E1185" s="2" t="s">
        <v>326</v>
      </c>
      <c r="F1185" s="2">
        <v>3</v>
      </c>
      <c r="G1185" s="2">
        <v>1</v>
      </c>
      <c r="H1185" s="2">
        <v>1</v>
      </c>
      <c r="I1185" s="2">
        <v>184</v>
      </c>
      <c r="J1185" s="2">
        <v>31.3</v>
      </c>
      <c r="K1185" s="101">
        <v>0</v>
      </c>
      <c r="L1185" s="2">
        <v>0</v>
      </c>
      <c r="M1185" s="2">
        <v>1</v>
      </c>
      <c r="N1185" s="2">
        <v>0</v>
      </c>
      <c r="O1185" s="2">
        <v>0</v>
      </c>
      <c r="P1185" s="2">
        <v>1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1</v>
      </c>
      <c r="Z1185" s="2">
        <v>0</v>
      </c>
      <c r="AA1185" s="2">
        <v>0</v>
      </c>
      <c r="AB1185" s="2">
        <v>0</v>
      </c>
      <c r="AC1185" s="101">
        <v>0</v>
      </c>
      <c r="AD1185" s="2">
        <v>1</v>
      </c>
      <c r="AE1185" s="2">
        <v>5</v>
      </c>
      <c r="AF1185" s="2">
        <v>1</v>
      </c>
      <c r="AG1185" s="2">
        <v>2</v>
      </c>
      <c r="AH1185" s="2">
        <v>1</v>
      </c>
      <c r="AI1185" s="2">
        <v>0</v>
      </c>
      <c r="AJ1185" s="2">
        <v>0</v>
      </c>
      <c r="AK1185" s="2">
        <v>1</v>
      </c>
      <c r="AL1185" s="2">
        <v>0</v>
      </c>
      <c r="AM1185" s="2">
        <v>0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1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101">
        <v>0</v>
      </c>
      <c r="BD1185" s="2">
        <v>1</v>
      </c>
      <c r="BE1185" s="2">
        <v>6</v>
      </c>
      <c r="BF1185" s="2">
        <v>2</v>
      </c>
      <c r="BG1185" s="2">
        <v>1</v>
      </c>
      <c r="BH1185" s="103">
        <v>2</v>
      </c>
      <c r="BI1185" s="2">
        <v>101</v>
      </c>
    </row>
    <row r="1186" spans="1:61" x14ac:dyDescent="0.35">
      <c r="A1186" s="2">
        <v>1180</v>
      </c>
      <c r="B1186" s="2">
        <v>9</v>
      </c>
      <c r="C1186" s="2" t="s">
        <v>33</v>
      </c>
      <c r="D1186" s="2">
        <v>63</v>
      </c>
      <c r="E1186" s="2" t="s">
        <v>326</v>
      </c>
      <c r="F1186" s="2">
        <v>3</v>
      </c>
      <c r="G1186" s="2">
        <v>1</v>
      </c>
      <c r="H1186" s="2">
        <v>1</v>
      </c>
      <c r="I1186" s="2">
        <v>184</v>
      </c>
      <c r="J1186" s="2">
        <v>31.3</v>
      </c>
      <c r="K1186" s="101">
        <v>0</v>
      </c>
      <c r="L1186" s="2">
        <v>0</v>
      </c>
      <c r="M1186" s="2">
        <v>1</v>
      </c>
      <c r="N1186" s="2">
        <v>0</v>
      </c>
      <c r="O1186" s="2">
        <v>0</v>
      </c>
      <c r="P1186" s="2">
        <v>1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1</v>
      </c>
      <c r="Z1186" s="2">
        <v>0</v>
      </c>
      <c r="AA1186" s="2">
        <v>0</v>
      </c>
      <c r="AB1186" s="2">
        <v>0</v>
      </c>
      <c r="AC1186" s="101">
        <v>0</v>
      </c>
      <c r="AD1186" s="2">
        <v>1</v>
      </c>
      <c r="AE1186" s="2">
        <v>3</v>
      </c>
      <c r="AF1186" s="2">
        <v>2</v>
      </c>
      <c r="AG1186" s="2">
        <v>2</v>
      </c>
      <c r="AH1186" s="2">
        <v>1</v>
      </c>
      <c r="AI1186" s="2">
        <v>0</v>
      </c>
      <c r="AJ1186" s="2">
        <v>0</v>
      </c>
      <c r="AK1186" s="2">
        <v>1</v>
      </c>
      <c r="AL1186" s="2">
        <v>0</v>
      </c>
      <c r="AM1186" s="2">
        <v>0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1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101">
        <v>0</v>
      </c>
      <c r="BD1186" s="2">
        <v>1</v>
      </c>
      <c r="BE1186" s="2">
        <v>4</v>
      </c>
      <c r="BF1186" s="2">
        <v>1</v>
      </c>
      <c r="BG1186" s="2">
        <v>1</v>
      </c>
      <c r="BH1186" s="103">
        <v>2</v>
      </c>
      <c r="BI1186" s="2">
        <v>105</v>
      </c>
    </row>
    <row r="1187" spans="1:61" x14ac:dyDescent="0.35">
      <c r="A1187" s="2">
        <v>1181</v>
      </c>
      <c r="B1187" s="2">
        <v>9</v>
      </c>
      <c r="C1187" s="2" t="s">
        <v>33</v>
      </c>
      <c r="D1187" s="2">
        <v>63</v>
      </c>
      <c r="E1187" s="2" t="s">
        <v>326</v>
      </c>
      <c r="F1187" s="2">
        <v>2</v>
      </c>
      <c r="G1187" s="2">
        <v>1</v>
      </c>
      <c r="H1187" s="2">
        <v>1</v>
      </c>
      <c r="I1187" s="2">
        <v>184</v>
      </c>
      <c r="J1187" s="2">
        <v>31.3</v>
      </c>
      <c r="K1187" s="101">
        <v>0</v>
      </c>
      <c r="L1187" s="2">
        <v>0</v>
      </c>
      <c r="M1187" s="2">
        <v>1</v>
      </c>
      <c r="N1187" s="2">
        <v>0</v>
      </c>
      <c r="O1187" s="2">
        <v>0</v>
      </c>
      <c r="P1187" s="2">
        <v>1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1</v>
      </c>
      <c r="Z1187" s="2">
        <v>0</v>
      </c>
      <c r="AA1187" s="2">
        <v>0</v>
      </c>
      <c r="AB1187" s="2">
        <v>0</v>
      </c>
      <c r="AC1187" s="101">
        <v>0</v>
      </c>
      <c r="AD1187" s="2">
        <v>1</v>
      </c>
      <c r="AE1187" s="2">
        <v>3</v>
      </c>
      <c r="AF1187" s="2">
        <v>2</v>
      </c>
      <c r="AG1187" s="2">
        <v>2</v>
      </c>
      <c r="AH1187" s="2">
        <v>1</v>
      </c>
      <c r="AI1187" s="2">
        <v>0</v>
      </c>
      <c r="AJ1187" s="2">
        <v>0</v>
      </c>
      <c r="AK1187" s="2">
        <v>1</v>
      </c>
      <c r="AL1187" s="2">
        <v>0</v>
      </c>
      <c r="AM1187" s="2">
        <v>0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1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101">
        <v>0</v>
      </c>
      <c r="BD1187" s="2">
        <v>1</v>
      </c>
      <c r="BE1187" s="2">
        <v>4</v>
      </c>
      <c r="BF1187" s="2">
        <v>1</v>
      </c>
      <c r="BG1187" s="2">
        <v>1</v>
      </c>
      <c r="BH1187" s="103">
        <v>2</v>
      </c>
      <c r="BI1187" s="2">
        <v>92</v>
      </c>
    </row>
    <row r="1188" spans="1:61" x14ac:dyDescent="0.35">
      <c r="A1188" s="2">
        <v>1182</v>
      </c>
      <c r="B1188" s="2">
        <v>9</v>
      </c>
      <c r="C1188" s="2" t="s">
        <v>33</v>
      </c>
      <c r="D1188" s="2">
        <v>63</v>
      </c>
      <c r="E1188" s="2" t="s">
        <v>326</v>
      </c>
      <c r="F1188" s="2">
        <v>3</v>
      </c>
      <c r="G1188" s="2">
        <v>1</v>
      </c>
      <c r="H1188" s="2">
        <v>1</v>
      </c>
      <c r="I1188" s="2">
        <v>184</v>
      </c>
      <c r="J1188" s="2">
        <v>31.3</v>
      </c>
      <c r="K1188" s="101">
        <v>0</v>
      </c>
      <c r="L1188" s="2">
        <v>0</v>
      </c>
      <c r="M1188" s="2">
        <v>1</v>
      </c>
      <c r="N1188" s="2">
        <v>0</v>
      </c>
      <c r="O1188" s="2">
        <v>0</v>
      </c>
      <c r="P1188" s="2">
        <v>1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1</v>
      </c>
      <c r="Z1188" s="2">
        <v>0</v>
      </c>
      <c r="AA1188" s="2">
        <v>0</v>
      </c>
      <c r="AB1188" s="2">
        <v>0</v>
      </c>
      <c r="AC1188" s="101">
        <v>0</v>
      </c>
      <c r="AD1188" s="2">
        <v>1</v>
      </c>
      <c r="AE1188" s="2">
        <v>5</v>
      </c>
      <c r="AF1188" s="2">
        <v>1</v>
      </c>
      <c r="AG1188" s="2">
        <v>2</v>
      </c>
      <c r="AH1188" s="2">
        <v>1</v>
      </c>
      <c r="AI1188" s="2">
        <v>0</v>
      </c>
      <c r="AJ1188" s="2">
        <v>0</v>
      </c>
      <c r="AK1188" s="2">
        <v>1</v>
      </c>
      <c r="AL1188" s="2">
        <v>0</v>
      </c>
      <c r="AM1188" s="2">
        <v>0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1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101">
        <v>0</v>
      </c>
      <c r="BD1188" s="2">
        <v>1</v>
      </c>
      <c r="BE1188" s="2">
        <v>6</v>
      </c>
      <c r="BF1188" s="2">
        <v>2</v>
      </c>
      <c r="BG1188" s="2">
        <v>1</v>
      </c>
      <c r="BH1188" s="103">
        <v>2</v>
      </c>
      <c r="BI1188" s="2">
        <v>101</v>
      </c>
    </row>
    <row r="1189" spans="1:61" x14ac:dyDescent="0.35">
      <c r="A1189" s="2">
        <v>1183</v>
      </c>
      <c r="B1189" s="2">
        <v>9</v>
      </c>
      <c r="C1189" s="2" t="s">
        <v>33</v>
      </c>
      <c r="D1189" s="2">
        <v>63</v>
      </c>
      <c r="E1189" s="2" t="s">
        <v>326</v>
      </c>
      <c r="F1189" s="2">
        <v>3</v>
      </c>
      <c r="G1189" s="2">
        <v>1</v>
      </c>
      <c r="H1189" s="2">
        <v>1</v>
      </c>
      <c r="I1189" s="2">
        <v>184</v>
      </c>
      <c r="J1189" s="2">
        <v>31.3</v>
      </c>
      <c r="K1189" s="101">
        <v>0</v>
      </c>
      <c r="L1189" s="2">
        <v>0</v>
      </c>
      <c r="M1189" s="2">
        <v>1</v>
      </c>
      <c r="N1189" s="2">
        <v>0</v>
      </c>
      <c r="O1189" s="2">
        <v>0</v>
      </c>
      <c r="P1189" s="2">
        <v>1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1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101">
        <v>0</v>
      </c>
      <c r="AD1189" s="2">
        <v>1</v>
      </c>
      <c r="AE1189" s="2">
        <v>5</v>
      </c>
      <c r="AF1189" s="2">
        <v>2</v>
      </c>
      <c r="AG1189" s="2">
        <v>2</v>
      </c>
      <c r="AH1189" s="2">
        <v>1</v>
      </c>
      <c r="AI1189" s="2">
        <v>0</v>
      </c>
      <c r="AJ1189" s="2">
        <v>0</v>
      </c>
      <c r="AK1189" s="2">
        <v>1</v>
      </c>
      <c r="AL1189" s="2">
        <v>0</v>
      </c>
      <c r="AM1189" s="2">
        <v>0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1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101">
        <v>0</v>
      </c>
      <c r="BD1189" s="2">
        <v>1</v>
      </c>
      <c r="BE1189" s="2">
        <v>6</v>
      </c>
      <c r="BF1189" s="2">
        <v>2</v>
      </c>
      <c r="BG1189" s="2">
        <v>1</v>
      </c>
      <c r="BH1189" s="103">
        <v>2</v>
      </c>
      <c r="BI1189" s="2">
        <v>91</v>
      </c>
    </row>
    <row r="1190" spans="1:61" x14ac:dyDescent="0.35">
      <c r="A1190" s="2">
        <v>1184</v>
      </c>
      <c r="B1190" s="2">
        <v>9</v>
      </c>
      <c r="C1190" s="2" t="s">
        <v>33</v>
      </c>
      <c r="D1190" s="2">
        <v>109</v>
      </c>
      <c r="E1190" s="2" t="s">
        <v>330</v>
      </c>
      <c r="F1190" s="2">
        <v>3</v>
      </c>
      <c r="G1190" s="2">
        <v>1</v>
      </c>
      <c r="H1190" s="2">
        <v>1</v>
      </c>
      <c r="I1190" s="2">
        <v>185</v>
      </c>
      <c r="J1190" s="2">
        <v>76.400000000000006</v>
      </c>
      <c r="K1190" s="101">
        <v>0</v>
      </c>
      <c r="L1190" s="2">
        <v>1</v>
      </c>
      <c r="M1190" s="2">
        <v>0</v>
      </c>
      <c r="N1190" s="2">
        <v>0</v>
      </c>
      <c r="O1190" s="2">
        <v>0</v>
      </c>
      <c r="P1190" s="2">
        <v>1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1</v>
      </c>
      <c r="Z1190" s="2">
        <v>0</v>
      </c>
      <c r="AA1190" s="2">
        <v>0</v>
      </c>
      <c r="AB1190" s="2">
        <v>0</v>
      </c>
      <c r="AC1190" s="101">
        <v>0</v>
      </c>
      <c r="AD1190" s="2">
        <v>1</v>
      </c>
      <c r="AE1190" s="2">
        <v>7</v>
      </c>
      <c r="AF1190" s="2">
        <v>1</v>
      </c>
      <c r="AG1190" s="2">
        <v>2</v>
      </c>
      <c r="AH1190" s="2">
        <v>1</v>
      </c>
      <c r="AI1190" s="2">
        <v>0</v>
      </c>
      <c r="AJ1190" s="2">
        <v>1</v>
      </c>
      <c r="AK1190" s="2">
        <v>0</v>
      </c>
      <c r="AL1190" s="2">
        <v>0</v>
      </c>
      <c r="AM1190" s="2">
        <v>0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1</v>
      </c>
      <c r="BB1190" s="2">
        <v>0</v>
      </c>
      <c r="BC1190" s="101">
        <v>0</v>
      </c>
      <c r="BD1190" s="2">
        <v>1</v>
      </c>
      <c r="BE1190" s="2">
        <v>6</v>
      </c>
      <c r="BF1190" s="2">
        <v>2</v>
      </c>
      <c r="BG1190" s="2">
        <v>1</v>
      </c>
      <c r="BH1190" s="103">
        <v>3</v>
      </c>
      <c r="BI1190" s="2">
        <v>87</v>
      </c>
    </row>
    <row r="1191" spans="1:61" x14ac:dyDescent="0.35">
      <c r="A1191" s="2">
        <v>1185</v>
      </c>
      <c r="B1191" s="2">
        <v>9</v>
      </c>
      <c r="C1191" s="2" t="s">
        <v>33</v>
      </c>
      <c r="D1191" s="2">
        <v>109</v>
      </c>
      <c r="E1191" s="2" t="s">
        <v>342</v>
      </c>
      <c r="F1191" s="2">
        <v>3</v>
      </c>
      <c r="G1191" s="2">
        <v>0</v>
      </c>
      <c r="H1191" s="2">
        <v>0</v>
      </c>
      <c r="I1191" s="2">
        <v>210</v>
      </c>
      <c r="J1191" s="2">
        <v>27.8</v>
      </c>
      <c r="K1191" s="101">
        <v>0</v>
      </c>
      <c r="L1191" s="2">
        <v>1</v>
      </c>
      <c r="M1191" s="2">
        <v>0</v>
      </c>
      <c r="N1191" s="2">
        <v>0</v>
      </c>
      <c r="O1191" s="2">
        <v>0</v>
      </c>
      <c r="P1191" s="2">
        <v>1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1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101">
        <v>0</v>
      </c>
      <c r="AD1191" s="2">
        <v>1</v>
      </c>
      <c r="AE1191" s="2">
        <v>4</v>
      </c>
      <c r="AF1191" s="2">
        <v>1</v>
      </c>
      <c r="AG1191" s="2">
        <v>2</v>
      </c>
      <c r="AH1191" s="2">
        <v>1</v>
      </c>
      <c r="AI1191" s="2">
        <v>0</v>
      </c>
      <c r="AJ1191" s="2">
        <v>0</v>
      </c>
      <c r="AK1191" s="2">
        <v>1</v>
      </c>
      <c r="AL1191" s="2">
        <v>0</v>
      </c>
      <c r="AM1191" s="2">
        <v>0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1</v>
      </c>
      <c r="BA1191" s="2">
        <v>0</v>
      </c>
      <c r="BB1191" s="2">
        <v>0</v>
      </c>
      <c r="BC1191" s="101">
        <v>0</v>
      </c>
      <c r="BD1191" s="2">
        <v>1</v>
      </c>
      <c r="BE1191" s="2">
        <v>4</v>
      </c>
      <c r="BF1191" s="2">
        <v>1</v>
      </c>
      <c r="BG1191" s="2">
        <v>1</v>
      </c>
      <c r="BH1191" s="103">
        <v>3</v>
      </c>
      <c r="BI1191" s="2">
        <v>86</v>
      </c>
    </row>
    <row r="1192" spans="1:61" x14ac:dyDescent="0.35">
      <c r="A1192" s="2">
        <v>1186</v>
      </c>
      <c r="B1192" s="2">
        <v>9</v>
      </c>
      <c r="C1192" s="2" t="s">
        <v>33</v>
      </c>
      <c r="D1192" s="2">
        <v>109</v>
      </c>
      <c r="E1192" s="2" t="s">
        <v>330</v>
      </c>
      <c r="F1192" s="2">
        <v>4</v>
      </c>
      <c r="G1192" s="2">
        <v>1</v>
      </c>
      <c r="H1192" s="2">
        <v>1</v>
      </c>
      <c r="I1192" s="2">
        <v>185</v>
      </c>
      <c r="J1192" s="2">
        <v>116.7</v>
      </c>
      <c r="K1192" s="101">
        <v>0</v>
      </c>
      <c r="L1192" s="2">
        <v>1</v>
      </c>
      <c r="M1192" s="2">
        <v>0</v>
      </c>
      <c r="N1192" s="2">
        <v>0</v>
      </c>
      <c r="O1192" s="2">
        <v>0</v>
      </c>
      <c r="P1192" s="2">
        <v>1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1</v>
      </c>
      <c r="Z1192" s="2">
        <v>0</v>
      </c>
      <c r="AA1192" s="2">
        <v>0</v>
      </c>
      <c r="AB1192" s="2">
        <v>0</v>
      </c>
      <c r="AC1192" s="101">
        <v>0</v>
      </c>
      <c r="AD1192" s="2">
        <v>1</v>
      </c>
      <c r="AE1192" s="2">
        <v>3</v>
      </c>
      <c r="AF1192" s="2">
        <v>1</v>
      </c>
      <c r="AG1192" s="2">
        <v>2</v>
      </c>
      <c r="AH1192" s="2">
        <v>1</v>
      </c>
      <c r="AI1192" s="2">
        <v>0</v>
      </c>
      <c r="AJ1192" s="2">
        <v>0</v>
      </c>
      <c r="AK1192" s="2">
        <v>1</v>
      </c>
      <c r="AL1192" s="2">
        <v>0</v>
      </c>
      <c r="AM1192" s="2">
        <v>0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1</v>
      </c>
      <c r="BA1192" s="2">
        <v>0</v>
      </c>
      <c r="BB1192" s="2">
        <v>0</v>
      </c>
      <c r="BC1192" s="101">
        <v>0</v>
      </c>
      <c r="BD1192" s="2">
        <v>1</v>
      </c>
      <c r="BE1192" s="2">
        <v>4</v>
      </c>
      <c r="BF1192" s="2">
        <v>2</v>
      </c>
      <c r="BG1192" s="2">
        <v>1</v>
      </c>
      <c r="BH1192" s="103">
        <v>3</v>
      </c>
      <c r="BI1192" s="2">
        <v>103</v>
      </c>
    </row>
    <row r="1193" spans="1:61" x14ac:dyDescent="0.35">
      <c r="A1193" s="2">
        <v>1187</v>
      </c>
      <c r="B1193" s="2">
        <v>9</v>
      </c>
      <c r="C1193" s="2" t="s">
        <v>33</v>
      </c>
      <c r="D1193" s="2">
        <v>109</v>
      </c>
      <c r="E1193" s="2" t="s">
        <v>334</v>
      </c>
      <c r="F1193" s="2">
        <v>4</v>
      </c>
      <c r="G1193" s="2">
        <v>1</v>
      </c>
      <c r="H1193" s="2">
        <v>1</v>
      </c>
      <c r="I1193" s="2">
        <v>185</v>
      </c>
      <c r="J1193" s="2">
        <v>77</v>
      </c>
      <c r="K1193" s="101">
        <v>1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101">
        <v>0</v>
      </c>
      <c r="AD1193" s="2">
        <v>0</v>
      </c>
      <c r="AE1193" s="2">
        <v>1</v>
      </c>
      <c r="AF1193" s="2">
        <v>1</v>
      </c>
      <c r="AG1193" s="2">
        <v>2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101">
        <v>0</v>
      </c>
      <c r="BD1193" s="2">
        <v>0</v>
      </c>
      <c r="BE1193" s="2">
        <v>2</v>
      </c>
      <c r="BF1193" s="2">
        <v>3</v>
      </c>
      <c r="BG1193" s="2">
        <v>0</v>
      </c>
      <c r="BH1193" s="103">
        <v>3</v>
      </c>
      <c r="BI1193" s="2">
        <v>115</v>
      </c>
    </row>
    <row r="1194" spans="1:61" x14ac:dyDescent="0.35">
      <c r="A1194" s="2">
        <v>1188</v>
      </c>
      <c r="B1194" s="2">
        <v>10</v>
      </c>
      <c r="C1194" s="2" t="s">
        <v>34</v>
      </c>
      <c r="D1194" s="2">
        <v>36</v>
      </c>
      <c r="E1194" s="2" t="s">
        <v>338</v>
      </c>
      <c r="F1194" s="2">
        <v>2</v>
      </c>
      <c r="G1194" s="2">
        <v>1</v>
      </c>
      <c r="H1194" s="2">
        <v>1</v>
      </c>
      <c r="I1194" s="2">
        <v>167</v>
      </c>
      <c r="J1194" s="2">
        <v>2.9</v>
      </c>
      <c r="K1194" s="101">
        <v>0</v>
      </c>
      <c r="L1194" s="2">
        <v>1</v>
      </c>
      <c r="M1194" s="2">
        <v>0</v>
      </c>
      <c r="N1194" s="2">
        <v>0</v>
      </c>
      <c r="O1194" s="2">
        <v>1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1</v>
      </c>
      <c r="Z1194" s="2">
        <v>0</v>
      </c>
      <c r="AA1194" s="2">
        <v>0</v>
      </c>
      <c r="AB1194" s="2">
        <v>0</v>
      </c>
      <c r="AC1194" s="101">
        <v>0</v>
      </c>
      <c r="AD1194" s="2">
        <v>1</v>
      </c>
      <c r="AE1194" s="2">
        <v>1</v>
      </c>
      <c r="AF1194" s="2">
        <v>1</v>
      </c>
      <c r="AG1194" s="2">
        <v>2</v>
      </c>
      <c r="AH1194" s="2">
        <v>1</v>
      </c>
      <c r="AI1194" s="2">
        <v>0</v>
      </c>
      <c r="AJ1194" s="2">
        <v>1</v>
      </c>
      <c r="AK1194" s="2">
        <v>0</v>
      </c>
      <c r="AL1194" s="2">
        <v>0</v>
      </c>
      <c r="AM1194" s="2">
        <v>0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1</v>
      </c>
      <c r="BB1194" s="2">
        <v>0</v>
      </c>
      <c r="BC1194" s="101">
        <v>0</v>
      </c>
      <c r="BD1194" s="2">
        <v>1</v>
      </c>
      <c r="BE1194" s="2">
        <v>1</v>
      </c>
      <c r="BF1194" s="2">
        <v>1</v>
      </c>
      <c r="BG1194" s="2">
        <v>1</v>
      </c>
      <c r="BH1194" s="103">
        <v>2</v>
      </c>
      <c r="BI1194" s="2">
        <v>101</v>
      </c>
    </row>
    <row r="1195" spans="1:61" x14ac:dyDescent="0.35">
      <c r="A1195" s="2">
        <v>1189</v>
      </c>
      <c r="B1195" s="2">
        <v>10</v>
      </c>
      <c r="C1195" s="2" t="s">
        <v>34</v>
      </c>
      <c r="D1195" s="2">
        <v>36</v>
      </c>
      <c r="E1195" s="2" t="s">
        <v>330</v>
      </c>
      <c r="F1195" s="2">
        <v>3</v>
      </c>
      <c r="G1195" s="2">
        <v>1</v>
      </c>
      <c r="H1195" s="2">
        <v>1</v>
      </c>
      <c r="I1195" s="2">
        <v>175</v>
      </c>
      <c r="J1195" s="2">
        <v>31.3</v>
      </c>
      <c r="K1195" s="101">
        <v>0</v>
      </c>
      <c r="L1195" s="2">
        <v>1</v>
      </c>
      <c r="M1195" s="2">
        <v>0</v>
      </c>
      <c r="N1195" s="2">
        <v>0</v>
      </c>
      <c r="O1195" s="2">
        <v>1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1</v>
      </c>
      <c r="Z1195" s="2">
        <v>0</v>
      </c>
      <c r="AA1195" s="2">
        <v>0</v>
      </c>
      <c r="AB1195" s="2">
        <v>0</v>
      </c>
      <c r="AC1195" s="101">
        <v>0</v>
      </c>
      <c r="AD1195" s="2">
        <v>1</v>
      </c>
      <c r="AE1195" s="2">
        <v>2</v>
      </c>
      <c r="AF1195" s="2">
        <v>1</v>
      </c>
      <c r="AG1195" s="2">
        <v>2</v>
      </c>
      <c r="AH1195" s="2">
        <v>1</v>
      </c>
      <c r="AI1195" s="2">
        <v>0</v>
      </c>
      <c r="AJ1195" s="2">
        <v>0</v>
      </c>
      <c r="AK1195" s="2">
        <v>1</v>
      </c>
      <c r="AL1195" s="2">
        <v>0</v>
      </c>
      <c r="AM1195" s="2">
        <v>0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1</v>
      </c>
      <c r="BB1195" s="2">
        <v>0</v>
      </c>
      <c r="BC1195" s="101">
        <v>0</v>
      </c>
      <c r="BD1195" s="2">
        <v>1</v>
      </c>
      <c r="BE1195" s="2">
        <v>3</v>
      </c>
      <c r="BF1195" s="2">
        <v>1</v>
      </c>
      <c r="BG1195" s="2">
        <v>1</v>
      </c>
      <c r="BH1195" s="103">
        <v>2</v>
      </c>
      <c r="BI1195" s="2">
        <v>118</v>
      </c>
    </row>
    <row r="1196" spans="1:61" x14ac:dyDescent="0.35">
      <c r="A1196" s="2">
        <v>1190</v>
      </c>
      <c r="B1196" s="2">
        <v>10</v>
      </c>
      <c r="C1196" s="2" t="s">
        <v>34</v>
      </c>
      <c r="D1196" s="2">
        <v>36</v>
      </c>
      <c r="E1196" s="2" t="s">
        <v>338</v>
      </c>
      <c r="F1196" s="2">
        <v>3</v>
      </c>
      <c r="G1196" s="2">
        <v>1</v>
      </c>
      <c r="H1196" s="2">
        <v>1</v>
      </c>
      <c r="I1196" s="2">
        <v>184</v>
      </c>
      <c r="J1196" s="2">
        <v>12.5</v>
      </c>
      <c r="K1196" s="101">
        <v>0</v>
      </c>
      <c r="L1196" s="2">
        <v>1</v>
      </c>
      <c r="M1196" s="2">
        <v>0</v>
      </c>
      <c r="N1196" s="2">
        <v>0</v>
      </c>
      <c r="O1196" s="2">
        <v>1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1</v>
      </c>
      <c r="Z1196" s="2">
        <v>0</v>
      </c>
      <c r="AA1196" s="2">
        <v>0</v>
      </c>
      <c r="AB1196" s="2">
        <v>0</v>
      </c>
      <c r="AC1196" s="101">
        <v>0</v>
      </c>
      <c r="AD1196" s="2">
        <v>1</v>
      </c>
      <c r="AE1196" s="2">
        <v>2</v>
      </c>
      <c r="AF1196" s="2">
        <v>2</v>
      </c>
      <c r="AG1196" s="2">
        <v>2</v>
      </c>
      <c r="AH1196" s="2">
        <v>1</v>
      </c>
      <c r="AI1196" s="2">
        <v>0</v>
      </c>
      <c r="AJ1196" s="2">
        <v>1</v>
      </c>
      <c r="AK1196" s="2">
        <v>0</v>
      </c>
      <c r="AL1196" s="2">
        <v>0</v>
      </c>
      <c r="AM1196" s="2">
        <v>0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1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101">
        <v>0</v>
      </c>
      <c r="BD1196" s="2">
        <v>1</v>
      </c>
      <c r="BE1196" s="2">
        <v>3</v>
      </c>
      <c r="BF1196" s="2">
        <v>2</v>
      </c>
      <c r="BG1196" s="2">
        <v>1</v>
      </c>
      <c r="BH1196" s="103">
        <v>2</v>
      </c>
      <c r="BI1196" s="2">
        <v>101</v>
      </c>
    </row>
    <row r="1197" spans="1:61" x14ac:dyDescent="0.35">
      <c r="A1197" s="2">
        <v>1191</v>
      </c>
      <c r="B1197" s="2">
        <v>10</v>
      </c>
      <c r="C1197" s="2" t="s">
        <v>34</v>
      </c>
      <c r="D1197" s="2">
        <v>36</v>
      </c>
      <c r="E1197" s="2" t="s">
        <v>338</v>
      </c>
      <c r="F1197" s="2">
        <v>3</v>
      </c>
      <c r="G1197" s="2">
        <v>1</v>
      </c>
      <c r="H1197" s="2">
        <v>1</v>
      </c>
      <c r="I1197" s="2">
        <v>190</v>
      </c>
      <c r="J1197" s="2">
        <v>24.8</v>
      </c>
      <c r="K1197" s="101">
        <v>0</v>
      </c>
      <c r="L1197" s="2">
        <v>1</v>
      </c>
      <c r="M1197" s="2">
        <v>0</v>
      </c>
      <c r="N1197" s="2">
        <v>0</v>
      </c>
      <c r="O1197" s="2">
        <v>1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1</v>
      </c>
      <c r="Z1197" s="2">
        <v>0</v>
      </c>
      <c r="AA1197" s="2">
        <v>0</v>
      </c>
      <c r="AB1197" s="2">
        <v>0</v>
      </c>
      <c r="AC1197" s="101">
        <v>0</v>
      </c>
      <c r="AD1197" s="2">
        <v>1</v>
      </c>
      <c r="AE1197" s="2">
        <v>3</v>
      </c>
      <c r="AF1197" s="2">
        <v>0</v>
      </c>
      <c r="AG1197" s="2">
        <v>2</v>
      </c>
      <c r="AH1197" s="2">
        <v>1</v>
      </c>
      <c r="AI1197" s="2">
        <v>0</v>
      </c>
      <c r="AJ1197" s="2">
        <v>1</v>
      </c>
      <c r="AK1197" s="2">
        <v>0</v>
      </c>
      <c r="AL1197" s="2">
        <v>0</v>
      </c>
      <c r="AM1197" s="2">
        <v>0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1</v>
      </c>
      <c r="BB1197" s="2">
        <v>0</v>
      </c>
      <c r="BC1197" s="101">
        <v>0</v>
      </c>
      <c r="BD1197" s="2">
        <v>1</v>
      </c>
      <c r="BE1197" s="2">
        <v>4</v>
      </c>
      <c r="BF1197" s="2">
        <v>1</v>
      </c>
      <c r="BG1197" s="2">
        <v>1</v>
      </c>
      <c r="BH1197" s="103">
        <v>2</v>
      </c>
      <c r="BI1197" s="2">
        <v>101</v>
      </c>
    </row>
    <row r="1198" spans="1:61" x14ac:dyDescent="0.35">
      <c r="A1198" s="2">
        <v>1192</v>
      </c>
      <c r="B1198" s="2">
        <v>10</v>
      </c>
      <c r="C1198" s="2" t="s">
        <v>34</v>
      </c>
      <c r="D1198" s="2">
        <v>36</v>
      </c>
      <c r="E1198" s="2" t="s">
        <v>338</v>
      </c>
      <c r="F1198" s="2">
        <v>3</v>
      </c>
      <c r="G1198" s="2">
        <v>1</v>
      </c>
      <c r="H1198" s="2">
        <v>1</v>
      </c>
      <c r="I1198" s="2">
        <v>190</v>
      </c>
      <c r="J1198" s="2">
        <v>24.8</v>
      </c>
      <c r="K1198" s="101">
        <v>0</v>
      </c>
      <c r="L1198" s="2">
        <v>1</v>
      </c>
      <c r="M1198" s="2">
        <v>0</v>
      </c>
      <c r="N1198" s="2">
        <v>0</v>
      </c>
      <c r="O1198" s="2">
        <v>1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1</v>
      </c>
      <c r="Z1198" s="2">
        <v>0</v>
      </c>
      <c r="AA1198" s="2">
        <v>0</v>
      </c>
      <c r="AB1198" s="2">
        <v>0</v>
      </c>
      <c r="AC1198" s="101">
        <v>0</v>
      </c>
      <c r="AD1198" s="2">
        <v>1</v>
      </c>
      <c r="AE1198" s="2">
        <v>1</v>
      </c>
      <c r="AF1198" s="2">
        <v>3</v>
      </c>
      <c r="AG1198" s="2">
        <v>2</v>
      </c>
      <c r="AH1198" s="2">
        <v>1</v>
      </c>
      <c r="AI1198" s="2">
        <v>0</v>
      </c>
      <c r="AJ1198" s="2">
        <v>1</v>
      </c>
      <c r="AK1198" s="2">
        <v>0</v>
      </c>
      <c r="AL1198" s="2">
        <v>0</v>
      </c>
      <c r="AM1198" s="2">
        <v>0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1</v>
      </c>
      <c r="BB1198" s="2">
        <v>0</v>
      </c>
      <c r="BC1198" s="101">
        <v>0</v>
      </c>
      <c r="BD1198" s="2">
        <v>1</v>
      </c>
      <c r="BE1198" s="2">
        <v>2</v>
      </c>
      <c r="BF1198" s="2">
        <v>3</v>
      </c>
      <c r="BG1198" s="2">
        <v>1</v>
      </c>
      <c r="BH1198" s="103">
        <v>2</v>
      </c>
      <c r="BI1198" s="2">
        <v>104</v>
      </c>
    </row>
    <row r="1199" spans="1:61" x14ac:dyDescent="0.35">
      <c r="A1199" s="2">
        <v>1193</v>
      </c>
      <c r="B1199" s="2">
        <v>10</v>
      </c>
      <c r="C1199" s="2" t="s">
        <v>34</v>
      </c>
      <c r="D1199" s="2">
        <v>36</v>
      </c>
      <c r="E1199" s="2" t="s">
        <v>330</v>
      </c>
      <c r="F1199" s="2">
        <v>1</v>
      </c>
      <c r="G1199" s="2">
        <v>1</v>
      </c>
      <c r="H1199" s="2">
        <v>0</v>
      </c>
      <c r="I1199" s="2">
        <v>167</v>
      </c>
      <c r="J1199" s="2">
        <v>5.9</v>
      </c>
      <c r="K1199" s="101">
        <v>0</v>
      </c>
      <c r="L1199" s="2">
        <v>1</v>
      </c>
      <c r="M1199" s="2">
        <v>0</v>
      </c>
      <c r="N1199" s="2">
        <v>0</v>
      </c>
      <c r="O1199" s="2">
        <v>1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1</v>
      </c>
      <c r="Z1199" s="2">
        <v>0</v>
      </c>
      <c r="AA1199" s="2">
        <v>0</v>
      </c>
      <c r="AB1199" s="2">
        <v>0</v>
      </c>
      <c r="AC1199" s="101">
        <v>0</v>
      </c>
      <c r="AD1199" s="2">
        <v>1</v>
      </c>
      <c r="AE1199" s="2">
        <v>3</v>
      </c>
      <c r="AF1199" s="2">
        <v>3</v>
      </c>
      <c r="AG1199" s="2">
        <v>2</v>
      </c>
      <c r="AH1199" s="2">
        <v>1</v>
      </c>
      <c r="AI1199" s="2">
        <v>0</v>
      </c>
      <c r="AJ1199" s="2">
        <v>0</v>
      </c>
      <c r="AK1199" s="2">
        <v>1</v>
      </c>
      <c r="AL1199" s="2">
        <v>0</v>
      </c>
      <c r="AM1199" s="2">
        <v>0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1</v>
      </c>
      <c r="BA1199" s="2">
        <v>0</v>
      </c>
      <c r="BB1199" s="2">
        <v>0</v>
      </c>
      <c r="BC1199" s="101">
        <v>0</v>
      </c>
      <c r="BD1199" s="2">
        <v>1</v>
      </c>
      <c r="BE1199" s="2">
        <v>4</v>
      </c>
      <c r="BF1199" s="2">
        <v>3</v>
      </c>
      <c r="BG1199" s="2">
        <v>0</v>
      </c>
      <c r="BH1199" s="103">
        <v>2</v>
      </c>
      <c r="BI1199" s="2">
        <v>67</v>
      </c>
    </row>
    <row r="1200" spans="1:61" x14ac:dyDescent="0.35">
      <c r="A1200" s="2">
        <v>1194</v>
      </c>
      <c r="B1200" s="2">
        <v>10</v>
      </c>
      <c r="C1200" s="2" t="s">
        <v>34</v>
      </c>
      <c r="D1200" s="2">
        <v>36</v>
      </c>
      <c r="E1200" s="2" t="s">
        <v>338</v>
      </c>
      <c r="F1200" s="2">
        <v>3</v>
      </c>
      <c r="G1200" s="2">
        <v>1</v>
      </c>
      <c r="H1200" s="2">
        <v>1</v>
      </c>
      <c r="I1200" s="2">
        <v>190</v>
      </c>
      <c r="J1200" s="2">
        <v>45.5</v>
      </c>
      <c r="K1200" s="101">
        <v>0</v>
      </c>
      <c r="L1200" s="2">
        <v>1</v>
      </c>
      <c r="M1200" s="2">
        <v>0</v>
      </c>
      <c r="N1200" s="2">
        <v>0</v>
      </c>
      <c r="O1200" s="2">
        <v>1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1</v>
      </c>
      <c r="Z1200" s="2">
        <v>0</v>
      </c>
      <c r="AA1200" s="2">
        <v>0</v>
      </c>
      <c r="AB1200" s="2">
        <v>0</v>
      </c>
      <c r="AC1200" s="101">
        <v>0</v>
      </c>
      <c r="AD1200" s="2">
        <v>1</v>
      </c>
      <c r="AE1200" s="2">
        <v>2</v>
      </c>
      <c r="AF1200" s="2">
        <v>3</v>
      </c>
      <c r="AG1200" s="2">
        <v>2</v>
      </c>
      <c r="AH1200" s="2">
        <v>1</v>
      </c>
      <c r="AI1200" s="2">
        <v>0</v>
      </c>
      <c r="AJ1200" s="2">
        <v>1</v>
      </c>
      <c r="AK1200" s="2">
        <v>0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1</v>
      </c>
      <c r="BB1200" s="2">
        <v>0</v>
      </c>
      <c r="BC1200" s="101">
        <v>0</v>
      </c>
      <c r="BD1200" s="2">
        <v>1</v>
      </c>
      <c r="BE1200" s="2">
        <v>4</v>
      </c>
      <c r="BF1200" s="2">
        <v>1</v>
      </c>
      <c r="BG1200" s="2">
        <v>1</v>
      </c>
      <c r="BH1200" s="103">
        <v>2</v>
      </c>
      <c r="BI1200" s="2">
        <v>99</v>
      </c>
    </row>
    <row r="1201" spans="1:61" x14ac:dyDescent="0.35">
      <c r="A1201" s="2">
        <v>1195</v>
      </c>
      <c r="B1201" s="2">
        <v>10</v>
      </c>
      <c r="C1201" s="2" t="s">
        <v>34</v>
      </c>
      <c r="D1201" s="2">
        <v>36</v>
      </c>
      <c r="E1201" s="2" t="s">
        <v>338</v>
      </c>
      <c r="F1201" s="2">
        <v>3</v>
      </c>
      <c r="G1201" s="2">
        <v>1</v>
      </c>
      <c r="H1201" s="2">
        <v>1</v>
      </c>
      <c r="I1201" s="2">
        <v>190</v>
      </c>
      <c r="J1201" s="2">
        <v>45.5</v>
      </c>
      <c r="K1201" s="101">
        <v>0</v>
      </c>
      <c r="L1201" s="2">
        <v>1</v>
      </c>
      <c r="M1201" s="2">
        <v>0</v>
      </c>
      <c r="N1201" s="2">
        <v>0</v>
      </c>
      <c r="O1201" s="2">
        <v>1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1</v>
      </c>
      <c r="Z1201" s="2">
        <v>0</v>
      </c>
      <c r="AA1201" s="2">
        <v>0</v>
      </c>
      <c r="AB1201" s="2">
        <v>0</v>
      </c>
      <c r="AC1201" s="101">
        <v>0</v>
      </c>
      <c r="AD1201" s="2">
        <v>1</v>
      </c>
      <c r="AE1201" s="2">
        <v>2</v>
      </c>
      <c r="AF1201" s="2">
        <v>2</v>
      </c>
      <c r="AG1201" s="2">
        <v>2</v>
      </c>
      <c r="AH1201" s="2">
        <v>1</v>
      </c>
      <c r="AI1201" s="2">
        <v>0</v>
      </c>
      <c r="AJ1201" s="2">
        <v>1</v>
      </c>
      <c r="AK1201" s="2">
        <v>0</v>
      </c>
      <c r="AL1201" s="2">
        <v>0</v>
      </c>
      <c r="AM1201" s="2">
        <v>0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1</v>
      </c>
      <c r="BB1201" s="2">
        <v>0</v>
      </c>
      <c r="BC1201" s="101">
        <v>0</v>
      </c>
      <c r="BD1201" s="2">
        <v>1</v>
      </c>
      <c r="BE1201" s="2">
        <v>3</v>
      </c>
      <c r="BF1201" s="2">
        <v>1</v>
      </c>
      <c r="BG1201" s="2">
        <v>1</v>
      </c>
      <c r="BH1201" s="103">
        <v>2</v>
      </c>
      <c r="BI1201" s="2">
        <v>100</v>
      </c>
    </row>
    <row r="1202" spans="1:61" x14ac:dyDescent="0.35">
      <c r="A1202" s="2">
        <v>1196</v>
      </c>
      <c r="B1202" s="2">
        <v>10</v>
      </c>
      <c r="C1202" s="2" t="s">
        <v>34</v>
      </c>
      <c r="D1202" s="2">
        <v>36</v>
      </c>
      <c r="E1202" s="2" t="s">
        <v>326</v>
      </c>
      <c r="F1202" s="2">
        <v>3</v>
      </c>
      <c r="G1202" s="2">
        <v>1</v>
      </c>
      <c r="H1202" s="2">
        <v>1</v>
      </c>
      <c r="I1202" s="2">
        <v>190</v>
      </c>
      <c r="J1202" s="2">
        <v>45.5</v>
      </c>
      <c r="K1202" s="101">
        <v>0</v>
      </c>
      <c r="L1202" s="2">
        <v>1</v>
      </c>
      <c r="M1202" s="2">
        <v>0</v>
      </c>
      <c r="N1202" s="2">
        <v>0</v>
      </c>
      <c r="O1202" s="2">
        <v>0</v>
      </c>
      <c r="P1202" s="2">
        <v>1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1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101">
        <v>0</v>
      </c>
      <c r="AD1202" s="2">
        <v>1</v>
      </c>
      <c r="AE1202" s="2">
        <v>2</v>
      </c>
      <c r="AF1202" s="2">
        <v>2</v>
      </c>
      <c r="AG1202" s="2">
        <v>2</v>
      </c>
      <c r="AH1202" s="2">
        <v>1</v>
      </c>
      <c r="AI1202" s="2">
        <v>0</v>
      </c>
      <c r="AJ1202" s="2">
        <v>1</v>
      </c>
      <c r="AK1202" s="2">
        <v>0</v>
      </c>
      <c r="AL1202" s="2">
        <v>0</v>
      </c>
      <c r="AM1202" s="2">
        <v>0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1</v>
      </c>
      <c r="BB1202" s="2">
        <v>0</v>
      </c>
      <c r="BC1202" s="101">
        <v>0</v>
      </c>
      <c r="BD1202" s="2">
        <v>1</v>
      </c>
      <c r="BE1202" s="2">
        <v>2</v>
      </c>
      <c r="BF1202" s="2">
        <v>4</v>
      </c>
      <c r="BG1202" s="2">
        <v>1</v>
      </c>
      <c r="BH1202" s="103">
        <v>2</v>
      </c>
      <c r="BI1202" s="2">
        <v>101</v>
      </c>
    </row>
    <row r="1203" spans="1:61" x14ac:dyDescent="0.35">
      <c r="A1203" s="2">
        <v>1197</v>
      </c>
      <c r="B1203" s="2">
        <v>10</v>
      </c>
      <c r="C1203" s="2" t="s">
        <v>34</v>
      </c>
      <c r="D1203" s="2">
        <v>37</v>
      </c>
      <c r="E1203" s="2" t="s">
        <v>326</v>
      </c>
      <c r="F1203" s="2">
        <v>3</v>
      </c>
      <c r="G1203" s="2">
        <v>1</v>
      </c>
      <c r="H1203" s="2">
        <v>1</v>
      </c>
      <c r="I1203" s="2">
        <v>175</v>
      </c>
      <c r="J1203" s="2">
        <v>57.9</v>
      </c>
      <c r="K1203" s="101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101">
        <v>0</v>
      </c>
      <c r="AD1203" s="2">
        <v>0</v>
      </c>
      <c r="AE1203" s="2">
        <v>4</v>
      </c>
      <c r="AF1203" s="2">
        <v>2</v>
      </c>
      <c r="AG1203" s="2">
        <v>2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0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101">
        <v>0</v>
      </c>
      <c r="BD1203" s="2">
        <v>0</v>
      </c>
      <c r="BE1203" s="2">
        <v>6</v>
      </c>
      <c r="BF1203" s="2">
        <v>2</v>
      </c>
      <c r="BG1203" s="2">
        <v>1</v>
      </c>
      <c r="BH1203" s="103">
        <v>3</v>
      </c>
      <c r="BI1203" s="2">
        <v>98</v>
      </c>
    </row>
    <row r="1204" spans="1:61" x14ac:dyDescent="0.35">
      <c r="A1204" s="2">
        <v>1198</v>
      </c>
      <c r="B1204" s="2">
        <v>10</v>
      </c>
      <c r="C1204" s="2" t="s">
        <v>34</v>
      </c>
      <c r="D1204" s="2">
        <v>37</v>
      </c>
      <c r="E1204" s="2" t="s">
        <v>334</v>
      </c>
      <c r="F1204" s="2">
        <v>3</v>
      </c>
      <c r="G1204" s="2">
        <v>1</v>
      </c>
      <c r="H1204" s="2">
        <v>1</v>
      </c>
      <c r="I1204" s="2">
        <v>174</v>
      </c>
      <c r="J1204" s="2">
        <v>42.6</v>
      </c>
      <c r="K1204" s="101">
        <v>1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101">
        <v>0</v>
      </c>
      <c r="AD1204" s="2">
        <v>0</v>
      </c>
      <c r="AE1204" s="2">
        <v>3</v>
      </c>
      <c r="AF1204" s="2">
        <v>2</v>
      </c>
      <c r="AG1204" s="2">
        <v>2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0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101">
        <v>0</v>
      </c>
      <c r="BD1204" s="2">
        <v>0</v>
      </c>
      <c r="BE1204" s="2">
        <v>4</v>
      </c>
      <c r="BF1204" s="2">
        <v>2</v>
      </c>
      <c r="BG1204" s="2">
        <v>1</v>
      </c>
      <c r="BH1204" s="103">
        <v>3</v>
      </c>
      <c r="BI1204" s="2">
        <v>99</v>
      </c>
    </row>
    <row r="1205" spans="1:61" x14ac:dyDescent="0.35">
      <c r="A1205" s="2">
        <v>1199</v>
      </c>
      <c r="B1205" s="2">
        <v>10</v>
      </c>
      <c r="C1205" s="2" t="s">
        <v>34</v>
      </c>
      <c r="D1205" s="2">
        <v>37</v>
      </c>
      <c r="E1205" s="2" t="s">
        <v>334</v>
      </c>
      <c r="F1205" s="2">
        <v>3</v>
      </c>
      <c r="G1205" s="2">
        <v>1</v>
      </c>
      <c r="H1205" s="2">
        <v>1</v>
      </c>
      <c r="I1205" s="2">
        <v>174</v>
      </c>
      <c r="J1205" s="2">
        <v>42.6</v>
      </c>
      <c r="K1205" s="101">
        <v>1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101">
        <v>0</v>
      </c>
      <c r="AD1205" s="2">
        <v>0</v>
      </c>
      <c r="AE1205" s="2">
        <v>3</v>
      </c>
      <c r="AF1205" s="2">
        <v>3</v>
      </c>
      <c r="AG1205" s="2">
        <v>2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0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101">
        <v>0</v>
      </c>
      <c r="BD1205" s="2">
        <v>0</v>
      </c>
      <c r="BE1205" s="2">
        <v>4</v>
      </c>
      <c r="BF1205" s="2">
        <v>2</v>
      </c>
      <c r="BG1205" s="2">
        <v>1</v>
      </c>
      <c r="BH1205" s="103">
        <v>3</v>
      </c>
      <c r="BI1205" s="2">
        <v>103</v>
      </c>
    </row>
    <row r="1206" spans="1:61" x14ac:dyDescent="0.35">
      <c r="A1206" s="2">
        <v>1200</v>
      </c>
      <c r="B1206" s="2">
        <v>10</v>
      </c>
      <c r="C1206" s="2" t="s">
        <v>34</v>
      </c>
      <c r="D1206" s="2">
        <v>37</v>
      </c>
      <c r="E1206" s="2" t="s">
        <v>334</v>
      </c>
      <c r="F1206" s="2">
        <v>3</v>
      </c>
      <c r="G1206" s="2">
        <v>1</v>
      </c>
      <c r="H1206" s="2">
        <v>1</v>
      </c>
      <c r="I1206" s="2">
        <v>174</v>
      </c>
      <c r="J1206" s="2">
        <v>42.6</v>
      </c>
      <c r="K1206" s="101">
        <v>1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101">
        <v>0</v>
      </c>
      <c r="AD1206" s="2">
        <v>0</v>
      </c>
      <c r="AE1206" s="2">
        <v>2</v>
      </c>
      <c r="AF1206" s="2">
        <v>2</v>
      </c>
      <c r="AG1206" s="2">
        <v>4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0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101">
        <v>0</v>
      </c>
      <c r="BD1206" s="2">
        <v>0</v>
      </c>
      <c r="BE1206" s="2">
        <v>3</v>
      </c>
      <c r="BF1206" s="2">
        <v>1</v>
      </c>
      <c r="BG1206" s="2">
        <v>1</v>
      </c>
      <c r="BH1206" s="103">
        <v>3</v>
      </c>
      <c r="BI1206" s="2">
        <v>112</v>
      </c>
    </row>
    <row r="1207" spans="1:61" x14ac:dyDescent="0.35">
      <c r="A1207" s="2">
        <v>1201</v>
      </c>
      <c r="B1207" s="2">
        <v>10</v>
      </c>
      <c r="C1207" s="2" t="s">
        <v>34</v>
      </c>
      <c r="D1207" s="2">
        <v>37</v>
      </c>
      <c r="E1207" s="2" t="s">
        <v>334</v>
      </c>
      <c r="F1207" s="2">
        <v>3</v>
      </c>
      <c r="G1207" s="2">
        <v>1</v>
      </c>
      <c r="H1207" s="2">
        <v>1</v>
      </c>
      <c r="I1207" s="2">
        <v>167</v>
      </c>
      <c r="J1207" s="2">
        <v>28.1</v>
      </c>
      <c r="K1207" s="101">
        <v>1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101">
        <v>0</v>
      </c>
      <c r="AD1207" s="2">
        <v>0</v>
      </c>
      <c r="AE1207" s="2">
        <v>4</v>
      </c>
      <c r="AF1207" s="2">
        <v>3</v>
      </c>
      <c r="AG1207" s="2">
        <v>2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0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101">
        <v>0</v>
      </c>
      <c r="BD1207" s="2">
        <v>0</v>
      </c>
      <c r="BE1207" s="2">
        <v>5</v>
      </c>
      <c r="BF1207" s="2">
        <v>2</v>
      </c>
      <c r="BG1207" s="2">
        <v>1</v>
      </c>
      <c r="BH1207" s="103">
        <v>3</v>
      </c>
      <c r="BI1207" s="2">
        <v>105</v>
      </c>
    </row>
    <row r="1208" spans="1:61" x14ac:dyDescent="0.35">
      <c r="A1208" s="2">
        <v>1202</v>
      </c>
      <c r="B1208" s="2">
        <v>10</v>
      </c>
      <c r="C1208" s="2" t="s">
        <v>34</v>
      </c>
      <c r="D1208" s="2">
        <v>37</v>
      </c>
      <c r="E1208" s="2" t="s">
        <v>332</v>
      </c>
      <c r="F1208" s="2">
        <v>3</v>
      </c>
      <c r="G1208" s="2">
        <v>1</v>
      </c>
      <c r="H1208" s="2">
        <v>1</v>
      </c>
      <c r="I1208" s="2">
        <v>167</v>
      </c>
      <c r="J1208" s="2">
        <v>28.1</v>
      </c>
      <c r="K1208" s="101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101">
        <v>0</v>
      </c>
      <c r="AD1208" s="2">
        <v>0</v>
      </c>
      <c r="AE1208" s="2">
        <v>4</v>
      </c>
      <c r="AF1208" s="2">
        <v>2</v>
      </c>
      <c r="AG1208" s="2">
        <v>2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0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101">
        <v>0</v>
      </c>
      <c r="BD1208" s="2">
        <v>0</v>
      </c>
      <c r="BE1208" s="2">
        <v>5</v>
      </c>
      <c r="BF1208" s="2">
        <v>1</v>
      </c>
      <c r="BG1208" s="2">
        <v>1</v>
      </c>
      <c r="BH1208" s="103">
        <v>3</v>
      </c>
      <c r="BI1208" s="2">
        <v>101</v>
      </c>
    </row>
    <row r="1209" spans="1:61" x14ac:dyDescent="0.35">
      <c r="A1209" s="2">
        <v>1203</v>
      </c>
      <c r="B1209" s="2">
        <v>10</v>
      </c>
      <c r="C1209" s="2" t="s">
        <v>34</v>
      </c>
      <c r="D1209" s="2">
        <v>37</v>
      </c>
      <c r="E1209" s="2" t="s">
        <v>334</v>
      </c>
      <c r="F1209" s="2">
        <v>2</v>
      </c>
      <c r="G1209" s="2">
        <v>1</v>
      </c>
      <c r="H1209" s="2">
        <v>1</v>
      </c>
      <c r="I1209" s="2">
        <v>167</v>
      </c>
      <c r="J1209" s="2">
        <v>28.1</v>
      </c>
      <c r="K1209" s="101">
        <v>1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101">
        <v>0</v>
      </c>
      <c r="AD1209" s="2">
        <v>0</v>
      </c>
      <c r="AE1209" s="2">
        <v>3</v>
      </c>
      <c r="AF1209" s="2">
        <v>3</v>
      </c>
      <c r="AG1209" s="2">
        <v>2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0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101">
        <v>0</v>
      </c>
      <c r="BD1209" s="2">
        <v>0</v>
      </c>
      <c r="BE1209" s="2">
        <v>4</v>
      </c>
      <c r="BF1209" s="2">
        <v>2</v>
      </c>
      <c r="BG1209" s="2">
        <v>1</v>
      </c>
      <c r="BH1209" s="103">
        <v>3</v>
      </c>
      <c r="BI1209" s="2">
        <v>113</v>
      </c>
    </row>
    <row r="1210" spans="1:61" x14ac:dyDescent="0.35">
      <c r="A1210" s="2">
        <v>1204</v>
      </c>
      <c r="B1210" s="2">
        <v>10</v>
      </c>
      <c r="C1210" s="2" t="s">
        <v>34</v>
      </c>
      <c r="D1210" s="2">
        <v>37</v>
      </c>
      <c r="E1210" s="2" t="s">
        <v>334</v>
      </c>
      <c r="F1210" s="2">
        <v>1</v>
      </c>
      <c r="G1210" s="2">
        <v>1</v>
      </c>
      <c r="H1210" s="2">
        <v>1</v>
      </c>
      <c r="I1210" s="2">
        <v>167</v>
      </c>
      <c r="J1210" s="2">
        <v>28.1</v>
      </c>
      <c r="K1210" s="101">
        <v>1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101">
        <v>0</v>
      </c>
      <c r="AD1210" s="2">
        <v>0</v>
      </c>
      <c r="AE1210" s="2">
        <v>3</v>
      </c>
      <c r="AF1210" s="2">
        <v>3</v>
      </c>
      <c r="AG1210" s="2">
        <v>2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0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101">
        <v>0</v>
      </c>
      <c r="BD1210" s="2">
        <v>0</v>
      </c>
      <c r="BE1210" s="2">
        <v>4</v>
      </c>
      <c r="BF1210" s="2">
        <v>2</v>
      </c>
      <c r="BG1210" s="2">
        <v>1</v>
      </c>
      <c r="BH1210" s="103">
        <v>3</v>
      </c>
      <c r="BI1210" s="2">
        <v>113</v>
      </c>
    </row>
    <row r="1211" spans="1:61" x14ac:dyDescent="0.35">
      <c r="A1211" s="2">
        <v>1205</v>
      </c>
      <c r="B1211" s="2">
        <v>10</v>
      </c>
      <c r="C1211" s="2" t="s">
        <v>34</v>
      </c>
      <c r="D1211" s="2">
        <v>37</v>
      </c>
      <c r="E1211" s="2" t="s">
        <v>326</v>
      </c>
      <c r="F1211" s="2">
        <v>3</v>
      </c>
      <c r="G1211" s="2">
        <v>1</v>
      </c>
      <c r="H1211" s="2">
        <v>1</v>
      </c>
      <c r="I1211" s="2">
        <v>175</v>
      </c>
      <c r="J1211" s="2">
        <v>114.9</v>
      </c>
      <c r="K1211" s="101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101">
        <v>0</v>
      </c>
      <c r="AD1211" s="2">
        <v>0</v>
      </c>
      <c r="AE1211" s="2">
        <v>6</v>
      </c>
      <c r="AF1211" s="2">
        <v>1</v>
      </c>
      <c r="AG1211" s="2">
        <v>2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0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101">
        <v>0</v>
      </c>
      <c r="BD1211" s="2">
        <v>0</v>
      </c>
      <c r="BE1211" s="2">
        <v>8</v>
      </c>
      <c r="BF1211" s="2">
        <v>2</v>
      </c>
      <c r="BG1211" s="2">
        <v>1</v>
      </c>
      <c r="BH1211" s="103">
        <v>3</v>
      </c>
      <c r="BI1211" s="2">
        <v>100</v>
      </c>
    </row>
    <row r="1212" spans="1:61" x14ac:dyDescent="0.35">
      <c r="A1212" s="2">
        <v>1206</v>
      </c>
      <c r="B1212" s="2">
        <v>10</v>
      </c>
      <c r="C1212" s="2" t="s">
        <v>34</v>
      </c>
      <c r="D1212" s="2">
        <v>37</v>
      </c>
      <c r="E1212" s="2" t="s">
        <v>334</v>
      </c>
      <c r="F1212" s="2">
        <v>2</v>
      </c>
      <c r="G1212" s="2">
        <v>1</v>
      </c>
      <c r="H1212" s="2">
        <v>1</v>
      </c>
      <c r="I1212" s="2">
        <v>167</v>
      </c>
      <c r="J1212" s="2">
        <v>26.4</v>
      </c>
      <c r="K1212" s="101">
        <v>1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101">
        <v>0</v>
      </c>
      <c r="AD1212" s="2">
        <v>0</v>
      </c>
      <c r="AE1212" s="2">
        <v>2</v>
      </c>
      <c r="AF1212" s="2">
        <v>3</v>
      </c>
      <c r="AG1212" s="2">
        <v>2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0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101">
        <v>0</v>
      </c>
      <c r="BD1212" s="2">
        <v>0</v>
      </c>
      <c r="BE1212" s="2">
        <v>4</v>
      </c>
      <c r="BF1212" s="2">
        <v>2</v>
      </c>
      <c r="BG1212" s="2">
        <v>1</v>
      </c>
      <c r="BH1212" s="103">
        <v>3</v>
      </c>
      <c r="BI1212" s="2">
        <v>102</v>
      </c>
    </row>
    <row r="1213" spans="1:61" x14ac:dyDescent="0.35">
      <c r="A1213" s="2">
        <v>1207</v>
      </c>
      <c r="B1213" s="2">
        <v>10</v>
      </c>
      <c r="C1213" s="2" t="s">
        <v>34</v>
      </c>
      <c r="D1213" s="2">
        <v>37</v>
      </c>
      <c r="E1213" s="2" t="s">
        <v>334</v>
      </c>
      <c r="F1213" s="2">
        <v>1</v>
      </c>
      <c r="G1213" s="2">
        <v>1</v>
      </c>
      <c r="H1213" s="2">
        <v>1</v>
      </c>
      <c r="I1213" s="2">
        <v>167</v>
      </c>
      <c r="J1213" s="2">
        <v>26.4</v>
      </c>
      <c r="K1213" s="101">
        <v>1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101">
        <v>0</v>
      </c>
      <c r="AD1213" s="2">
        <v>0</v>
      </c>
      <c r="AE1213" s="2">
        <v>3</v>
      </c>
      <c r="AF1213" s="2">
        <v>2</v>
      </c>
      <c r="AG1213" s="2">
        <v>2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0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101">
        <v>0</v>
      </c>
      <c r="BD1213" s="2">
        <v>0</v>
      </c>
      <c r="BE1213" s="2">
        <v>5</v>
      </c>
      <c r="BF1213" s="2">
        <v>2</v>
      </c>
      <c r="BG1213" s="2">
        <v>1</v>
      </c>
      <c r="BH1213" s="103">
        <v>3</v>
      </c>
      <c r="BI1213" s="2">
        <v>104</v>
      </c>
    </row>
    <row r="1214" spans="1:61" x14ac:dyDescent="0.35">
      <c r="A1214" s="2">
        <v>1208</v>
      </c>
      <c r="B1214" s="2">
        <v>10</v>
      </c>
      <c r="C1214" s="2" t="s">
        <v>34</v>
      </c>
      <c r="D1214" s="2">
        <v>37</v>
      </c>
      <c r="E1214" s="2" t="s">
        <v>334</v>
      </c>
      <c r="F1214" s="2">
        <v>1</v>
      </c>
      <c r="G1214" s="2">
        <v>1</v>
      </c>
      <c r="H1214" s="2">
        <v>1</v>
      </c>
      <c r="I1214" s="2">
        <v>154</v>
      </c>
      <c r="J1214" s="2">
        <v>15</v>
      </c>
      <c r="K1214" s="101">
        <v>1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101">
        <v>0</v>
      </c>
      <c r="AD1214" s="2">
        <v>0</v>
      </c>
      <c r="AE1214" s="2">
        <v>3</v>
      </c>
      <c r="AF1214" s="2">
        <v>2</v>
      </c>
      <c r="AG1214" s="2">
        <v>2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0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101">
        <v>0</v>
      </c>
      <c r="BD1214" s="2">
        <v>0</v>
      </c>
      <c r="BE1214" s="2">
        <v>4</v>
      </c>
      <c r="BF1214" s="2">
        <v>2</v>
      </c>
      <c r="BG1214" s="2">
        <v>1</v>
      </c>
      <c r="BH1214" s="103">
        <v>3</v>
      </c>
      <c r="BI1214" s="2">
        <v>112</v>
      </c>
    </row>
    <row r="1215" spans="1:61" x14ac:dyDescent="0.35">
      <c r="A1215" s="2">
        <v>1209</v>
      </c>
      <c r="B1215" s="2">
        <v>10</v>
      </c>
      <c r="C1215" s="2" t="s">
        <v>34</v>
      </c>
      <c r="D1215" s="2">
        <v>37</v>
      </c>
      <c r="E1215" s="2" t="s">
        <v>334</v>
      </c>
      <c r="F1215" s="2">
        <v>1</v>
      </c>
      <c r="G1215" s="2">
        <v>1</v>
      </c>
      <c r="H1215" s="2">
        <v>1</v>
      </c>
      <c r="I1215" s="2">
        <v>167</v>
      </c>
      <c r="J1215" s="2">
        <v>24.3</v>
      </c>
      <c r="K1215" s="101">
        <v>1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101">
        <v>0</v>
      </c>
      <c r="AD1215" s="2">
        <v>0</v>
      </c>
      <c r="AE1215" s="2">
        <v>5</v>
      </c>
      <c r="AF1215" s="2">
        <v>1</v>
      </c>
      <c r="AG1215" s="2">
        <v>2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0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101">
        <v>0</v>
      </c>
      <c r="BD1215" s="2">
        <v>0</v>
      </c>
      <c r="BE1215" s="2">
        <v>8</v>
      </c>
      <c r="BF1215" s="2">
        <v>2</v>
      </c>
      <c r="BG1215" s="2">
        <v>1</v>
      </c>
      <c r="BH1215" s="103">
        <v>3</v>
      </c>
      <c r="BI1215" s="2">
        <v>100</v>
      </c>
    </row>
    <row r="1216" spans="1:61" x14ac:dyDescent="0.35">
      <c r="A1216" s="2">
        <v>1210</v>
      </c>
      <c r="B1216" s="2">
        <v>10</v>
      </c>
      <c r="C1216" s="2" t="s">
        <v>34</v>
      </c>
      <c r="D1216" s="2">
        <v>37</v>
      </c>
      <c r="E1216" s="2" t="s">
        <v>334</v>
      </c>
      <c r="F1216" s="2">
        <v>1</v>
      </c>
      <c r="G1216" s="2">
        <v>1</v>
      </c>
      <c r="H1216" s="2">
        <v>1</v>
      </c>
      <c r="I1216" s="2">
        <v>167</v>
      </c>
      <c r="J1216" s="2">
        <v>24.5</v>
      </c>
      <c r="K1216" s="101">
        <v>1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101">
        <v>0</v>
      </c>
      <c r="AD1216" s="2">
        <v>0</v>
      </c>
      <c r="AE1216" s="2">
        <v>2</v>
      </c>
      <c r="AF1216" s="2">
        <v>2</v>
      </c>
      <c r="AG1216" s="2">
        <v>2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0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101">
        <v>0</v>
      </c>
      <c r="BD1216" s="2">
        <v>0</v>
      </c>
      <c r="BE1216" s="2">
        <v>4</v>
      </c>
      <c r="BF1216" s="2">
        <v>2</v>
      </c>
      <c r="BG1216" s="2">
        <v>1</v>
      </c>
      <c r="BH1216" s="103">
        <v>3</v>
      </c>
      <c r="BI1216" s="2">
        <v>102</v>
      </c>
    </row>
    <row r="1217" spans="1:61" x14ac:dyDescent="0.35">
      <c r="A1217" s="2">
        <v>1211</v>
      </c>
      <c r="B1217" s="2">
        <v>10</v>
      </c>
      <c r="C1217" s="2" t="s">
        <v>34</v>
      </c>
      <c r="D1217" s="2">
        <v>37</v>
      </c>
      <c r="E1217" s="2" t="s">
        <v>334</v>
      </c>
      <c r="F1217" s="2">
        <v>1</v>
      </c>
      <c r="G1217" s="2">
        <v>1</v>
      </c>
      <c r="H1217" s="2">
        <v>1</v>
      </c>
      <c r="I1217" s="2">
        <v>167</v>
      </c>
      <c r="J1217" s="2">
        <v>24.5</v>
      </c>
      <c r="K1217" s="101">
        <v>1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101">
        <v>0</v>
      </c>
      <c r="AD1217" s="2">
        <v>0</v>
      </c>
      <c r="AE1217" s="2">
        <v>4</v>
      </c>
      <c r="AF1217" s="2">
        <v>2</v>
      </c>
      <c r="AG1217" s="2">
        <v>2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101">
        <v>0</v>
      </c>
      <c r="BD1217" s="2">
        <v>0</v>
      </c>
      <c r="BE1217" s="2">
        <v>5</v>
      </c>
      <c r="BF1217" s="2">
        <v>1</v>
      </c>
      <c r="BG1217" s="2">
        <v>1</v>
      </c>
      <c r="BH1217" s="103">
        <v>3</v>
      </c>
      <c r="BI1217" s="2">
        <v>102</v>
      </c>
    </row>
    <row r="1218" spans="1:61" x14ac:dyDescent="0.35">
      <c r="A1218" s="2">
        <v>1212</v>
      </c>
      <c r="B1218" s="2">
        <v>10</v>
      </c>
      <c r="C1218" s="2" t="s">
        <v>34</v>
      </c>
      <c r="D1218" s="2">
        <v>37</v>
      </c>
      <c r="E1218" s="2" t="s">
        <v>334</v>
      </c>
      <c r="F1218" s="2">
        <v>1</v>
      </c>
      <c r="G1218" s="2">
        <v>1</v>
      </c>
      <c r="H1218" s="2">
        <v>1</v>
      </c>
      <c r="I1218" s="2">
        <v>167</v>
      </c>
      <c r="J1218" s="2">
        <v>24.5</v>
      </c>
      <c r="K1218" s="101">
        <v>1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101">
        <v>0</v>
      </c>
      <c r="AD1218" s="2">
        <v>0</v>
      </c>
      <c r="AE1218" s="2">
        <v>5</v>
      </c>
      <c r="AF1218" s="2">
        <v>1</v>
      </c>
      <c r="AG1218" s="2">
        <v>2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0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101">
        <v>0</v>
      </c>
      <c r="BD1218" s="2">
        <v>0</v>
      </c>
      <c r="BE1218" s="2">
        <v>7</v>
      </c>
      <c r="BF1218" s="2">
        <v>2</v>
      </c>
      <c r="BG1218" s="2">
        <v>1</v>
      </c>
      <c r="BH1218" s="103">
        <v>3</v>
      </c>
      <c r="BI1218" s="2">
        <v>100</v>
      </c>
    </row>
    <row r="1219" spans="1:61" x14ac:dyDescent="0.35">
      <c r="A1219" s="2">
        <v>1213</v>
      </c>
      <c r="B1219" s="2">
        <v>10</v>
      </c>
      <c r="C1219" s="2" t="s">
        <v>34</v>
      </c>
      <c r="D1219" s="2">
        <v>37</v>
      </c>
      <c r="E1219" s="2" t="s">
        <v>332</v>
      </c>
      <c r="F1219" s="2">
        <v>1</v>
      </c>
      <c r="G1219" s="2">
        <v>1</v>
      </c>
      <c r="H1219" s="2">
        <v>1</v>
      </c>
      <c r="I1219" s="2">
        <v>167</v>
      </c>
      <c r="J1219" s="2">
        <v>24.5</v>
      </c>
      <c r="K1219" s="101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101">
        <v>0</v>
      </c>
      <c r="AD1219" s="2">
        <v>0</v>
      </c>
      <c r="AE1219" s="2">
        <v>3</v>
      </c>
      <c r="AF1219" s="2">
        <v>0</v>
      </c>
      <c r="AG1219" s="2">
        <v>2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0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101">
        <v>0</v>
      </c>
      <c r="BD1219" s="2">
        <v>0</v>
      </c>
      <c r="BE1219" s="2">
        <v>4</v>
      </c>
      <c r="BF1219" s="2">
        <v>1</v>
      </c>
      <c r="BG1219" s="2">
        <v>1</v>
      </c>
      <c r="BH1219" s="103">
        <v>3</v>
      </c>
      <c r="BI1219" s="2">
        <v>90</v>
      </c>
    </row>
    <row r="1220" spans="1:61" x14ac:dyDescent="0.35">
      <c r="A1220" s="2">
        <v>1214</v>
      </c>
      <c r="B1220" s="2">
        <v>10</v>
      </c>
      <c r="C1220" s="2" t="s">
        <v>34</v>
      </c>
      <c r="D1220" s="2">
        <v>37</v>
      </c>
      <c r="E1220" s="2" t="s">
        <v>334</v>
      </c>
      <c r="F1220" s="2">
        <v>1</v>
      </c>
      <c r="G1220" s="2">
        <v>1</v>
      </c>
      <c r="H1220" s="2">
        <v>1</v>
      </c>
      <c r="I1220" s="2">
        <v>167</v>
      </c>
      <c r="J1220" s="2">
        <v>24.5</v>
      </c>
      <c r="K1220" s="101">
        <v>1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101">
        <v>0</v>
      </c>
      <c r="AD1220" s="2">
        <v>0</v>
      </c>
      <c r="AE1220" s="2">
        <v>3</v>
      </c>
      <c r="AF1220" s="2">
        <v>2</v>
      </c>
      <c r="AG1220" s="2">
        <v>2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0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101">
        <v>0</v>
      </c>
      <c r="BD1220" s="2">
        <v>0</v>
      </c>
      <c r="BE1220" s="2">
        <v>4</v>
      </c>
      <c r="BF1220" s="2">
        <v>2</v>
      </c>
      <c r="BG1220" s="2">
        <v>1</v>
      </c>
      <c r="BH1220" s="103">
        <v>3</v>
      </c>
      <c r="BI1220" s="2">
        <v>99</v>
      </c>
    </row>
    <row r="1221" spans="1:61" x14ac:dyDescent="0.35">
      <c r="A1221" s="2">
        <v>1215</v>
      </c>
      <c r="B1221" s="2">
        <v>10</v>
      </c>
      <c r="C1221" s="2" t="s">
        <v>34</v>
      </c>
      <c r="D1221" s="2">
        <v>37</v>
      </c>
      <c r="E1221" s="2" t="s">
        <v>334</v>
      </c>
      <c r="F1221" s="2">
        <v>1</v>
      </c>
      <c r="G1221" s="2">
        <v>1</v>
      </c>
      <c r="H1221" s="2">
        <v>1</v>
      </c>
      <c r="I1221" s="2">
        <v>167</v>
      </c>
      <c r="J1221" s="2">
        <v>24.5</v>
      </c>
      <c r="K1221" s="101">
        <v>1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101">
        <v>0</v>
      </c>
      <c r="AD1221" s="2">
        <v>0</v>
      </c>
      <c r="AE1221" s="2">
        <v>3</v>
      </c>
      <c r="AF1221" s="2">
        <v>3</v>
      </c>
      <c r="AG1221" s="2">
        <v>2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0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101">
        <v>0</v>
      </c>
      <c r="BD1221" s="2">
        <v>0</v>
      </c>
      <c r="BE1221" s="2">
        <v>5</v>
      </c>
      <c r="BF1221" s="2">
        <v>2</v>
      </c>
      <c r="BG1221" s="2">
        <v>1</v>
      </c>
      <c r="BH1221" s="103">
        <v>3</v>
      </c>
      <c r="BI1221" s="2">
        <v>109</v>
      </c>
    </row>
    <row r="1222" spans="1:61" x14ac:dyDescent="0.35">
      <c r="A1222" s="2">
        <v>1216</v>
      </c>
      <c r="B1222" s="2">
        <v>10</v>
      </c>
      <c r="C1222" s="2" t="s">
        <v>34</v>
      </c>
      <c r="D1222" s="2">
        <v>37</v>
      </c>
      <c r="E1222" s="2" t="s">
        <v>330</v>
      </c>
      <c r="F1222" s="2">
        <v>1</v>
      </c>
      <c r="G1222" s="2">
        <v>1</v>
      </c>
      <c r="H1222" s="2">
        <v>1</v>
      </c>
      <c r="I1222" s="2">
        <v>167</v>
      </c>
      <c r="J1222" s="2">
        <v>11.6</v>
      </c>
      <c r="K1222" s="101">
        <v>0</v>
      </c>
      <c r="L1222" s="2">
        <v>1</v>
      </c>
      <c r="M1222" s="2">
        <v>0</v>
      </c>
      <c r="N1222" s="2">
        <v>0</v>
      </c>
      <c r="O1222" s="2">
        <v>0</v>
      </c>
      <c r="P1222" s="2">
        <v>1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1</v>
      </c>
      <c r="Z1222" s="2">
        <v>0</v>
      </c>
      <c r="AA1222" s="2">
        <v>0</v>
      </c>
      <c r="AB1222" s="2">
        <v>0</v>
      </c>
      <c r="AC1222" s="101">
        <v>0</v>
      </c>
      <c r="AD1222" s="2">
        <v>1</v>
      </c>
      <c r="AE1222" s="2">
        <v>5</v>
      </c>
      <c r="AF1222" s="2">
        <v>2</v>
      </c>
      <c r="AG1222" s="2">
        <v>2</v>
      </c>
      <c r="AH1222" s="2">
        <v>1</v>
      </c>
      <c r="AI1222" s="2">
        <v>0</v>
      </c>
      <c r="AJ1222" s="2">
        <v>0</v>
      </c>
      <c r="AK1222" s="2">
        <v>1</v>
      </c>
      <c r="AL1222" s="2">
        <v>0</v>
      </c>
      <c r="AM1222" s="2">
        <v>0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1</v>
      </c>
      <c r="BB1222" s="2">
        <v>0</v>
      </c>
      <c r="BC1222" s="101">
        <v>0</v>
      </c>
      <c r="BD1222" s="2">
        <v>1</v>
      </c>
      <c r="BE1222" s="2">
        <v>6</v>
      </c>
      <c r="BF1222" s="2">
        <v>2</v>
      </c>
      <c r="BG1222" s="2">
        <v>1</v>
      </c>
      <c r="BH1222" s="103">
        <v>3</v>
      </c>
      <c r="BI1222" s="2">
        <v>101</v>
      </c>
    </row>
    <row r="1223" spans="1:61" x14ac:dyDescent="0.35">
      <c r="A1223" s="2">
        <v>1217</v>
      </c>
      <c r="B1223" s="2">
        <v>10</v>
      </c>
      <c r="C1223" s="2" t="s">
        <v>34</v>
      </c>
      <c r="D1223" s="2">
        <v>37</v>
      </c>
      <c r="E1223" s="2" t="s">
        <v>342</v>
      </c>
      <c r="F1223" s="2">
        <v>1</v>
      </c>
      <c r="G1223" s="2">
        <v>1</v>
      </c>
      <c r="H1223" s="2">
        <v>0</v>
      </c>
      <c r="I1223" s="2">
        <v>167</v>
      </c>
      <c r="J1223" s="2">
        <v>4.8</v>
      </c>
      <c r="K1223" s="101">
        <v>0</v>
      </c>
      <c r="L1223" s="2">
        <v>0</v>
      </c>
      <c r="M1223" s="2">
        <v>1</v>
      </c>
      <c r="N1223" s="2">
        <v>0</v>
      </c>
      <c r="O1223" s="2">
        <v>0</v>
      </c>
      <c r="P1223" s="2">
        <v>1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1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101">
        <v>0</v>
      </c>
      <c r="AD1223" s="2">
        <v>1</v>
      </c>
      <c r="AE1223" s="2">
        <v>1</v>
      </c>
      <c r="AF1223" s="2">
        <v>3</v>
      </c>
      <c r="AG1223" s="2">
        <v>2</v>
      </c>
      <c r="AH1223" s="2">
        <v>1</v>
      </c>
      <c r="AI1223" s="2">
        <v>0</v>
      </c>
      <c r="AJ1223" s="2">
        <v>0</v>
      </c>
      <c r="AK1223" s="2">
        <v>1</v>
      </c>
      <c r="AL1223" s="2">
        <v>0</v>
      </c>
      <c r="AM1223" s="2">
        <v>0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1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101">
        <v>0</v>
      </c>
      <c r="BD1223" s="2">
        <v>1</v>
      </c>
      <c r="BE1223" s="2">
        <v>2</v>
      </c>
      <c r="BF1223" s="2">
        <v>3</v>
      </c>
      <c r="BG1223" s="2">
        <v>1</v>
      </c>
      <c r="BH1223" s="103">
        <v>2</v>
      </c>
      <c r="BI1223" s="2">
        <v>111</v>
      </c>
    </row>
    <row r="1224" spans="1:61" x14ac:dyDescent="0.35">
      <c r="A1224" s="2">
        <v>1218</v>
      </c>
      <c r="B1224" s="2">
        <v>10</v>
      </c>
      <c r="C1224" s="2" t="s">
        <v>34</v>
      </c>
      <c r="D1224" s="2">
        <v>38</v>
      </c>
      <c r="E1224" s="2" t="s">
        <v>340</v>
      </c>
      <c r="F1224" s="2">
        <v>2</v>
      </c>
      <c r="G1224" s="2">
        <v>1</v>
      </c>
      <c r="H1224" s="2">
        <v>0</v>
      </c>
      <c r="I1224" s="2">
        <v>190</v>
      </c>
      <c r="J1224" s="2">
        <v>31</v>
      </c>
      <c r="K1224" s="101">
        <v>0</v>
      </c>
      <c r="L1224" s="2">
        <v>0</v>
      </c>
      <c r="M1224" s="2">
        <v>1</v>
      </c>
      <c r="N1224" s="2">
        <v>0</v>
      </c>
      <c r="O1224" s="2">
        <v>0</v>
      </c>
      <c r="P1224" s="2">
        <v>0</v>
      </c>
      <c r="Q1224" s="2">
        <v>1</v>
      </c>
      <c r="R1224" s="2">
        <v>0</v>
      </c>
      <c r="S1224" s="2">
        <v>0</v>
      </c>
      <c r="T1224" s="2">
        <v>0</v>
      </c>
      <c r="U1224" s="2">
        <v>0</v>
      </c>
      <c r="V1224" s="2">
        <v>1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101">
        <v>0</v>
      </c>
      <c r="AD1224" s="2">
        <v>1</v>
      </c>
      <c r="AE1224" s="2">
        <v>3</v>
      </c>
      <c r="AF1224" s="2">
        <v>2</v>
      </c>
      <c r="AG1224" s="2">
        <v>2</v>
      </c>
      <c r="AH1224" s="2">
        <v>1</v>
      </c>
      <c r="AI1224" s="2">
        <v>0</v>
      </c>
      <c r="AJ1224" s="2">
        <v>1</v>
      </c>
      <c r="AK1224" s="2">
        <v>0</v>
      </c>
      <c r="AL1224" s="2">
        <v>0</v>
      </c>
      <c r="AM1224" s="2">
        <v>0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1</v>
      </c>
      <c r="BB1224" s="2">
        <v>0</v>
      </c>
      <c r="BC1224" s="101">
        <v>0</v>
      </c>
      <c r="BD1224" s="2">
        <v>1</v>
      </c>
      <c r="BE1224" s="2">
        <v>5</v>
      </c>
      <c r="BF1224" s="2">
        <v>1</v>
      </c>
      <c r="BG1224" s="2">
        <v>0</v>
      </c>
      <c r="BH1224" s="103">
        <v>0</v>
      </c>
      <c r="BI1224" s="2">
        <v>92</v>
      </c>
    </row>
    <row r="1225" spans="1:61" x14ac:dyDescent="0.35">
      <c r="A1225" s="2">
        <v>1219</v>
      </c>
      <c r="B1225" s="2">
        <v>10</v>
      </c>
      <c r="C1225" s="2" t="s">
        <v>34</v>
      </c>
      <c r="D1225" s="2">
        <v>38</v>
      </c>
      <c r="E1225" s="2" t="s">
        <v>338</v>
      </c>
      <c r="F1225" s="2">
        <v>2</v>
      </c>
      <c r="G1225" s="2">
        <v>1</v>
      </c>
      <c r="H1225" s="2">
        <v>1</v>
      </c>
      <c r="I1225" s="2">
        <v>167</v>
      </c>
      <c r="J1225" s="2">
        <v>24.9</v>
      </c>
      <c r="K1225" s="101">
        <v>0</v>
      </c>
      <c r="L1225" s="2">
        <v>1</v>
      </c>
      <c r="M1225" s="2">
        <v>0</v>
      </c>
      <c r="N1225" s="2">
        <v>0</v>
      </c>
      <c r="O1225" s="2">
        <v>1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1</v>
      </c>
      <c r="Z1225" s="2">
        <v>0</v>
      </c>
      <c r="AA1225" s="2">
        <v>0</v>
      </c>
      <c r="AB1225" s="2">
        <v>0</v>
      </c>
      <c r="AC1225" s="101">
        <v>0</v>
      </c>
      <c r="AD1225" s="2">
        <v>1</v>
      </c>
      <c r="AE1225" s="2">
        <v>2</v>
      </c>
      <c r="AF1225" s="2">
        <v>1</v>
      </c>
      <c r="AG1225" s="2">
        <v>2</v>
      </c>
      <c r="AH1225" s="2">
        <v>1</v>
      </c>
      <c r="AI1225" s="2">
        <v>0</v>
      </c>
      <c r="AJ1225" s="2">
        <v>1</v>
      </c>
      <c r="AK1225" s="2">
        <v>0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1</v>
      </c>
      <c r="BB1225" s="2">
        <v>0</v>
      </c>
      <c r="BC1225" s="101">
        <v>0</v>
      </c>
      <c r="BD1225" s="2">
        <v>1</v>
      </c>
      <c r="BE1225" s="2">
        <v>4</v>
      </c>
      <c r="BF1225" s="2">
        <v>2</v>
      </c>
      <c r="BG1225" s="2">
        <v>1</v>
      </c>
      <c r="BH1225" s="103">
        <v>1</v>
      </c>
      <c r="BI1225" s="2">
        <v>112</v>
      </c>
    </row>
    <row r="1226" spans="1:61" x14ac:dyDescent="0.35">
      <c r="A1226" s="2">
        <v>1220</v>
      </c>
      <c r="B1226" s="2">
        <v>10</v>
      </c>
      <c r="C1226" s="2" t="s">
        <v>34</v>
      </c>
      <c r="D1226" s="2">
        <v>38</v>
      </c>
      <c r="E1226" s="2" t="s">
        <v>340</v>
      </c>
      <c r="F1226" s="2">
        <v>3</v>
      </c>
      <c r="G1226" s="2">
        <v>0</v>
      </c>
      <c r="H1226" s="2">
        <v>0</v>
      </c>
      <c r="I1226" s="2">
        <v>190</v>
      </c>
      <c r="J1226" s="2">
        <v>26.1</v>
      </c>
      <c r="K1226" s="101">
        <v>0</v>
      </c>
      <c r="L1226" s="2">
        <v>0</v>
      </c>
      <c r="M1226" s="2">
        <v>1</v>
      </c>
      <c r="N1226" s="2">
        <v>0</v>
      </c>
      <c r="O1226" s="2">
        <v>0</v>
      </c>
      <c r="P1226" s="2">
        <v>1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1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101">
        <v>0</v>
      </c>
      <c r="AD1226" s="2">
        <v>1</v>
      </c>
      <c r="AE1226" s="2">
        <v>4</v>
      </c>
      <c r="AF1226" s="2">
        <v>1</v>
      </c>
      <c r="AG1226" s="2">
        <v>2</v>
      </c>
      <c r="AH1226" s="2">
        <v>1</v>
      </c>
      <c r="AI1226" s="2">
        <v>0</v>
      </c>
      <c r="AJ1226" s="2">
        <v>1</v>
      </c>
      <c r="AK1226" s="2">
        <v>0</v>
      </c>
      <c r="AL1226" s="2">
        <v>0</v>
      </c>
      <c r="AM1226" s="2">
        <v>0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1</v>
      </c>
      <c r="BB1226" s="2">
        <v>0</v>
      </c>
      <c r="BC1226" s="101">
        <v>0</v>
      </c>
      <c r="BD1226" s="2">
        <v>1</v>
      </c>
      <c r="BE1226" s="2">
        <v>5</v>
      </c>
      <c r="BF1226" s="2">
        <v>2</v>
      </c>
      <c r="BG1226" s="2">
        <v>0</v>
      </c>
      <c r="BH1226" s="103">
        <v>0</v>
      </c>
      <c r="BI1226" s="2">
        <v>78</v>
      </c>
    </row>
    <row r="1227" spans="1:61" x14ac:dyDescent="0.35">
      <c r="A1227" s="2">
        <v>1221</v>
      </c>
      <c r="B1227" s="2">
        <v>10</v>
      </c>
      <c r="C1227" s="2" t="s">
        <v>34</v>
      </c>
      <c r="D1227" s="2">
        <v>38</v>
      </c>
      <c r="E1227" s="2" t="s">
        <v>338</v>
      </c>
      <c r="F1227" s="2">
        <v>3</v>
      </c>
      <c r="G1227" s="2">
        <v>0</v>
      </c>
      <c r="H1227" s="2">
        <v>0</v>
      </c>
      <c r="I1227" s="2">
        <v>190</v>
      </c>
      <c r="J1227" s="2">
        <v>26.1</v>
      </c>
      <c r="K1227" s="101">
        <v>0</v>
      </c>
      <c r="L1227" s="2">
        <v>1</v>
      </c>
      <c r="M1227" s="2">
        <v>0</v>
      </c>
      <c r="N1227" s="2">
        <v>0</v>
      </c>
      <c r="O1227" s="2">
        <v>0</v>
      </c>
      <c r="P1227" s="2">
        <v>1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1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101">
        <v>0</v>
      </c>
      <c r="AD1227" s="2">
        <v>1</v>
      </c>
      <c r="AE1227" s="2">
        <v>3</v>
      </c>
      <c r="AF1227" s="2">
        <v>1</v>
      </c>
      <c r="AG1227" s="2">
        <v>2</v>
      </c>
      <c r="AH1227" s="2">
        <v>1</v>
      </c>
      <c r="AI1227" s="2">
        <v>0</v>
      </c>
      <c r="AJ1227" s="2">
        <v>1</v>
      </c>
      <c r="AK1227" s="2">
        <v>0</v>
      </c>
      <c r="AL1227" s="2">
        <v>0</v>
      </c>
      <c r="AM1227" s="2">
        <v>0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1</v>
      </c>
      <c r="BB1227" s="2">
        <v>0</v>
      </c>
      <c r="BC1227" s="101">
        <v>0</v>
      </c>
      <c r="BD1227" s="2">
        <v>1</v>
      </c>
      <c r="BE1227" s="2">
        <v>3</v>
      </c>
      <c r="BF1227" s="2">
        <v>2</v>
      </c>
      <c r="BG1227" s="2">
        <v>0</v>
      </c>
      <c r="BH1227" s="103">
        <v>0</v>
      </c>
      <c r="BI1227" s="2">
        <v>88</v>
      </c>
    </row>
    <row r="1228" spans="1:61" x14ac:dyDescent="0.35">
      <c r="A1228" s="2">
        <v>1222</v>
      </c>
      <c r="B1228" s="2">
        <v>10</v>
      </c>
      <c r="C1228" s="2" t="s">
        <v>34</v>
      </c>
      <c r="D1228" s="2">
        <v>38</v>
      </c>
      <c r="E1228" s="2" t="s">
        <v>340</v>
      </c>
      <c r="F1228" s="2">
        <v>3</v>
      </c>
      <c r="G1228" s="2">
        <v>0</v>
      </c>
      <c r="H1228" s="2">
        <v>0</v>
      </c>
      <c r="I1228" s="2">
        <v>190</v>
      </c>
      <c r="J1228" s="2">
        <v>26.1</v>
      </c>
      <c r="K1228" s="101">
        <v>0</v>
      </c>
      <c r="L1228" s="2">
        <v>0</v>
      </c>
      <c r="M1228" s="2">
        <v>1</v>
      </c>
      <c r="N1228" s="2">
        <v>0</v>
      </c>
      <c r="O1228" s="2">
        <v>0</v>
      </c>
      <c r="P1228" s="2">
        <v>1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1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101">
        <v>0</v>
      </c>
      <c r="AD1228" s="2">
        <v>1</v>
      </c>
      <c r="AE1228" s="2">
        <v>3</v>
      </c>
      <c r="AF1228" s="2">
        <v>1</v>
      </c>
      <c r="AG1228" s="2">
        <v>2</v>
      </c>
      <c r="AH1228" s="2">
        <v>1</v>
      </c>
      <c r="AI1228" s="2">
        <v>0</v>
      </c>
      <c r="AJ1228" s="2">
        <v>1</v>
      </c>
      <c r="AK1228" s="2">
        <v>0</v>
      </c>
      <c r="AL1228" s="2">
        <v>0</v>
      </c>
      <c r="AM1228" s="2">
        <v>0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1</v>
      </c>
      <c r="BB1228" s="2">
        <v>0</v>
      </c>
      <c r="BC1228" s="101">
        <v>0</v>
      </c>
      <c r="BD1228" s="2">
        <v>1</v>
      </c>
      <c r="BE1228" s="2">
        <v>4</v>
      </c>
      <c r="BF1228" s="2">
        <v>2</v>
      </c>
      <c r="BG1228" s="2">
        <v>0</v>
      </c>
      <c r="BH1228" s="103">
        <v>0</v>
      </c>
      <c r="BI1228" s="2">
        <v>88</v>
      </c>
    </row>
    <row r="1229" spans="1:61" x14ac:dyDescent="0.35">
      <c r="A1229" s="2">
        <v>1223</v>
      </c>
      <c r="B1229" s="2">
        <v>10</v>
      </c>
      <c r="C1229" s="2" t="s">
        <v>34</v>
      </c>
      <c r="D1229" s="2">
        <v>38</v>
      </c>
      <c r="E1229" s="2" t="s">
        <v>338</v>
      </c>
      <c r="F1229" s="2">
        <v>3</v>
      </c>
      <c r="G1229" s="2">
        <v>0</v>
      </c>
      <c r="H1229" s="2">
        <v>0</v>
      </c>
      <c r="I1229" s="2">
        <v>190</v>
      </c>
      <c r="J1229" s="2">
        <v>58.9</v>
      </c>
      <c r="K1229" s="101">
        <v>0</v>
      </c>
      <c r="L1229" s="2">
        <v>1</v>
      </c>
      <c r="M1229" s="2">
        <v>0</v>
      </c>
      <c r="N1229" s="2">
        <v>0</v>
      </c>
      <c r="O1229" s="2">
        <v>1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1</v>
      </c>
      <c r="Z1229" s="2">
        <v>0</v>
      </c>
      <c r="AA1229" s="2">
        <v>0</v>
      </c>
      <c r="AB1229" s="2">
        <v>0</v>
      </c>
      <c r="AC1229" s="101">
        <v>0</v>
      </c>
      <c r="AD1229" s="2">
        <v>1</v>
      </c>
      <c r="AE1229" s="2">
        <v>3</v>
      </c>
      <c r="AF1229" s="2">
        <v>0</v>
      </c>
      <c r="AG1229" s="2">
        <v>3</v>
      </c>
      <c r="AH1229" s="2">
        <v>1</v>
      </c>
      <c r="AI1229" s="2">
        <v>0</v>
      </c>
      <c r="AJ1229" s="2">
        <v>1</v>
      </c>
      <c r="AK1229" s="2">
        <v>0</v>
      </c>
      <c r="AL1229" s="2">
        <v>0</v>
      </c>
      <c r="AM1229" s="2">
        <v>0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1</v>
      </c>
      <c r="BB1229" s="2">
        <v>0</v>
      </c>
      <c r="BC1229" s="101">
        <v>0</v>
      </c>
      <c r="BD1229" s="2">
        <v>1</v>
      </c>
      <c r="BE1229" s="2">
        <v>5</v>
      </c>
      <c r="BF1229" s="2">
        <v>1</v>
      </c>
      <c r="BG1229" s="2">
        <v>0</v>
      </c>
      <c r="BH1229" s="103">
        <v>0</v>
      </c>
      <c r="BI1229" s="2">
        <v>99</v>
      </c>
    </row>
    <row r="1230" spans="1:61" x14ac:dyDescent="0.35">
      <c r="A1230" s="2">
        <v>1224</v>
      </c>
      <c r="B1230" s="2">
        <v>10</v>
      </c>
      <c r="C1230" s="2" t="s">
        <v>34</v>
      </c>
      <c r="D1230" s="2">
        <v>38</v>
      </c>
      <c r="E1230" s="2" t="s">
        <v>340</v>
      </c>
      <c r="F1230" s="2">
        <v>3</v>
      </c>
      <c r="G1230" s="2">
        <v>0</v>
      </c>
      <c r="H1230" s="2">
        <v>0</v>
      </c>
      <c r="I1230" s="2">
        <v>190</v>
      </c>
      <c r="J1230" s="2">
        <v>104</v>
      </c>
      <c r="K1230" s="101">
        <v>0</v>
      </c>
      <c r="L1230" s="2">
        <v>0</v>
      </c>
      <c r="M1230" s="2">
        <v>1</v>
      </c>
      <c r="N1230" s="2">
        <v>0</v>
      </c>
      <c r="O1230" s="2">
        <v>0</v>
      </c>
      <c r="P1230" s="2">
        <v>1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1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101">
        <v>0</v>
      </c>
      <c r="AD1230" s="2">
        <v>1</v>
      </c>
      <c r="AE1230" s="2">
        <v>3</v>
      </c>
      <c r="AF1230" s="2">
        <v>2</v>
      </c>
      <c r="AG1230" s="2">
        <v>2</v>
      </c>
      <c r="AH1230" s="2">
        <v>1</v>
      </c>
      <c r="AI1230" s="2">
        <v>0</v>
      </c>
      <c r="AJ1230" s="2">
        <v>1</v>
      </c>
      <c r="AK1230" s="2">
        <v>0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1</v>
      </c>
      <c r="BB1230" s="2">
        <v>0</v>
      </c>
      <c r="BC1230" s="101">
        <v>0</v>
      </c>
      <c r="BD1230" s="2">
        <v>1</v>
      </c>
      <c r="BE1230" s="2">
        <v>5</v>
      </c>
      <c r="BF1230" s="2">
        <v>2</v>
      </c>
      <c r="BG1230" s="2">
        <v>0</v>
      </c>
      <c r="BH1230" s="103">
        <v>0</v>
      </c>
      <c r="BI1230" s="2">
        <v>99</v>
      </c>
    </row>
    <row r="1231" spans="1:61" x14ac:dyDescent="0.35">
      <c r="A1231" s="2">
        <v>1225</v>
      </c>
      <c r="B1231" s="2">
        <v>10</v>
      </c>
      <c r="C1231" s="2" t="s">
        <v>34</v>
      </c>
      <c r="D1231" s="2">
        <v>38</v>
      </c>
      <c r="E1231" s="2" t="s">
        <v>340</v>
      </c>
      <c r="F1231" s="2">
        <v>3</v>
      </c>
      <c r="G1231" s="2">
        <v>0</v>
      </c>
      <c r="H1231" s="2">
        <v>0</v>
      </c>
      <c r="I1231" s="2">
        <v>190</v>
      </c>
      <c r="J1231" s="2">
        <v>104</v>
      </c>
      <c r="K1231" s="101">
        <v>0</v>
      </c>
      <c r="L1231" s="2">
        <v>0</v>
      </c>
      <c r="M1231" s="2">
        <v>1</v>
      </c>
      <c r="N1231" s="2">
        <v>0</v>
      </c>
      <c r="O1231" s="2">
        <v>0</v>
      </c>
      <c r="P1231" s="2">
        <v>1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1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101">
        <v>0</v>
      </c>
      <c r="AD1231" s="2">
        <v>1</v>
      </c>
      <c r="AE1231" s="2">
        <v>6</v>
      </c>
      <c r="AF1231" s="2">
        <v>1</v>
      </c>
      <c r="AG1231" s="2">
        <v>2</v>
      </c>
      <c r="AH1231" s="2">
        <v>1</v>
      </c>
      <c r="AI1231" s="2">
        <v>0</v>
      </c>
      <c r="AJ1231" s="2">
        <v>1</v>
      </c>
      <c r="AK1231" s="2">
        <v>0</v>
      </c>
      <c r="AL1231" s="2">
        <v>0</v>
      </c>
      <c r="AM1231" s="2">
        <v>0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1</v>
      </c>
      <c r="BB1231" s="2">
        <v>0</v>
      </c>
      <c r="BC1231" s="101">
        <v>0</v>
      </c>
      <c r="BD1231" s="2">
        <v>1</v>
      </c>
      <c r="BE1231" s="2">
        <v>7</v>
      </c>
      <c r="BF1231" s="2">
        <v>2</v>
      </c>
      <c r="BG1231" s="2">
        <v>0</v>
      </c>
      <c r="BH1231" s="103">
        <v>0</v>
      </c>
      <c r="BI1231" s="2">
        <v>95</v>
      </c>
    </row>
    <row r="1232" spans="1:61" x14ac:dyDescent="0.35">
      <c r="A1232" s="2">
        <v>1226</v>
      </c>
      <c r="B1232" s="2">
        <v>10</v>
      </c>
      <c r="C1232" s="2" t="s">
        <v>34</v>
      </c>
      <c r="D1232" s="2">
        <v>38</v>
      </c>
      <c r="E1232" s="2" t="s">
        <v>340</v>
      </c>
      <c r="F1232" s="2">
        <v>3</v>
      </c>
      <c r="G1232" s="2">
        <v>0</v>
      </c>
      <c r="H1232" s="2">
        <v>0</v>
      </c>
      <c r="I1232" s="2">
        <v>190</v>
      </c>
      <c r="J1232" s="2">
        <v>104</v>
      </c>
      <c r="K1232" s="101">
        <v>0</v>
      </c>
      <c r="L1232" s="2">
        <v>0</v>
      </c>
      <c r="M1232" s="2">
        <v>1</v>
      </c>
      <c r="N1232" s="2">
        <v>0</v>
      </c>
      <c r="O1232" s="2">
        <v>0</v>
      </c>
      <c r="P1232" s="2">
        <v>1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1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101">
        <v>0</v>
      </c>
      <c r="AD1232" s="2">
        <v>1</v>
      </c>
      <c r="AE1232" s="2">
        <v>4</v>
      </c>
      <c r="AF1232" s="2">
        <v>1</v>
      </c>
      <c r="AG1232" s="2">
        <v>2</v>
      </c>
      <c r="AH1232" s="2">
        <v>1</v>
      </c>
      <c r="AI1232" s="2">
        <v>0</v>
      </c>
      <c r="AJ1232" s="2">
        <v>1</v>
      </c>
      <c r="AK1232" s="2">
        <v>0</v>
      </c>
      <c r="AL1232" s="2">
        <v>0</v>
      </c>
      <c r="AM1232" s="2">
        <v>0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1</v>
      </c>
      <c r="BB1232" s="2">
        <v>0</v>
      </c>
      <c r="BC1232" s="101">
        <v>0</v>
      </c>
      <c r="BD1232" s="2">
        <v>1</v>
      </c>
      <c r="BE1232" s="2">
        <v>5</v>
      </c>
      <c r="BF1232" s="2">
        <v>2</v>
      </c>
      <c r="BG1232" s="2">
        <v>0</v>
      </c>
      <c r="BH1232" s="103">
        <v>0</v>
      </c>
      <c r="BI1232" s="2">
        <v>100</v>
      </c>
    </row>
    <row r="1233" spans="1:61" x14ac:dyDescent="0.35">
      <c r="A1233" s="2">
        <v>1227</v>
      </c>
      <c r="B1233" s="2">
        <v>10</v>
      </c>
      <c r="C1233" s="2" t="s">
        <v>34</v>
      </c>
      <c r="D1233" s="2">
        <v>38</v>
      </c>
      <c r="E1233" s="2" t="s">
        <v>340</v>
      </c>
      <c r="F1233" s="2">
        <v>3</v>
      </c>
      <c r="G1233" s="2">
        <v>0</v>
      </c>
      <c r="H1233" s="2">
        <v>0</v>
      </c>
      <c r="I1233" s="2">
        <v>190</v>
      </c>
      <c r="J1233" s="2">
        <v>104</v>
      </c>
      <c r="K1233" s="101">
        <v>0</v>
      </c>
      <c r="L1233" s="2">
        <v>0</v>
      </c>
      <c r="M1233" s="2">
        <v>1</v>
      </c>
      <c r="N1233" s="2">
        <v>0</v>
      </c>
      <c r="O1233" s="2">
        <v>0</v>
      </c>
      <c r="P1233" s="2">
        <v>1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1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101">
        <v>0</v>
      </c>
      <c r="AD1233" s="2">
        <v>1</v>
      </c>
      <c r="AE1233" s="2">
        <v>3</v>
      </c>
      <c r="AF1233" s="2">
        <v>3</v>
      </c>
      <c r="AG1233" s="2">
        <v>2</v>
      </c>
      <c r="AH1233" s="2">
        <v>1</v>
      </c>
      <c r="AI1233" s="2">
        <v>0</v>
      </c>
      <c r="AJ1233" s="2">
        <v>1</v>
      </c>
      <c r="AK1233" s="2">
        <v>0</v>
      </c>
      <c r="AL1233" s="2">
        <v>0</v>
      </c>
      <c r="AM1233" s="2">
        <v>0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1</v>
      </c>
      <c r="BB1233" s="2">
        <v>0</v>
      </c>
      <c r="BC1233" s="101">
        <v>0</v>
      </c>
      <c r="BD1233" s="2">
        <v>1</v>
      </c>
      <c r="BE1233" s="2">
        <v>4</v>
      </c>
      <c r="BF1233" s="2">
        <v>2</v>
      </c>
      <c r="BG1233" s="2">
        <v>0</v>
      </c>
      <c r="BH1233" s="103">
        <v>0</v>
      </c>
      <c r="BI1233" s="2">
        <v>102</v>
      </c>
    </row>
    <row r="1234" spans="1:61" x14ac:dyDescent="0.35">
      <c r="A1234" s="2">
        <v>1228</v>
      </c>
      <c r="B1234" s="2">
        <v>10</v>
      </c>
      <c r="C1234" s="2" t="s">
        <v>34</v>
      </c>
      <c r="D1234" s="2">
        <v>38</v>
      </c>
      <c r="E1234" s="2" t="s">
        <v>340</v>
      </c>
      <c r="F1234" s="2">
        <v>3</v>
      </c>
      <c r="G1234" s="2">
        <v>0</v>
      </c>
      <c r="H1234" s="2">
        <v>0</v>
      </c>
      <c r="I1234" s="2">
        <v>190</v>
      </c>
      <c r="J1234" s="2">
        <v>104</v>
      </c>
      <c r="K1234" s="101">
        <v>0</v>
      </c>
      <c r="L1234" s="2">
        <v>0</v>
      </c>
      <c r="M1234" s="2">
        <v>1</v>
      </c>
      <c r="N1234" s="2">
        <v>0</v>
      </c>
      <c r="O1234" s="2">
        <v>0</v>
      </c>
      <c r="P1234" s="2">
        <v>1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1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101">
        <v>0</v>
      </c>
      <c r="AD1234" s="2">
        <v>1</v>
      </c>
      <c r="AE1234" s="2">
        <v>4</v>
      </c>
      <c r="AF1234" s="2">
        <v>2</v>
      </c>
      <c r="AG1234" s="2">
        <v>2</v>
      </c>
      <c r="AH1234" s="2">
        <v>1</v>
      </c>
      <c r="AI1234" s="2">
        <v>0</v>
      </c>
      <c r="AJ1234" s="2">
        <v>1</v>
      </c>
      <c r="AK1234" s="2">
        <v>0</v>
      </c>
      <c r="AL1234" s="2">
        <v>0</v>
      </c>
      <c r="AM1234" s="2">
        <v>0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1</v>
      </c>
      <c r="BB1234" s="2">
        <v>0</v>
      </c>
      <c r="BC1234" s="101">
        <v>0</v>
      </c>
      <c r="BD1234" s="2">
        <v>1</v>
      </c>
      <c r="BE1234" s="2">
        <v>5</v>
      </c>
      <c r="BF1234" s="2">
        <v>2</v>
      </c>
      <c r="BG1234" s="2">
        <v>0</v>
      </c>
      <c r="BH1234" s="103">
        <v>0</v>
      </c>
      <c r="BI1234" s="2">
        <v>99</v>
      </c>
    </row>
    <row r="1235" spans="1:61" x14ac:dyDescent="0.35">
      <c r="A1235" s="2">
        <v>1229</v>
      </c>
      <c r="B1235" s="2">
        <v>10</v>
      </c>
      <c r="C1235" s="2" t="s">
        <v>34</v>
      </c>
      <c r="D1235" s="2">
        <v>38</v>
      </c>
      <c r="E1235" s="2" t="s">
        <v>340</v>
      </c>
      <c r="F1235" s="2">
        <v>3</v>
      </c>
      <c r="G1235" s="2">
        <v>0</v>
      </c>
      <c r="H1235" s="2">
        <v>0</v>
      </c>
      <c r="I1235" s="2">
        <v>190</v>
      </c>
      <c r="J1235" s="2">
        <v>104</v>
      </c>
      <c r="K1235" s="101">
        <v>0</v>
      </c>
      <c r="L1235" s="2">
        <v>0</v>
      </c>
      <c r="M1235" s="2">
        <v>1</v>
      </c>
      <c r="N1235" s="2">
        <v>0</v>
      </c>
      <c r="O1235" s="2">
        <v>0</v>
      </c>
      <c r="P1235" s="2">
        <v>1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1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101">
        <v>0</v>
      </c>
      <c r="AD1235" s="2">
        <v>1</v>
      </c>
      <c r="AE1235" s="2">
        <v>3</v>
      </c>
      <c r="AF1235" s="2">
        <v>2</v>
      </c>
      <c r="AG1235" s="2">
        <v>2</v>
      </c>
      <c r="AH1235" s="2">
        <v>1</v>
      </c>
      <c r="AI1235" s="2">
        <v>0</v>
      </c>
      <c r="AJ1235" s="2">
        <v>1</v>
      </c>
      <c r="AK1235" s="2">
        <v>0</v>
      </c>
      <c r="AL1235" s="2">
        <v>0</v>
      </c>
      <c r="AM1235" s="2">
        <v>0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1</v>
      </c>
      <c r="BB1235" s="2">
        <v>0</v>
      </c>
      <c r="BC1235" s="101">
        <v>0</v>
      </c>
      <c r="BD1235" s="2">
        <v>1</v>
      </c>
      <c r="BE1235" s="2">
        <v>4</v>
      </c>
      <c r="BF1235" s="2">
        <v>2</v>
      </c>
      <c r="BG1235" s="2">
        <v>0</v>
      </c>
      <c r="BH1235" s="103">
        <v>0</v>
      </c>
      <c r="BI1235" s="2">
        <v>88</v>
      </c>
    </row>
    <row r="1236" spans="1:61" x14ac:dyDescent="0.35">
      <c r="A1236" s="2">
        <v>1230</v>
      </c>
      <c r="B1236" s="2">
        <v>10</v>
      </c>
      <c r="C1236" s="2" t="s">
        <v>34</v>
      </c>
      <c r="D1236" s="2">
        <v>38</v>
      </c>
      <c r="E1236" s="2" t="s">
        <v>340</v>
      </c>
      <c r="F1236" s="2">
        <v>3</v>
      </c>
      <c r="G1236" s="2">
        <v>0</v>
      </c>
      <c r="H1236" s="2">
        <v>0</v>
      </c>
      <c r="I1236" s="2">
        <v>190</v>
      </c>
      <c r="J1236" s="2">
        <v>104</v>
      </c>
      <c r="K1236" s="101">
        <v>0</v>
      </c>
      <c r="L1236" s="2">
        <v>0</v>
      </c>
      <c r="M1236" s="2">
        <v>1</v>
      </c>
      <c r="N1236" s="2">
        <v>0</v>
      </c>
      <c r="O1236" s="2">
        <v>0</v>
      </c>
      <c r="P1236" s="2">
        <v>1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1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101">
        <v>0</v>
      </c>
      <c r="AD1236" s="2">
        <v>1</v>
      </c>
      <c r="AE1236" s="2">
        <v>4</v>
      </c>
      <c r="AF1236" s="2">
        <v>0</v>
      </c>
      <c r="AG1236" s="2">
        <v>2</v>
      </c>
      <c r="AH1236" s="2">
        <v>1</v>
      </c>
      <c r="AI1236" s="2">
        <v>0</v>
      </c>
      <c r="AJ1236" s="2">
        <v>1</v>
      </c>
      <c r="AK1236" s="2">
        <v>0</v>
      </c>
      <c r="AL1236" s="2">
        <v>0</v>
      </c>
      <c r="AM1236" s="2">
        <v>0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1</v>
      </c>
      <c r="BB1236" s="2">
        <v>0</v>
      </c>
      <c r="BC1236" s="101">
        <v>0</v>
      </c>
      <c r="BD1236" s="2">
        <v>1</v>
      </c>
      <c r="BE1236" s="2">
        <v>6</v>
      </c>
      <c r="BF1236" s="2">
        <v>1</v>
      </c>
      <c r="BG1236" s="2">
        <v>0</v>
      </c>
      <c r="BH1236" s="103">
        <v>0</v>
      </c>
      <c r="BI1236" s="2">
        <v>92</v>
      </c>
    </row>
    <row r="1237" spans="1:61" x14ac:dyDescent="0.35">
      <c r="A1237" s="2">
        <v>1231</v>
      </c>
      <c r="B1237" s="2">
        <v>10</v>
      </c>
      <c r="C1237" s="2" t="s">
        <v>34</v>
      </c>
      <c r="D1237" s="2">
        <v>38</v>
      </c>
      <c r="E1237" s="2" t="s">
        <v>340</v>
      </c>
      <c r="F1237" s="2">
        <v>3</v>
      </c>
      <c r="G1237" s="2">
        <v>0</v>
      </c>
      <c r="H1237" s="2">
        <v>0</v>
      </c>
      <c r="I1237" s="2">
        <v>190</v>
      </c>
      <c r="J1237" s="2">
        <v>104</v>
      </c>
      <c r="K1237" s="101">
        <v>0</v>
      </c>
      <c r="L1237" s="2">
        <v>0</v>
      </c>
      <c r="M1237" s="2">
        <v>1</v>
      </c>
      <c r="N1237" s="2">
        <v>0</v>
      </c>
      <c r="O1237" s="2">
        <v>0</v>
      </c>
      <c r="P1237" s="2">
        <v>1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1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101">
        <v>0</v>
      </c>
      <c r="AD1237" s="2">
        <v>1</v>
      </c>
      <c r="AE1237" s="2">
        <v>4</v>
      </c>
      <c r="AF1237" s="2">
        <v>2</v>
      </c>
      <c r="AG1237" s="2">
        <v>2</v>
      </c>
      <c r="AH1237" s="2">
        <v>1</v>
      </c>
      <c r="AI1237" s="2">
        <v>0</v>
      </c>
      <c r="AJ1237" s="2">
        <v>1</v>
      </c>
      <c r="AK1237" s="2">
        <v>0</v>
      </c>
      <c r="AL1237" s="2">
        <v>0</v>
      </c>
      <c r="AM1237" s="2">
        <v>0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1</v>
      </c>
      <c r="BB1237" s="2">
        <v>0</v>
      </c>
      <c r="BC1237" s="101">
        <v>0</v>
      </c>
      <c r="BD1237" s="2">
        <v>1</v>
      </c>
      <c r="BE1237" s="2">
        <v>6</v>
      </c>
      <c r="BF1237" s="2">
        <v>2</v>
      </c>
      <c r="BG1237" s="2">
        <v>0</v>
      </c>
      <c r="BH1237" s="103">
        <v>0</v>
      </c>
      <c r="BI1237" s="2">
        <v>101</v>
      </c>
    </row>
    <row r="1238" spans="1:61" x14ac:dyDescent="0.35">
      <c r="A1238" s="2">
        <v>1232</v>
      </c>
      <c r="B1238" s="2">
        <v>10</v>
      </c>
      <c r="C1238" s="2" t="s">
        <v>34</v>
      </c>
      <c r="D1238" s="2">
        <v>38</v>
      </c>
      <c r="E1238" s="2" t="s">
        <v>340</v>
      </c>
      <c r="F1238" s="2">
        <v>3</v>
      </c>
      <c r="G1238" s="2">
        <v>0</v>
      </c>
      <c r="H1238" s="2">
        <v>0</v>
      </c>
      <c r="I1238" s="2">
        <v>190</v>
      </c>
      <c r="J1238" s="2">
        <v>104</v>
      </c>
      <c r="K1238" s="101">
        <v>0</v>
      </c>
      <c r="L1238" s="2">
        <v>0</v>
      </c>
      <c r="M1238" s="2">
        <v>1</v>
      </c>
      <c r="N1238" s="2">
        <v>0</v>
      </c>
      <c r="O1238" s="2">
        <v>0</v>
      </c>
      <c r="P1238" s="2">
        <v>1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1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101">
        <v>0</v>
      </c>
      <c r="AD1238" s="2">
        <v>1</v>
      </c>
      <c r="AE1238" s="2">
        <v>4</v>
      </c>
      <c r="AF1238" s="2">
        <v>1</v>
      </c>
      <c r="AG1238" s="2">
        <v>2</v>
      </c>
      <c r="AH1238" s="2">
        <v>1</v>
      </c>
      <c r="AI1238" s="2">
        <v>0</v>
      </c>
      <c r="AJ1238" s="2">
        <v>1</v>
      </c>
      <c r="AK1238" s="2">
        <v>0</v>
      </c>
      <c r="AL1238" s="2">
        <v>0</v>
      </c>
      <c r="AM1238" s="2">
        <v>0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1</v>
      </c>
      <c r="BB1238" s="2">
        <v>0</v>
      </c>
      <c r="BC1238" s="101">
        <v>0</v>
      </c>
      <c r="BD1238" s="2">
        <v>1</v>
      </c>
      <c r="BE1238" s="2">
        <v>5</v>
      </c>
      <c r="BF1238" s="2">
        <v>2</v>
      </c>
      <c r="BG1238" s="2">
        <v>0</v>
      </c>
      <c r="BH1238" s="103">
        <v>0</v>
      </c>
      <c r="BI1238" s="2">
        <v>101</v>
      </c>
    </row>
    <row r="1239" spans="1:61" x14ac:dyDescent="0.35">
      <c r="A1239" s="2">
        <v>1233</v>
      </c>
      <c r="B1239" s="2">
        <v>10</v>
      </c>
      <c r="C1239" s="2" t="s">
        <v>34</v>
      </c>
      <c r="D1239" s="2">
        <v>38</v>
      </c>
      <c r="E1239" s="2" t="s">
        <v>340</v>
      </c>
      <c r="F1239" s="2">
        <v>1</v>
      </c>
      <c r="G1239" s="2">
        <v>0</v>
      </c>
      <c r="H1239" s="2">
        <v>0</v>
      </c>
      <c r="I1239" s="2">
        <v>175</v>
      </c>
      <c r="J1239" s="2">
        <v>73.900000000000006</v>
      </c>
      <c r="K1239" s="101">
        <v>0</v>
      </c>
      <c r="L1239" s="2">
        <v>0</v>
      </c>
      <c r="M1239" s="2">
        <v>1</v>
      </c>
      <c r="N1239" s="2">
        <v>0</v>
      </c>
      <c r="O1239" s="2">
        <v>0</v>
      </c>
      <c r="P1239" s="2">
        <v>1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1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101">
        <v>0</v>
      </c>
      <c r="AD1239" s="2">
        <v>1</v>
      </c>
      <c r="AE1239" s="2">
        <v>5</v>
      </c>
      <c r="AF1239" s="2">
        <v>2</v>
      </c>
      <c r="AG1239" s="2">
        <v>2</v>
      </c>
      <c r="AH1239" s="2">
        <v>1</v>
      </c>
      <c r="AI1239" s="2">
        <v>0</v>
      </c>
      <c r="AJ1239" s="2">
        <v>1</v>
      </c>
      <c r="AK1239" s="2">
        <v>0</v>
      </c>
      <c r="AL1239" s="2">
        <v>0</v>
      </c>
      <c r="AM1239" s="2">
        <v>0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1</v>
      </c>
      <c r="BB1239" s="2">
        <v>0</v>
      </c>
      <c r="BC1239" s="101">
        <v>0</v>
      </c>
      <c r="BD1239" s="2">
        <v>1</v>
      </c>
      <c r="BE1239" s="2">
        <v>5</v>
      </c>
      <c r="BF1239" s="2">
        <v>2</v>
      </c>
      <c r="BG1239" s="2">
        <v>0</v>
      </c>
      <c r="BH1239" s="103">
        <v>0</v>
      </c>
      <c r="BI1239" s="2">
        <v>92</v>
      </c>
    </row>
    <row r="1240" spans="1:61" x14ac:dyDescent="0.35">
      <c r="A1240" s="2">
        <v>1234</v>
      </c>
      <c r="B1240" s="2">
        <v>10</v>
      </c>
      <c r="C1240" s="2" t="s">
        <v>34</v>
      </c>
      <c r="D1240" s="2">
        <v>38</v>
      </c>
      <c r="E1240" s="2" t="s">
        <v>340</v>
      </c>
      <c r="F1240" s="2">
        <v>3</v>
      </c>
      <c r="G1240" s="2">
        <v>0</v>
      </c>
      <c r="H1240" s="2">
        <v>0</v>
      </c>
      <c r="I1240" s="2">
        <v>175</v>
      </c>
      <c r="J1240" s="2">
        <v>73.900000000000006</v>
      </c>
      <c r="K1240" s="101">
        <v>0</v>
      </c>
      <c r="L1240" s="2">
        <v>0</v>
      </c>
      <c r="M1240" s="2">
        <v>1</v>
      </c>
      <c r="N1240" s="2">
        <v>0</v>
      </c>
      <c r="O1240" s="2">
        <v>0</v>
      </c>
      <c r="P1240" s="2">
        <v>1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1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101">
        <v>0</v>
      </c>
      <c r="AD1240" s="2">
        <v>1</v>
      </c>
      <c r="AE1240" s="2">
        <v>4</v>
      </c>
      <c r="AF1240" s="2">
        <v>2</v>
      </c>
      <c r="AG1240" s="2">
        <v>2</v>
      </c>
      <c r="AH1240" s="2">
        <v>1</v>
      </c>
      <c r="AI1240" s="2">
        <v>0</v>
      </c>
      <c r="AJ1240" s="2">
        <v>1</v>
      </c>
      <c r="AK1240" s="2">
        <v>0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1</v>
      </c>
      <c r="BB1240" s="2">
        <v>0</v>
      </c>
      <c r="BC1240" s="101">
        <v>0</v>
      </c>
      <c r="BD1240" s="2">
        <v>1</v>
      </c>
      <c r="BE1240" s="2">
        <v>5</v>
      </c>
      <c r="BF1240" s="2">
        <v>2</v>
      </c>
      <c r="BG1240" s="2">
        <v>0</v>
      </c>
      <c r="BH1240" s="103">
        <v>0</v>
      </c>
      <c r="BI1240" s="2">
        <v>99</v>
      </c>
    </row>
    <row r="1241" spans="1:61" x14ac:dyDescent="0.35">
      <c r="A1241" s="2">
        <v>1235</v>
      </c>
      <c r="B1241" s="2">
        <v>10</v>
      </c>
      <c r="C1241" s="2" t="s">
        <v>34</v>
      </c>
      <c r="D1241" s="2">
        <v>38</v>
      </c>
      <c r="E1241" s="2" t="s">
        <v>340</v>
      </c>
      <c r="F1241" s="2">
        <v>4</v>
      </c>
      <c r="G1241" s="2">
        <v>1</v>
      </c>
      <c r="H1241" s="2">
        <v>1</v>
      </c>
      <c r="I1241" s="2">
        <v>179</v>
      </c>
      <c r="J1241" s="2">
        <v>57</v>
      </c>
      <c r="K1241" s="101">
        <v>0</v>
      </c>
      <c r="L1241" s="2">
        <v>0</v>
      </c>
      <c r="M1241" s="2">
        <v>1</v>
      </c>
      <c r="N1241" s="2">
        <v>0</v>
      </c>
      <c r="O1241" s="2">
        <v>0</v>
      </c>
      <c r="P1241" s="2">
        <v>1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1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101">
        <v>0</v>
      </c>
      <c r="AD1241" s="2">
        <v>1</v>
      </c>
      <c r="AE1241" s="2">
        <v>2</v>
      </c>
      <c r="AF1241" s="2">
        <v>0</v>
      </c>
      <c r="AG1241" s="2">
        <v>2</v>
      </c>
      <c r="AH1241" s="2">
        <v>1</v>
      </c>
      <c r="AI1241" s="2">
        <v>0</v>
      </c>
      <c r="AJ1241" s="2">
        <v>1</v>
      </c>
      <c r="AK1241" s="2">
        <v>0</v>
      </c>
      <c r="AL1241" s="2">
        <v>0</v>
      </c>
      <c r="AM1241" s="2">
        <v>0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1</v>
      </c>
      <c r="BB1241" s="2">
        <v>0</v>
      </c>
      <c r="BC1241" s="101">
        <v>0</v>
      </c>
      <c r="BD1241" s="2">
        <v>1</v>
      </c>
      <c r="BE1241" s="2">
        <v>3</v>
      </c>
      <c r="BF1241" s="2">
        <v>2</v>
      </c>
      <c r="BG1241" s="2">
        <v>1</v>
      </c>
      <c r="BH1241" s="103">
        <v>3</v>
      </c>
      <c r="BI1241" s="2">
        <v>112</v>
      </c>
    </row>
    <row r="1242" spans="1:61" x14ac:dyDescent="0.35">
      <c r="A1242" s="2">
        <v>1236</v>
      </c>
      <c r="B1242" s="2">
        <v>10</v>
      </c>
      <c r="C1242" s="2" t="s">
        <v>34</v>
      </c>
      <c r="D1242" s="2">
        <v>38</v>
      </c>
      <c r="E1242" s="2" t="s">
        <v>340</v>
      </c>
      <c r="F1242" s="2">
        <v>3</v>
      </c>
      <c r="G1242" s="2">
        <v>0</v>
      </c>
      <c r="H1242" s="2">
        <v>0</v>
      </c>
      <c r="I1242" s="2">
        <v>190</v>
      </c>
      <c r="J1242" s="2">
        <v>64.8</v>
      </c>
      <c r="K1242" s="101">
        <v>0</v>
      </c>
      <c r="L1242" s="2">
        <v>0</v>
      </c>
      <c r="M1242" s="2">
        <v>1</v>
      </c>
      <c r="N1242" s="2">
        <v>0</v>
      </c>
      <c r="O1242" s="2">
        <v>0</v>
      </c>
      <c r="P1242" s="2">
        <v>1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1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101">
        <v>0</v>
      </c>
      <c r="AD1242" s="2">
        <v>1</v>
      </c>
      <c r="AE1242" s="2">
        <v>4</v>
      </c>
      <c r="AF1242" s="2">
        <v>1</v>
      </c>
      <c r="AG1242" s="2">
        <v>2</v>
      </c>
      <c r="AH1242" s="2">
        <v>1</v>
      </c>
      <c r="AI1242" s="2">
        <v>0</v>
      </c>
      <c r="AJ1242" s="2">
        <v>1</v>
      </c>
      <c r="AK1242" s="2">
        <v>0</v>
      </c>
      <c r="AL1242" s="2">
        <v>0</v>
      </c>
      <c r="AM1242" s="2">
        <v>0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1</v>
      </c>
      <c r="BB1242" s="2">
        <v>0</v>
      </c>
      <c r="BC1242" s="101">
        <v>0</v>
      </c>
      <c r="BD1242" s="2">
        <v>1</v>
      </c>
      <c r="BE1242" s="2">
        <v>5</v>
      </c>
      <c r="BF1242" s="2">
        <v>2</v>
      </c>
      <c r="BG1242" s="2">
        <v>0</v>
      </c>
      <c r="BH1242" s="103">
        <v>0</v>
      </c>
      <c r="BI1242" s="2">
        <v>99</v>
      </c>
    </row>
    <row r="1243" spans="1:61" x14ac:dyDescent="0.35">
      <c r="A1243" s="2">
        <v>1237</v>
      </c>
      <c r="B1243" s="2">
        <v>10</v>
      </c>
      <c r="C1243" s="2" t="s">
        <v>34</v>
      </c>
      <c r="D1243" s="2">
        <v>38</v>
      </c>
      <c r="E1243" s="2" t="s">
        <v>340</v>
      </c>
      <c r="F1243" s="2">
        <v>2</v>
      </c>
      <c r="G1243" s="2">
        <v>0</v>
      </c>
      <c r="H1243" s="2">
        <v>0</v>
      </c>
      <c r="I1243" s="2">
        <v>190</v>
      </c>
      <c r="J1243" s="2">
        <v>64.8</v>
      </c>
      <c r="K1243" s="101">
        <v>0</v>
      </c>
      <c r="L1243" s="2">
        <v>0</v>
      </c>
      <c r="M1243" s="2">
        <v>1</v>
      </c>
      <c r="N1243" s="2">
        <v>0</v>
      </c>
      <c r="O1243" s="2">
        <v>0</v>
      </c>
      <c r="P1243" s="2">
        <v>1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1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101">
        <v>0</v>
      </c>
      <c r="AD1243" s="2">
        <v>1</v>
      </c>
      <c r="AE1243" s="2">
        <v>4</v>
      </c>
      <c r="AF1243" s="2">
        <v>2</v>
      </c>
      <c r="AG1243" s="2">
        <v>2</v>
      </c>
      <c r="AH1243" s="2">
        <v>1</v>
      </c>
      <c r="AI1243" s="2">
        <v>0</v>
      </c>
      <c r="AJ1243" s="2">
        <v>1</v>
      </c>
      <c r="AK1243" s="2">
        <v>0</v>
      </c>
      <c r="AL1243" s="2">
        <v>0</v>
      </c>
      <c r="AM1243" s="2">
        <v>0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1</v>
      </c>
      <c r="BB1243" s="2">
        <v>0</v>
      </c>
      <c r="BC1243" s="101">
        <v>0</v>
      </c>
      <c r="BD1243" s="2">
        <v>1</v>
      </c>
      <c r="BE1243" s="2">
        <v>6</v>
      </c>
      <c r="BF1243" s="2">
        <v>2</v>
      </c>
      <c r="BG1243" s="2">
        <v>0</v>
      </c>
      <c r="BH1243" s="103">
        <v>0</v>
      </c>
      <c r="BI1243" s="2">
        <v>101</v>
      </c>
    </row>
    <row r="1244" spans="1:61" x14ac:dyDescent="0.35">
      <c r="A1244" s="2">
        <v>1238</v>
      </c>
      <c r="B1244" s="2">
        <v>10</v>
      </c>
      <c r="C1244" s="2" t="s">
        <v>34</v>
      </c>
      <c r="D1244" s="2">
        <v>38</v>
      </c>
      <c r="E1244" s="2" t="s">
        <v>330</v>
      </c>
      <c r="F1244" s="2">
        <v>3</v>
      </c>
      <c r="G1244" s="2">
        <v>1</v>
      </c>
      <c r="H1244" s="2">
        <v>1</v>
      </c>
      <c r="I1244" s="2">
        <v>190</v>
      </c>
      <c r="J1244" s="2">
        <v>83.6</v>
      </c>
      <c r="K1244" s="101">
        <v>0</v>
      </c>
      <c r="L1244" s="2">
        <v>1</v>
      </c>
      <c r="M1244" s="2">
        <v>0</v>
      </c>
      <c r="N1244" s="2">
        <v>0</v>
      </c>
      <c r="O1244" s="2">
        <v>1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1</v>
      </c>
      <c r="Z1244" s="2">
        <v>0</v>
      </c>
      <c r="AA1244" s="2">
        <v>0</v>
      </c>
      <c r="AB1244" s="2">
        <v>0</v>
      </c>
      <c r="AC1244" s="101">
        <v>0</v>
      </c>
      <c r="AD1244" s="2">
        <v>1</v>
      </c>
      <c r="AE1244" s="2">
        <v>3</v>
      </c>
      <c r="AF1244" s="2">
        <v>0</v>
      </c>
      <c r="AG1244" s="2">
        <v>2</v>
      </c>
      <c r="AH1244" s="2">
        <v>0</v>
      </c>
      <c r="AI1244" s="2">
        <v>1</v>
      </c>
      <c r="AJ1244" s="2">
        <v>0</v>
      </c>
      <c r="AK1244" s="2">
        <v>0</v>
      </c>
      <c r="AL1244" s="2">
        <v>0</v>
      </c>
      <c r="AM1244" s="2">
        <v>0</v>
      </c>
      <c r="AN1244" s="2">
        <v>0</v>
      </c>
      <c r="AO1244" s="2">
        <v>0</v>
      </c>
      <c r="AP1244" s="2">
        <v>0</v>
      </c>
      <c r="AQ1244" s="2">
        <v>0</v>
      </c>
      <c r="AR1244" s="2">
        <v>1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1</v>
      </c>
      <c r="AZ1244" s="2">
        <v>0</v>
      </c>
      <c r="BA1244" s="2">
        <v>0</v>
      </c>
      <c r="BB1244" s="2">
        <v>0</v>
      </c>
      <c r="BC1244" s="101">
        <v>0</v>
      </c>
      <c r="BD1244" s="2">
        <v>1</v>
      </c>
      <c r="BE1244" s="2">
        <v>5</v>
      </c>
      <c r="BF1244" s="2">
        <v>2</v>
      </c>
      <c r="BG1244" s="2">
        <v>1</v>
      </c>
      <c r="BH1244" s="103">
        <v>3</v>
      </c>
      <c r="BI1244" s="2">
        <v>112</v>
      </c>
    </row>
    <row r="1245" spans="1:61" x14ac:dyDescent="0.35">
      <c r="A1245" s="2">
        <v>1239</v>
      </c>
      <c r="B1245" s="2">
        <v>10</v>
      </c>
      <c r="C1245" s="2" t="s">
        <v>34</v>
      </c>
      <c r="D1245" s="2">
        <v>38</v>
      </c>
      <c r="E1245" s="2" t="s">
        <v>338</v>
      </c>
      <c r="F1245" s="2">
        <v>3</v>
      </c>
      <c r="G1245" s="2">
        <v>1</v>
      </c>
      <c r="H1245" s="2">
        <v>0</v>
      </c>
      <c r="I1245" s="2">
        <v>189</v>
      </c>
      <c r="J1245" s="2">
        <v>101.4</v>
      </c>
      <c r="K1245" s="101">
        <v>0</v>
      </c>
      <c r="L1245" s="2">
        <v>1</v>
      </c>
      <c r="M1245" s="2">
        <v>0</v>
      </c>
      <c r="N1245" s="2">
        <v>0</v>
      </c>
      <c r="O1245" s="2">
        <v>0</v>
      </c>
      <c r="P1245" s="2">
        <v>1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1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101">
        <v>0</v>
      </c>
      <c r="AD1245" s="2">
        <v>1</v>
      </c>
      <c r="AE1245" s="2">
        <v>5</v>
      </c>
      <c r="AF1245" s="2">
        <v>0</v>
      </c>
      <c r="AG1245" s="2">
        <v>2</v>
      </c>
      <c r="AH1245" s="2">
        <v>1</v>
      </c>
      <c r="AI1245" s="2">
        <v>0</v>
      </c>
      <c r="AJ1245" s="2">
        <v>1</v>
      </c>
      <c r="AK1245" s="2">
        <v>0</v>
      </c>
      <c r="AL1245" s="2">
        <v>0</v>
      </c>
      <c r="AM1245" s="2">
        <v>0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1</v>
      </c>
      <c r="BB1245" s="2">
        <v>0</v>
      </c>
      <c r="BC1245" s="101">
        <v>0</v>
      </c>
      <c r="BD1245" s="2">
        <v>1</v>
      </c>
      <c r="BE1245" s="2">
        <v>6</v>
      </c>
      <c r="BF1245" s="2">
        <v>2</v>
      </c>
      <c r="BG1245" s="2">
        <v>0</v>
      </c>
      <c r="BH1245" s="103">
        <v>0</v>
      </c>
      <c r="BI1245" s="2">
        <v>88</v>
      </c>
    </row>
    <row r="1246" spans="1:61" x14ac:dyDescent="0.35">
      <c r="A1246" s="2">
        <v>1240</v>
      </c>
      <c r="B1246" s="2">
        <v>10</v>
      </c>
      <c r="C1246" s="2" t="s">
        <v>34</v>
      </c>
      <c r="D1246" s="2">
        <v>43</v>
      </c>
      <c r="E1246" s="2" t="s">
        <v>330</v>
      </c>
      <c r="F1246" s="2">
        <v>3</v>
      </c>
      <c r="G1246" s="2">
        <v>1</v>
      </c>
      <c r="H1246" s="2">
        <v>1</v>
      </c>
      <c r="I1246" s="2">
        <v>175</v>
      </c>
      <c r="J1246" s="2">
        <v>47.3</v>
      </c>
      <c r="K1246" s="101">
        <v>0</v>
      </c>
      <c r="L1246" s="2">
        <v>1</v>
      </c>
      <c r="M1246" s="2">
        <v>0</v>
      </c>
      <c r="N1246" s="2">
        <v>0</v>
      </c>
      <c r="O1246" s="2">
        <v>0</v>
      </c>
      <c r="P1246" s="2">
        <v>1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1</v>
      </c>
      <c r="Z1246" s="2">
        <v>0</v>
      </c>
      <c r="AA1246" s="2">
        <v>0</v>
      </c>
      <c r="AB1246" s="2">
        <v>0</v>
      </c>
      <c r="AC1246" s="101">
        <v>0</v>
      </c>
      <c r="AD1246" s="2">
        <v>1</v>
      </c>
      <c r="AE1246" s="2">
        <v>3</v>
      </c>
      <c r="AF1246" s="2">
        <v>2</v>
      </c>
      <c r="AG1246" s="2">
        <v>2</v>
      </c>
      <c r="AH1246" s="2">
        <v>1</v>
      </c>
      <c r="AI1246" s="2">
        <v>0</v>
      </c>
      <c r="AJ1246" s="2">
        <v>0</v>
      </c>
      <c r="AK1246" s="2">
        <v>1</v>
      </c>
      <c r="AL1246" s="2">
        <v>0</v>
      </c>
      <c r="AM1246" s="2">
        <v>0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1</v>
      </c>
      <c r="BB1246" s="2">
        <v>0</v>
      </c>
      <c r="BC1246" s="101">
        <v>0</v>
      </c>
      <c r="BD1246" s="2">
        <v>1</v>
      </c>
      <c r="BE1246" s="2">
        <v>1</v>
      </c>
      <c r="BF1246" s="2">
        <v>2</v>
      </c>
      <c r="BG1246" s="2">
        <v>1</v>
      </c>
      <c r="BH1246" s="103">
        <v>3</v>
      </c>
      <c r="BI1246" s="2">
        <v>99</v>
      </c>
    </row>
    <row r="1247" spans="1:61" x14ac:dyDescent="0.35">
      <c r="A1247" s="2">
        <v>1241</v>
      </c>
      <c r="B1247" s="2">
        <v>10</v>
      </c>
      <c r="C1247" s="2" t="s">
        <v>34</v>
      </c>
      <c r="D1247" s="2">
        <v>43</v>
      </c>
      <c r="E1247" s="2" t="s">
        <v>330</v>
      </c>
      <c r="F1247" s="2">
        <v>3</v>
      </c>
      <c r="G1247" s="2">
        <v>1</v>
      </c>
      <c r="H1247" s="2">
        <v>1</v>
      </c>
      <c r="I1247" s="2">
        <v>175</v>
      </c>
      <c r="J1247" s="2">
        <v>47.3</v>
      </c>
      <c r="K1247" s="101">
        <v>0</v>
      </c>
      <c r="L1247" s="2">
        <v>1</v>
      </c>
      <c r="M1247" s="2">
        <v>0</v>
      </c>
      <c r="N1247" s="2">
        <v>0</v>
      </c>
      <c r="O1247" s="2">
        <v>0</v>
      </c>
      <c r="P1247" s="2">
        <v>1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1</v>
      </c>
      <c r="Z1247" s="2">
        <v>0</v>
      </c>
      <c r="AA1247" s="2">
        <v>0</v>
      </c>
      <c r="AB1247" s="2">
        <v>0</v>
      </c>
      <c r="AC1247" s="101">
        <v>0</v>
      </c>
      <c r="AD1247" s="2">
        <v>1</v>
      </c>
      <c r="AE1247" s="2">
        <v>4</v>
      </c>
      <c r="AF1247" s="2">
        <v>2</v>
      </c>
      <c r="AG1247" s="2">
        <v>2</v>
      </c>
      <c r="AH1247" s="2">
        <v>1</v>
      </c>
      <c r="AI1247" s="2">
        <v>0</v>
      </c>
      <c r="AJ1247" s="2">
        <v>0</v>
      </c>
      <c r="AK1247" s="2">
        <v>1</v>
      </c>
      <c r="AL1247" s="2">
        <v>0</v>
      </c>
      <c r="AM1247" s="2">
        <v>0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1</v>
      </c>
      <c r="BB1247" s="2">
        <v>0</v>
      </c>
      <c r="BC1247" s="101">
        <v>0</v>
      </c>
      <c r="BD1247" s="2">
        <v>1</v>
      </c>
      <c r="BE1247" s="2">
        <v>1</v>
      </c>
      <c r="BF1247" s="2">
        <v>2</v>
      </c>
      <c r="BG1247" s="2">
        <v>1</v>
      </c>
      <c r="BH1247" s="103">
        <v>3</v>
      </c>
      <c r="BI1247" s="2">
        <v>99</v>
      </c>
    </row>
    <row r="1248" spans="1:61" x14ac:dyDescent="0.35">
      <c r="A1248" s="2">
        <v>1242</v>
      </c>
      <c r="B1248" s="2">
        <v>10</v>
      </c>
      <c r="C1248" s="2" t="s">
        <v>34</v>
      </c>
      <c r="D1248" s="2">
        <v>43</v>
      </c>
      <c r="E1248" s="2" t="s">
        <v>330</v>
      </c>
      <c r="F1248" s="2">
        <v>3</v>
      </c>
      <c r="G1248" s="2">
        <v>1</v>
      </c>
      <c r="H1248" s="2">
        <v>1</v>
      </c>
      <c r="I1248" s="2">
        <v>175</v>
      </c>
      <c r="J1248" s="2">
        <v>47.3</v>
      </c>
      <c r="K1248" s="101">
        <v>0</v>
      </c>
      <c r="L1248" s="2">
        <v>1</v>
      </c>
      <c r="M1248" s="2">
        <v>0</v>
      </c>
      <c r="N1248" s="2">
        <v>0</v>
      </c>
      <c r="O1248" s="2">
        <v>0</v>
      </c>
      <c r="P1248" s="2">
        <v>1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1</v>
      </c>
      <c r="Z1248" s="2">
        <v>0</v>
      </c>
      <c r="AA1248" s="2">
        <v>0</v>
      </c>
      <c r="AB1248" s="2">
        <v>0</v>
      </c>
      <c r="AC1248" s="101">
        <v>0</v>
      </c>
      <c r="AD1248" s="2">
        <v>1</v>
      </c>
      <c r="AE1248" s="2">
        <v>4</v>
      </c>
      <c r="AF1248" s="2">
        <v>1</v>
      </c>
      <c r="AG1248" s="2">
        <v>2</v>
      </c>
      <c r="AH1248" s="2">
        <v>1</v>
      </c>
      <c r="AI1248" s="2">
        <v>0</v>
      </c>
      <c r="AJ1248" s="2">
        <v>0</v>
      </c>
      <c r="AK1248" s="2">
        <v>1</v>
      </c>
      <c r="AL1248" s="2">
        <v>0</v>
      </c>
      <c r="AM1248" s="2">
        <v>0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1</v>
      </c>
      <c r="BB1248" s="2">
        <v>0</v>
      </c>
      <c r="BC1248" s="101">
        <v>0</v>
      </c>
      <c r="BD1248" s="2">
        <v>1</v>
      </c>
      <c r="BE1248" s="2">
        <v>1</v>
      </c>
      <c r="BF1248" s="2">
        <v>2</v>
      </c>
      <c r="BG1248" s="2">
        <v>1</v>
      </c>
      <c r="BH1248" s="103">
        <v>3</v>
      </c>
      <c r="BI1248" s="2">
        <v>100</v>
      </c>
    </row>
    <row r="1249" spans="1:61" x14ac:dyDescent="0.35">
      <c r="A1249" s="2">
        <v>1243</v>
      </c>
      <c r="B1249" s="2">
        <v>10</v>
      </c>
      <c r="C1249" s="2" t="s">
        <v>34</v>
      </c>
      <c r="D1249" s="2">
        <v>43</v>
      </c>
      <c r="E1249" s="2" t="s">
        <v>330</v>
      </c>
      <c r="F1249" s="2">
        <v>1</v>
      </c>
      <c r="G1249" s="2">
        <v>1</v>
      </c>
      <c r="H1249" s="2">
        <v>1</v>
      </c>
      <c r="I1249" s="2">
        <v>167</v>
      </c>
      <c r="J1249" s="2">
        <v>44.6</v>
      </c>
      <c r="K1249" s="101">
        <v>0</v>
      </c>
      <c r="L1249" s="2">
        <v>1</v>
      </c>
      <c r="M1249" s="2">
        <v>0</v>
      </c>
      <c r="N1249" s="2">
        <v>0</v>
      </c>
      <c r="O1249" s="2">
        <v>0</v>
      </c>
      <c r="P1249" s="2">
        <v>1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1</v>
      </c>
      <c r="Z1249" s="2">
        <v>0</v>
      </c>
      <c r="AA1249" s="2">
        <v>0</v>
      </c>
      <c r="AB1249" s="2">
        <v>0</v>
      </c>
      <c r="AC1249" s="101">
        <v>0</v>
      </c>
      <c r="AD1249" s="2">
        <v>1</v>
      </c>
      <c r="AE1249" s="2">
        <v>6</v>
      </c>
      <c r="AF1249" s="2">
        <v>1</v>
      </c>
      <c r="AG1249" s="2">
        <v>2</v>
      </c>
      <c r="AH1249" s="2">
        <v>1</v>
      </c>
      <c r="AI1249" s="2">
        <v>0</v>
      </c>
      <c r="AJ1249" s="2">
        <v>0</v>
      </c>
      <c r="AK1249" s="2">
        <v>1</v>
      </c>
      <c r="AL1249" s="2">
        <v>0</v>
      </c>
      <c r="AM1249" s="2">
        <v>0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1</v>
      </c>
      <c r="BB1249" s="2">
        <v>0</v>
      </c>
      <c r="BC1249" s="101">
        <v>0</v>
      </c>
      <c r="BD1249" s="2">
        <v>1</v>
      </c>
      <c r="BE1249" s="2">
        <v>1</v>
      </c>
      <c r="BF1249" s="2">
        <v>2</v>
      </c>
      <c r="BG1249" s="2">
        <v>1</v>
      </c>
      <c r="BH1249" s="103">
        <v>3</v>
      </c>
      <c r="BI1249" s="2">
        <v>101</v>
      </c>
    </row>
    <row r="1250" spans="1:61" x14ac:dyDescent="0.35">
      <c r="A1250" s="2">
        <v>1244</v>
      </c>
      <c r="B1250" s="2">
        <v>10</v>
      </c>
      <c r="C1250" s="2" t="s">
        <v>34</v>
      </c>
      <c r="D1250" s="2">
        <v>43</v>
      </c>
      <c r="E1250" s="2" t="s">
        <v>330</v>
      </c>
      <c r="F1250" s="2">
        <v>1</v>
      </c>
      <c r="G1250" s="2">
        <v>1</v>
      </c>
      <c r="H1250" s="2">
        <v>1</v>
      </c>
      <c r="I1250" s="2">
        <v>167</v>
      </c>
      <c r="J1250" s="2">
        <v>44.6</v>
      </c>
      <c r="K1250" s="101">
        <v>0</v>
      </c>
      <c r="L1250" s="2">
        <v>1</v>
      </c>
      <c r="M1250" s="2">
        <v>0</v>
      </c>
      <c r="N1250" s="2">
        <v>0</v>
      </c>
      <c r="O1250" s="2">
        <v>0</v>
      </c>
      <c r="P1250" s="2">
        <v>1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1</v>
      </c>
      <c r="Z1250" s="2">
        <v>0</v>
      </c>
      <c r="AA1250" s="2">
        <v>0</v>
      </c>
      <c r="AB1250" s="2">
        <v>0</v>
      </c>
      <c r="AC1250" s="101">
        <v>0</v>
      </c>
      <c r="AD1250" s="2">
        <v>1</v>
      </c>
      <c r="AE1250" s="2">
        <v>5</v>
      </c>
      <c r="AF1250" s="2">
        <v>1</v>
      </c>
      <c r="AG1250" s="2">
        <v>2</v>
      </c>
      <c r="AH1250" s="2">
        <v>1</v>
      </c>
      <c r="AI1250" s="2">
        <v>0</v>
      </c>
      <c r="AJ1250" s="2">
        <v>0</v>
      </c>
      <c r="AK1250" s="2">
        <v>1</v>
      </c>
      <c r="AL1250" s="2">
        <v>0</v>
      </c>
      <c r="AM1250" s="2">
        <v>0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1</v>
      </c>
      <c r="BB1250" s="2">
        <v>0</v>
      </c>
      <c r="BC1250" s="101">
        <v>0</v>
      </c>
      <c r="BD1250" s="2">
        <v>1</v>
      </c>
      <c r="BE1250" s="2">
        <v>1</v>
      </c>
      <c r="BF1250" s="2">
        <v>2</v>
      </c>
      <c r="BG1250" s="2">
        <v>1</v>
      </c>
      <c r="BH1250" s="103">
        <v>3</v>
      </c>
      <c r="BI1250" s="2">
        <v>91</v>
      </c>
    </row>
    <row r="1251" spans="1:61" x14ac:dyDescent="0.35">
      <c r="A1251" s="2">
        <v>1245</v>
      </c>
      <c r="B1251" s="2">
        <v>10</v>
      </c>
      <c r="C1251" s="2" t="s">
        <v>34</v>
      </c>
      <c r="D1251" s="2">
        <v>43</v>
      </c>
      <c r="E1251" s="2" t="s">
        <v>342</v>
      </c>
      <c r="F1251" s="2">
        <v>1</v>
      </c>
      <c r="G1251" s="2">
        <v>0</v>
      </c>
      <c r="H1251" s="2">
        <v>0</v>
      </c>
      <c r="I1251" s="2">
        <v>167</v>
      </c>
      <c r="J1251" s="2">
        <v>32.299999999999997</v>
      </c>
      <c r="K1251" s="101">
        <v>0</v>
      </c>
      <c r="L1251" s="2">
        <v>0</v>
      </c>
      <c r="M1251" s="2">
        <v>1</v>
      </c>
      <c r="N1251" s="2">
        <v>0</v>
      </c>
      <c r="O1251" s="2">
        <v>0</v>
      </c>
      <c r="P1251" s="2">
        <v>1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1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101">
        <v>0</v>
      </c>
      <c r="AD1251" s="2">
        <v>1</v>
      </c>
      <c r="AE1251" s="2">
        <v>4</v>
      </c>
      <c r="AF1251" s="2">
        <v>1</v>
      </c>
      <c r="AG1251" s="2">
        <v>2</v>
      </c>
      <c r="AH1251" s="2">
        <v>1</v>
      </c>
      <c r="AI1251" s="2">
        <v>0</v>
      </c>
      <c r="AJ1251" s="2">
        <v>0</v>
      </c>
      <c r="AK1251" s="2">
        <v>1</v>
      </c>
      <c r="AL1251" s="2">
        <v>0</v>
      </c>
      <c r="AM1251" s="2">
        <v>0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1</v>
      </c>
      <c r="BA1251" s="2">
        <v>0</v>
      </c>
      <c r="BB1251" s="2">
        <v>0</v>
      </c>
      <c r="BC1251" s="101">
        <v>0</v>
      </c>
      <c r="BD1251" s="2">
        <v>1</v>
      </c>
      <c r="BE1251" s="2">
        <v>1</v>
      </c>
      <c r="BF1251" s="2">
        <v>1</v>
      </c>
      <c r="BG1251" s="2">
        <v>1</v>
      </c>
      <c r="BH1251" s="103">
        <v>3</v>
      </c>
      <c r="BI1251" s="2">
        <v>99</v>
      </c>
    </row>
    <row r="1252" spans="1:61" x14ac:dyDescent="0.35">
      <c r="A1252" s="2">
        <v>1246</v>
      </c>
      <c r="B1252" s="2">
        <v>10</v>
      </c>
      <c r="C1252" s="2" t="s">
        <v>34</v>
      </c>
      <c r="D1252" s="2">
        <v>43</v>
      </c>
      <c r="E1252" s="2" t="s">
        <v>342</v>
      </c>
      <c r="F1252" s="2">
        <v>3</v>
      </c>
      <c r="G1252" s="2">
        <v>0</v>
      </c>
      <c r="H1252" s="2">
        <v>0</v>
      </c>
      <c r="I1252" s="2">
        <v>186</v>
      </c>
      <c r="J1252" s="2">
        <v>69.099999999999994</v>
      </c>
      <c r="K1252" s="101">
        <v>0</v>
      </c>
      <c r="L1252" s="2">
        <v>0</v>
      </c>
      <c r="M1252" s="2">
        <v>1</v>
      </c>
      <c r="N1252" s="2">
        <v>0</v>
      </c>
      <c r="O1252" s="2">
        <v>0</v>
      </c>
      <c r="P1252" s="2">
        <v>1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1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101">
        <v>0</v>
      </c>
      <c r="AD1252" s="2">
        <v>1</v>
      </c>
      <c r="AE1252" s="2">
        <v>4</v>
      </c>
      <c r="AF1252" s="2">
        <v>2</v>
      </c>
      <c r="AG1252" s="2">
        <v>2</v>
      </c>
      <c r="AH1252" s="2">
        <v>1</v>
      </c>
      <c r="AI1252" s="2">
        <v>0</v>
      </c>
      <c r="AJ1252" s="2">
        <v>0</v>
      </c>
      <c r="AK1252" s="2">
        <v>1</v>
      </c>
      <c r="AL1252" s="2">
        <v>0</v>
      </c>
      <c r="AM1252" s="2">
        <v>0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1</v>
      </c>
      <c r="BA1252" s="2">
        <v>0</v>
      </c>
      <c r="BB1252" s="2">
        <v>0</v>
      </c>
      <c r="BC1252" s="101">
        <v>0</v>
      </c>
      <c r="BD1252" s="2">
        <v>1</v>
      </c>
      <c r="BE1252" s="2">
        <v>1</v>
      </c>
      <c r="BF1252" s="2">
        <v>2</v>
      </c>
      <c r="BG1252" s="2">
        <v>1</v>
      </c>
      <c r="BH1252" s="103">
        <v>3</v>
      </c>
      <c r="BI1252" s="2">
        <v>99</v>
      </c>
    </row>
    <row r="1253" spans="1:61" x14ac:dyDescent="0.35">
      <c r="A1253" s="2">
        <v>1247</v>
      </c>
      <c r="B1253" s="2">
        <v>10</v>
      </c>
      <c r="C1253" s="2" t="s">
        <v>34</v>
      </c>
      <c r="D1253" s="2">
        <v>43</v>
      </c>
      <c r="E1253" s="2" t="s">
        <v>330</v>
      </c>
      <c r="F1253" s="2">
        <v>4</v>
      </c>
      <c r="G1253" s="2">
        <v>1</v>
      </c>
      <c r="H1253" s="2">
        <v>1</v>
      </c>
      <c r="I1253" s="2">
        <v>175</v>
      </c>
      <c r="J1253" s="2">
        <v>52</v>
      </c>
      <c r="K1253" s="101">
        <v>0</v>
      </c>
      <c r="L1253" s="2">
        <v>1</v>
      </c>
      <c r="M1253" s="2">
        <v>0</v>
      </c>
      <c r="N1253" s="2">
        <v>0</v>
      </c>
      <c r="O1253" s="2">
        <v>0</v>
      </c>
      <c r="P1253" s="2">
        <v>1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1</v>
      </c>
      <c r="Z1253" s="2">
        <v>0</v>
      </c>
      <c r="AA1253" s="2">
        <v>0</v>
      </c>
      <c r="AB1253" s="2">
        <v>0</v>
      </c>
      <c r="AC1253" s="101">
        <v>0</v>
      </c>
      <c r="AD1253" s="2">
        <v>1</v>
      </c>
      <c r="AE1253" s="2">
        <v>3</v>
      </c>
      <c r="AF1253" s="2">
        <v>1</v>
      </c>
      <c r="AG1253" s="2">
        <v>2</v>
      </c>
      <c r="AH1253" s="2">
        <v>1</v>
      </c>
      <c r="AI1253" s="2">
        <v>0</v>
      </c>
      <c r="AJ1253" s="2">
        <v>0</v>
      </c>
      <c r="AK1253" s="2">
        <v>1</v>
      </c>
      <c r="AL1253" s="2">
        <v>0</v>
      </c>
      <c r="AM1253" s="2">
        <v>0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1</v>
      </c>
      <c r="BB1253" s="2">
        <v>0</v>
      </c>
      <c r="BC1253" s="101">
        <v>0</v>
      </c>
      <c r="BD1253" s="2">
        <v>1</v>
      </c>
      <c r="BE1253" s="2">
        <v>1</v>
      </c>
      <c r="BF1253" s="2">
        <v>1</v>
      </c>
      <c r="BG1253" s="2">
        <v>1</v>
      </c>
      <c r="BH1253" s="103">
        <v>3</v>
      </c>
      <c r="BI1253" s="2">
        <v>105</v>
      </c>
    </row>
    <row r="1254" spans="1:61" x14ac:dyDescent="0.35">
      <c r="A1254" s="2">
        <v>1248</v>
      </c>
      <c r="B1254" s="2">
        <v>10</v>
      </c>
      <c r="C1254" s="2" t="s">
        <v>34</v>
      </c>
      <c r="D1254" s="2">
        <v>43</v>
      </c>
      <c r="E1254" s="2" t="s">
        <v>342</v>
      </c>
      <c r="F1254" s="2">
        <v>2</v>
      </c>
      <c r="G1254" s="2">
        <v>0</v>
      </c>
      <c r="H1254" s="2">
        <v>0</v>
      </c>
      <c r="I1254" s="2">
        <v>179</v>
      </c>
      <c r="J1254" s="2">
        <v>40.9</v>
      </c>
      <c r="K1254" s="101">
        <v>0</v>
      </c>
      <c r="L1254" s="2">
        <v>0</v>
      </c>
      <c r="M1254" s="2">
        <v>1</v>
      </c>
      <c r="N1254" s="2">
        <v>0</v>
      </c>
      <c r="O1254" s="2">
        <v>0</v>
      </c>
      <c r="P1254" s="2">
        <v>1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1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101">
        <v>0</v>
      </c>
      <c r="AD1254" s="2">
        <v>1</v>
      </c>
      <c r="AE1254" s="2">
        <v>4</v>
      </c>
      <c r="AF1254" s="2">
        <v>1</v>
      </c>
      <c r="AG1254" s="2">
        <v>2</v>
      </c>
      <c r="AH1254" s="2">
        <v>1</v>
      </c>
      <c r="AI1254" s="2">
        <v>0</v>
      </c>
      <c r="AJ1254" s="2">
        <v>0</v>
      </c>
      <c r="AK1254" s="2">
        <v>1</v>
      </c>
      <c r="AL1254" s="2">
        <v>0</v>
      </c>
      <c r="AM1254" s="2">
        <v>0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1</v>
      </c>
      <c r="BB1254" s="2">
        <v>0</v>
      </c>
      <c r="BC1254" s="101">
        <v>0</v>
      </c>
      <c r="BD1254" s="2">
        <v>1</v>
      </c>
      <c r="BE1254" s="2">
        <v>1</v>
      </c>
      <c r="BF1254" s="2">
        <v>1</v>
      </c>
      <c r="BG1254" s="2">
        <v>1</v>
      </c>
      <c r="BH1254" s="103">
        <v>3</v>
      </c>
      <c r="BI1254" s="2">
        <v>92</v>
      </c>
    </row>
    <row r="1255" spans="1:61" x14ac:dyDescent="0.35">
      <c r="A1255" s="2">
        <v>1249</v>
      </c>
      <c r="B1255" s="2">
        <v>10</v>
      </c>
      <c r="C1255" s="2" t="s">
        <v>34</v>
      </c>
      <c r="D1255" s="2">
        <v>43</v>
      </c>
      <c r="E1255" s="2" t="s">
        <v>342</v>
      </c>
      <c r="F1255" s="2">
        <v>2</v>
      </c>
      <c r="G1255" s="2">
        <v>0</v>
      </c>
      <c r="H1255" s="2">
        <v>0</v>
      </c>
      <c r="I1255" s="2">
        <v>175</v>
      </c>
      <c r="J1255" s="2">
        <v>15</v>
      </c>
      <c r="K1255" s="101">
        <v>0</v>
      </c>
      <c r="L1255" s="2">
        <v>1</v>
      </c>
      <c r="M1255" s="2">
        <v>0</v>
      </c>
      <c r="N1255" s="2">
        <v>0</v>
      </c>
      <c r="O1255" s="2">
        <v>0</v>
      </c>
      <c r="P1255" s="2">
        <v>1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1</v>
      </c>
      <c r="Z1255" s="2">
        <v>0</v>
      </c>
      <c r="AA1255" s="2">
        <v>0</v>
      </c>
      <c r="AB1255" s="2">
        <v>0</v>
      </c>
      <c r="AC1255" s="101">
        <v>0</v>
      </c>
      <c r="AD1255" s="2">
        <v>1</v>
      </c>
      <c r="AE1255" s="2">
        <v>3</v>
      </c>
      <c r="AF1255" s="2">
        <v>1</v>
      </c>
      <c r="AG1255" s="2">
        <v>2</v>
      </c>
      <c r="AH1255" s="2">
        <v>1</v>
      </c>
      <c r="AI1255" s="2">
        <v>0</v>
      </c>
      <c r="AJ1255" s="2">
        <v>0</v>
      </c>
      <c r="AK1255" s="2">
        <v>1</v>
      </c>
      <c r="AL1255" s="2">
        <v>0</v>
      </c>
      <c r="AM1255" s="2">
        <v>0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1</v>
      </c>
      <c r="BA1255" s="2">
        <v>0</v>
      </c>
      <c r="BB1255" s="2">
        <v>0</v>
      </c>
      <c r="BC1255" s="101">
        <v>0</v>
      </c>
      <c r="BD1255" s="2">
        <v>1</v>
      </c>
      <c r="BE1255" s="2">
        <v>1</v>
      </c>
      <c r="BF1255" s="2">
        <v>2</v>
      </c>
      <c r="BG1255" s="2">
        <v>1</v>
      </c>
      <c r="BH1255" s="103">
        <v>3</v>
      </c>
      <c r="BI1255" s="2">
        <v>102</v>
      </c>
    </row>
    <row r="1256" spans="1:61" x14ac:dyDescent="0.35">
      <c r="A1256" s="2">
        <v>1250</v>
      </c>
      <c r="B1256" s="2">
        <v>10</v>
      </c>
      <c r="C1256" s="2" t="s">
        <v>34</v>
      </c>
      <c r="D1256" s="2">
        <v>43</v>
      </c>
      <c r="E1256" s="2" t="s">
        <v>330</v>
      </c>
      <c r="F1256" s="2">
        <v>1</v>
      </c>
      <c r="G1256" s="2">
        <v>1</v>
      </c>
      <c r="H1256" s="2">
        <v>1</v>
      </c>
      <c r="I1256" s="2">
        <v>167</v>
      </c>
      <c r="J1256" s="2">
        <v>11.1</v>
      </c>
      <c r="K1256" s="101">
        <v>0</v>
      </c>
      <c r="L1256" s="2">
        <v>1</v>
      </c>
      <c r="M1256" s="2">
        <v>0</v>
      </c>
      <c r="N1256" s="2">
        <v>0</v>
      </c>
      <c r="O1256" s="2">
        <v>0</v>
      </c>
      <c r="P1256" s="2">
        <v>1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1</v>
      </c>
      <c r="Z1256" s="2">
        <v>0</v>
      </c>
      <c r="AA1256" s="2">
        <v>0</v>
      </c>
      <c r="AB1256" s="2">
        <v>0</v>
      </c>
      <c r="AC1256" s="101">
        <v>0</v>
      </c>
      <c r="AD1256" s="2">
        <v>1</v>
      </c>
      <c r="AE1256" s="2">
        <v>5</v>
      </c>
      <c r="AF1256" s="2">
        <v>2</v>
      </c>
      <c r="AG1256" s="2">
        <v>2</v>
      </c>
      <c r="AH1256" s="2">
        <v>1</v>
      </c>
      <c r="AI1256" s="2">
        <v>0</v>
      </c>
      <c r="AJ1256" s="2">
        <v>0</v>
      </c>
      <c r="AK1256" s="2">
        <v>1</v>
      </c>
      <c r="AL1256" s="2">
        <v>0</v>
      </c>
      <c r="AM1256" s="2">
        <v>0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1</v>
      </c>
      <c r="BB1256" s="2">
        <v>0</v>
      </c>
      <c r="BC1256" s="101">
        <v>0</v>
      </c>
      <c r="BD1256" s="2">
        <v>1</v>
      </c>
      <c r="BE1256" s="2">
        <v>1</v>
      </c>
      <c r="BF1256" s="2">
        <v>2</v>
      </c>
      <c r="BG1256" s="2">
        <v>1</v>
      </c>
      <c r="BH1256" s="103">
        <v>3</v>
      </c>
      <c r="BI1256" s="2">
        <v>98</v>
      </c>
    </row>
    <row r="1257" spans="1:61" x14ac:dyDescent="0.35">
      <c r="A1257" s="2">
        <v>1251</v>
      </c>
      <c r="B1257" s="2">
        <v>10</v>
      </c>
      <c r="C1257" s="2" t="s">
        <v>34</v>
      </c>
      <c r="D1257" s="2">
        <v>43</v>
      </c>
      <c r="E1257" s="2" t="s">
        <v>330</v>
      </c>
      <c r="F1257" s="2">
        <v>3</v>
      </c>
      <c r="G1257" s="2">
        <v>1</v>
      </c>
      <c r="H1257" s="2">
        <v>1</v>
      </c>
      <c r="I1257" s="2">
        <v>186</v>
      </c>
      <c r="J1257" s="2">
        <v>60.8</v>
      </c>
      <c r="K1257" s="101">
        <v>0</v>
      </c>
      <c r="L1257" s="2">
        <v>1</v>
      </c>
      <c r="M1257" s="2">
        <v>0</v>
      </c>
      <c r="N1257" s="2">
        <v>0</v>
      </c>
      <c r="O1257" s="2">
        <v>0</v>
      </c>
      <c r="P1257" s="2">
        <v>1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1</v>
      </c>
      <c r="Z1257" s="2">
        <v>0</v>
      </c>
      <c r="AA1257" s="2">
        <v>0</v>
      </c>
      <c r="AB1257" s="2">
        <v>0</v>
      </c>
      <c r="AC1257" s="101">
        <v>0</v>
      </c>
      <c r="AD1257" s="2">
        <v>1</v>
      </c>
      <c r="AE1257" s="2">
        <v>5</v>
      </c>
      <c r="AF1257" s="2">
        <v>2</v>
      </c>
      <c r="AG1257" s="2">
        <v>2</v>
      </c>
      <c r="AH1257" s="2">
        <v>1</v>
      </c>
      <c r="AI1257" s="2">
        <v>0</v>
      </c>
      <c r="AJ1257" s="2">
        <v>0</v>
      </c>
      <c r="AK1257" s="2">
        <v>1</v>
      </c>
      <c r="AL1257" s="2">
        <v>0</v>
      </c>
      <c r="AM1257" s="2">
        <v>0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1</v>
      </c>
      <c r="BB1257" s="2">
        <v>0</v>
      </c>
      <c r="BC1257" s="101">
        <v>0</v>
      </c>
      <c r="BD1257" s="2">
        <v>1</v>
      </c>
      <c r="BE1257" s="2">
        <v>1</v>
      </c>
      <c r="BF1257" s="2">
        <v>2</v>
      </c>
      <c r="BG1257" s="2">
        <v>1</v>
      </c>
      <c r="BH1257" s="103">
        <v>3</v>
      </c>
      <c r="BI1257" s="2">
        <v>109</v>
      </c>
    </row>
    <row r="1258" spans="1:61" x14ac:dyDescent="0.35">
      <c r="A1258" s="2">
        <v>1252</v>
      </c>
      <c r="B1258" s="2">
        <v>10</v>
      </c>
      <c r="C1258" s="2" t="s">
        <v>34</v>
      </c>
      <c r="D1258" s="2">
        <v>43</v>
      </c>
      <c r="E1258" s="2" t="s">
        <v>330</v>
      </c>
      <c r="F1258" s="2">
        <v>3</v>
      </c>
      <c r="G1258" s="2">
        <v>1</v>
      </c>
      <c r="H1258" s="2">
        <v>1</v>
      </c>
      <c r="I1258" s="2">
        <v>175</v>
      </c>
      <c r="J1258" s="2">
        <v>105.7</v>
      </c>
      <c r="K1258" s="101">
        <v>0</v>
      </c>
      <c r="L1258" s="2">
        <v>1</v>
      </c>
      <c r="M1258" s="2">
        <v>0</v>
      </c>
      <c r="N1258" s="2">
        <v>0</v>
      </c>
      <c r="O1258" s="2">
        <v>0</v>
      </c>
      <c r="P1258" s="2">
        <v>1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1</v>
      </c>
      <c r="Z1258" s="2">
        <v>0</v>
      </c>
      <c r="AA1258" s="2">
        <v>0</v>
      </c>
      <c r="AB1258" s="2">
        <v>0</v>
      </c>
      <c r="AC1258" s="101">
        <v>0</v>
      </c>
      <c r="AD1258" s="2">
        <v>1</v>
      </c>
      <c r="AE1258" s="2">
        <v>6</v>
      </c>
      <c r="AF1258" s="2">
        <v>1</v>
      </c>
      <c r="AG1258" s="2">
        <v>2</v>
      </c>
      <c r="AH1258" s="2">
        <v>1</v>
      </c>
      <c r="AI1258" s="2">
        <v>0</v>
      </c>
      <c r="AJ1258" s="2">
        <v>0</v>
      </c>
      <c r="AK1258" s="2">
        <v>1</v>
      </c>
      <c r="AL1258" s="2">
        <v>0</v>
      </c>
      <c r="AM1258" s="2">
        <v>0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1</v>
      </c>
      <c r="BB1258" s="2">
        <v>0</v>
      </c>
      <c r="BC1258" s="101">
        <v>0</v>
      </c>
      <c r="BD1258" s="2">
        <v>1</v>
      </c>
      <c r="BE1258" s="2">
        <v>1</v>
      </c>
      <c r="BF1258" s="2">
        <v>2</v>
      </c>
      <c r="BG1258" s="2">
        <v>1</v>
      </c>
      <c r="BH1258" s="103">
        <v>3</v>
      </c>
      <c r="BI1258" s="2">
        <v>105</v>
      </c>
    </row>
    <row r="1259" spans="1:61" x14ac:dyDescent="0.35">
      <c r="A1259" s="2">
        <v>1253</v>
      </c>
      <c r="B1259" s="2">
        <v>10</v>
      </c>
      <c r="C1259" s="2" t="s">
        <v>34</v>
      </c>
      <c r="D1259" s="2">
        <v>43</v>
      </c>
      <c r="E1259" s="2" t="s">
        <v>330</v>
      </c>
      <c r="F1259" s="2">
        <v>3</v>
      </c>
      <c r="G1259" s="2">
        <v>1</v>
      </c>
      <c r="H1259" s="2">
        <v>1</v>
      </c>
      <c r="I1259" s="2">
        <v>175</v>
      </c>
      <c r="J1259" s="2">
        <v>105.7</v>
      </c>
      <c r="K1259" s="101">
        <v>0</v>
      </c>
      <c r="L1259" s="2">
        <v>1</v>
      </c>
      <c r="M1259" s="2">
        <v>0</v>
      </c>
      <c r="N1259" s="2">
        <v>0</v>
      </c>
      <c r="O1259" s="2">
        <v>0</v>
      </c>
      <c r="P1259" s="2">
        <v>1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1</v>
      </c>
      <c r="Z1259" s="2">
        <v>0</v>
      </c>
      <c r="AA1259" s="2">
        <v>0</v>
      </c>
      <c r="AB1259" s="2">
        <v>0</v>
      </c>
      <c r="AC1259" s="101">
        <v>0</v>
      </c>
      <c r="AD1259" s="2">
        <v>1</v>
      </c>
      <c r="AE1259" s="2">
        <v>6</v>
      </c>
      <c r="AF1259" s="2">
        <v>1</v>
      </c>
      <c r="AG1259" s="2">
        <v>2</v>
      </c>
      <c r="AH1259" s="2">
        <v>1</v>
      </c>
      <c r="AI1259" s="2">
        <v>0</v>
      </c>
      <c r="AJ1259" s="2">
        <v>0</v>
      </c>
      <c r="AK1259" s="2">
        <v>1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1</v>
      </c>
      <c r="BB1259" s="2">
        <v>0</v>
      </c>
      <c r="BC1259" s="101">
        <v>0</v>
      </c>
      <c r="BD1259" s="2">
        <v>1</v>
      </c>
      <c r="BE1259" s="2">
        <v>1</v>
      </c>
      <c r="BF1259" s="2">
        <v>2</v>
      </c>
      <c r="BG1259" s="2">
        <v>1</v>
      </c>
      <c r="BH1259" s="103">
        <v>3</v>
      </c>
      <c r="BI1259" s="2">
        <v>102</v>
      </c>
    </row>
    <row r="1260" spans="1:61" x14ac:dyDescent="0.35">
      <c r="A1260" s="2">
        <v>1254</v>
      </c>
      <c r="B1260" s="2">
        <v>10</v>
      </c>
      <c r="C1260" s="2" t="s">
        <v>34</v>
      </c>
      <c r="D1260" s="2">
        <v>43</v>
      </c>
      <c r="E1260" s="2" t="s">
        <v>330</v>
      </c>
      <c r="F1260" s="2">
        <v>1</v>
      </c>
      <c r="G1260" s="2">
        <v>1</v>
      </c>
      <c r="H1260" s="2">
        <v>1</v>
      </c>
      <c r="I1260" s="2">
        <v>167</v>
      </c>
      <c r="J1260" s="2">
        <v>12.9</v>
      </c>
      <c r="K1260" s="101">
        <v>0</v>
      </c>
      <c r="L1260" s="2">
        <v>1</v>
      </c>
      <c r="M1260" s="2">
        <v>0</v>
      </c>
      <c r="N1260" s="2">
        <v>0</v>
      </c>
      <c r="O1260" s="2">
        <v>0</v>
      </c>
      <c r="P1260" s="2">
        <v>1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1</v>
      </c>
      <c r="Z1260" s="2">
        <v>0</v>
      </c>
      <c r="AA1260" s="2">
        <v>0</v>
      </c>
      <c r="AB1260" s="2">
        <v>0</v>
      </c>
      <c r="AC1260" s="101">
        <v>0</v>
      </c>
      <c r="AD1260" s="2">
        <v>1</v>
      </c>
      <c r="AE1260" s="2">
        <v>3</v>
      </c>
      <c r="AF1260" s="2">
        <v>1</v>
      </c>
      <c r="AG1260" s="2">
        <v>3</v>
      </c>
      <c r="AH1260" s="2">
        <v>1</v>
      </c>
      <c r="AI1260" s="2">
        <v>0</v>
      </c>
      <c r="AJ1260" s="2">
        <v>0</v>
      </c>
      <c r="AK1260" s="2">
        <v>1</v>
      </c>
      <c r="AL1260" s="2">
        <v>0</v>
      </c>
      <c r="AM1260" s="2">
        <v>0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1</v>
      </c>
      <c r="BB1260" s="2">
        <v>0</v>
      </c>
      <c r="BC1260" s="101">
        <v>0</v>
      </c>
      <c r="BD1260" s="2">
        <v>1</v>
      </c>
      <c r="BE1260" s="2">
        <v>1</v>
      </c>
      <c r="BF1260" s="2">
        <v>2</v>
      </c>
      <c r="BG1260" s="2">
        <v>1</v>
      </c>
      <c r="BH1260" s="103">
        <v>3</v>
      </c>
      <c r="BI1260" s="2">
        <v>114</v>
      </c>
    </row>
    <row r="1261" spans="1:61" x14ac:dyDescent="0.35">
      <c r="A1261" s="2">
        <v>1255</v>
      </c>
      <c r="B1261" s="2">
        <v>10</v>
      </c>
      <c r="C1261" s="2" t="s">
        <v>34</v>
      </c>
      <c r="D1261" s="2">
        <v>43</v>
      </c>
      <c r="E1261" s="2" t="s">
        <v>342</v>
      </c>
      <c r="F1261" s="2">
        <v>4</v>
      </c>
      <c r="G1261" s="2">
        <v>0</v>
      </c>
      <c r="H1261" s="2">
        <v>0</v>
      </c>
      <c r="I1261" s="2">
        <v>186</v>
      </c>
      <c r="J1261" s="2">
        <v>61.4</v>
      </c>
      <c r="K1261" s="101">
        <v>0</v>
      </c>
      <c r="L1261" s="2">
        <v>0</v>
      </c>
      <c r="M1261" s="2">
        <v>1</v>
      </c>
      <c r="N1261" s="2">
        <v>0</v>
      </c>
      <c r="O1261" s="2">
        <v>0</v>
      </c>
      <c r="P1261" s="2">
        <v>1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1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101">
        <v>0</v>
      </c>
      <c r="AD1261" s="2">
        <v>1</v>
      </c>
      <c r="AE1261" s="2">
        <v>2</v>
      </c>
      <c r="AF1261" s="2">
        <v>3</v>
      </c>
      <c r="AG1261" s="2">
        <v>2</v>
      </c>
      <c r="AH1261" s="2">
        <v>1</v>
      </c>
      <c r="AI1261" s="2">
        <v>0</v>
      </c>
      <c r="AJ1261" s="2">
        <v>0</v>
      </c>
      <c r="AK1261" s="2">
        <v>1</v>
      </c>
      <c r="AL1261" s="2">
        <v>0</v>
      </c>
      <c r="AM1261" s="2">
        <v>0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1</v>
      </c>
      <c r="BA1261" s="2">
        <v>0</v>
      </c>
      <c r="BB1261" s="2">
        <v>0</v>
      </c>
      <c r="BC1261" s="101">
        <v>0</v>
      </c>
      <c r="BD1261" s="2">
        <v>1</v>
      </c>
      <c r="BE1261" s="2">
        <v>1</v>
      </c>
      <c r="BF1261" s="2">
        <v>2</v>
      </c>
      <c r="BG1261" s="2">
        <v>1</v>
      </c>
      <c r="BH1261" s="103">
        <v>3</v>
      </c>
      <c r="BI1261" s="2">
        <v>114</v>
      </c>
    </row>
    <row r="1262" spans="1:61" x14ac:dyDescent="0.35">
      <c r="A1262" s="2">
        <v>1256</v>
      </c>
      <c r="B1262" s="2">
        <v>10</v>
      </c>
      <c r="C1262" s="2" t="s">
        <v>34</v>
      </c>
      <c r="D1262" s="2">
        <v>43</v>
      </c>
      <c r="E1262" s="2" t="s">
        <v>326</v>
      </c>
      <c r="F1262" s="2">
        <v>2</v>
      </c>
      <c r="G1262" s="2">
        <v>1</v>
      </c>
      <c r="H1262" s="2">
        <v>1</v>
      </c>
      <c r="I1262" s="2">
        <v>175</v>
      </c>
      <c r="J1262" s="2">
        <v>88.9</v>
      </c>
      <c r="K1262" s="101">
        <v>0</v>
      </c>
      <c r="L1262" s="2">
        <v>0</v>
      </c>
      <c r="M1262" s="2">
        <v>1</v>
      </c>
      <c r="N1262" s="2">
        <v>0</v>
      </c>
      <c r="O1262" s="2">
        <v>0</v>
      </c>
      <c r="P1262" s="2">
        <v>1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1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101">
        <v>0</v>
      </c>
      <c r="AD1262" s="2">
        <v>1</v>
      </c>
      <c r="AE1262" s="2">
        <v>5</v>
      </c>
      <c r="AF1262" s="2">
        <v>1</v>
      </c>
      <c r="AG1262" s="2">
        <v>2</v>
      </c>
      <c r="AH1262" s="2">
        <v>1</v>
      </c>
      <c r="AI1262" s="2">
        <v>0</v>
      </c>
      <c r="AJ1262" s="2">
        <v>0</v>
      </c>
      <c r="AK1262" s="2">
        <v>1</v>
      </c>
      <c r="AL1262" s="2">
        <v>0</v>
      </c>
      <c r="AM1262" s="2">
        <v>0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1</v>
      </c>
      <c r="BA1262" s="2">
        <v>0</v>
      </c>
      <c r="BB1262" s="2">
        <v>0</v>
      </c>
      <c r="BC1262" s="101">
        <v>0</v>
      </c>
      <c r="BD1262" s="2">
        <v>1</v>
      </c>
      <c r="BE1262" s="2">
        <v>1</v>
      </c>
      <c r="BF1262" s="2">
        <v>2</v>
      </c>
      <c r="BG1262" s="2">
        <v>1</v>
      </c>
      <c r="BH1262" s="103">
        <v>3</v>
      </c>
      <c r="BI1262" s="2">
        <v>106</v>
      </c>
    </row>
    <row r="1263" spans="1:61" x14ac:dyDescent="0.35">
      <c r="A1263" s="2">
        <v>1257</v>
      </c>
      <c r="B1263" s="2">
        <v>10</v>
      </c>
      <c r="C1263" s="2" t="s">
        <v>34</v>
      </c>
      <c r="D1263" s="2">
        <v>43</v>
      </c>
      <c r="E1263" s="2" t="s">
        <v>330</v>
      </c>
      <c r="F1263" s="2">
        <v>4</v>
      </c>
      <c r="G1263" s="2">
        <v>1</v>
      </c>
      <c r="H1263" s="2">
        <v>1</v>
      </c>
      <c r="I1263" s="2">
        <v>186</v>
      </c>
      <c r="J1263" s="2">
        <v>93.2</v>
      </c>
      <c r="K1263" s="101">
        <v>0</v>
      </c>
      <c r="L1263" s="2">
        <v>1</v>
      </c>
      <c r="M1263" s="2">
        <v>0</v>
      </c>
      <c r="N1263" s="2">
        <v>0</v>
      </c>
      <c r="O1263" s="2">
        <v>0</v>
      </c>
      <c r="P1263" s="2">
        <v>1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1</v>
      </c>
      <c r="Z1263" s="2">
        <v>0</v>
      </c>
      <c r="AA1263" s="2">
        <v>0</v>
      </c>
      <c r="AB1263" s="2">
        <v>0</v>
      </c>
      <c r="AC1263" s="101">
        <v>0</v>
      </c>
      <c r="AD1263" s="2">
        <v>1</v>
      </c>
      <c r="AE1263" s="2">
        <v>3</v>
      </c>
      <c r="AF1263" s="2">
        <v>3</v>
      </c>
      <c r="AG1263" s="2">
        <v>2</v>
      </c>
      <c r="AH1263" s="2">
        <v>1</v>
      </c>
      <c r="AI1263" s="2">
        <v>0</v>
      </c>
      <c r="AJ1263" s="2">
        <v>0</v>
      </c>
      <c r="AK1263" s="2">
        <v>1</v>
      </c>
      <c r="AL1263" s="2">
        <v>0</v>
      </c>
      <c r="AM1263" s="2">
        <v>0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1</v>
      </c>
      <c r="BB1263" s="2">
        <v>0</v>
      </c>
      <c r="BC1263" s="101">
        <v>0</v>
      </c>
      <c r="BD1263" s="2">
        <v>1</v>
      </c>
      <c r="BE1263" s="2">
        <v>1</v>
      </c>
      <c r="BF1263" s="2">
        <v>2</v>
      </c>
      <c r="BG1263" s="2">
        <v>1</v>
      </c>
      <c r="BH1263" s="103">
        <v>3</v>
      </c>
      <c r="BI1263" s="2">
        <v>102</v>
      </c>
    </row>
    <row r="1264" spans="1:61" x14ac:dyDescent="0.35">
      <c r="A1264" s="2">
        <v>1258</v>
      </c>
      <c r="B1264" s="2">
        <v>10</v>
      </c>
      <c r="C1264" s="2" t="s">
        <v>34</v>
      </c>
      <c r="D1264" s="2">
        <v>43</v>
      </c>
      <c r="E1264" s="2" t="s">
        <v>330</v>
      </c>
      <c r="F1264" s="2">
        <v>1</v>
      </c>
      <c r="G1264" s="2">
        <v>1</v>
      </c>
      <c r="H1264" s="2">
        <v>1</v>
      </c>
      <c r="I1264" s="2">
        <v>167</v>
      </c>
      <c r="J1264" s="2">
        <v>16.899999999999999</v>
      </c>
      <c r="K1264" s="101">
        <v>0</v>
      </c>
      <c r="L1264" s="2">
        <v>1</v>
      </c>
      <c r="M1264" s="2">
        <v>0</v>
      </c>
      <c r="N1264" s="2">
        <v>0</v>
      </c>
      <c r="O1264" s="2">
        <v>0</v>
      </c>
      <c r="P1264" s="2">
        <v>1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1</v>
      </c>
      <c r="Z1264" s="2">
        <v>0</v>
      </c>
      <c r="AA1264" s="2">
        <v>0</v>
      </c>
      <c r="AB1264" s="2">
        <v>0</v>
      </c>
      <c r="AC1264" s="101">
        <v>0</v>
      </c>
      <c r="AD1264" s="2">
        <v>1</v>
      </c>
      <c r="AE1264" s="2">
        <v>4</v>
      </c>
      <c r="AF1264" s="2">
        <v>2</v>
      </c>
      <c r="AG1264" s="2">
        <v>2</v>
      </c>
      <c r="AH1264" s="2">
        <v>1</v>
      </c>
      <c r="AI1264" s="2">
        <v>0</v>
      </c>
      <c r="AJ1264" s="2">
        <v>0</v>
      </c>
      <c r="AK1264" s="2">
        <v>1</v>
      </c>
      <c r="AL1264" s="2">
        <v>0</v>
      </c>
      <c r="AM1264" s="2">
        <v>0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1</v>
      </c>
      <c r="BB1264" s="2">
        <v>0</v>
      </c>
      <c r="BC1264" s="101">
        <v>0</v>
      </c>
      <c r="BD1264" s="2">
        <v>1</v>
      </c>
      <c r="BE1264" s="2">
        <v>1</v>
      </c>
      <c r="BF1264" s="2">
        <v>2</v>
      </c>
      <c r="BG1264" s="2">
        <v>1</v>
      </c>
      <c r="BH1264" s="103">
        <v>3</v>
      </c>
      <c r="BI1264" s="2">
        <v>102</v>
      </c>
    </row>
    <row r="1265" spans="1:61" x14ac:dyDescent="0.35">
      <c r="A1265" s="2">
        <v>1259</v>
      </c>
      <c r="B1265" s="2">
        <v>10</v>
      </c>
      <c r="C1265" s="2" t="s">
        <v>34</v>
      </c>
      <c r="D1265" s="2">
        <v>44</v>
      </c>
      <c r="E1265" s="2" t="s">
        <v>326</v>
      </c>
      <c r="F1265" s="2">
        <v>1</v>
      </c>
      <c r="G1265" s="2">
        <v>1</v>
      </c>
      <c r="H1265" s="2">
        <v>1</v>
      </c>
      <c r="I1265" s="2">
        <v>167</v>
      </c>
      <c r="J1265" s="2">
        <v>47.6</v>
      </c>
      <c r="K1265" s="101">
        <v>0</v>
      </c>
      <c r="L1265" s="2">
        <v>0</v>
      </c>
      <c r="M1265" s="2">
        <v>1</v>
      </c>
      <c r="N1265" s="2">
        <v>0</v>
      </c>
      <c r="O1265" s="2">
        <v>0</v>
      </c>
      <c r="P1265" s="2">
        <v>1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1</v>
      </c>
      <c r="Z1265" s="2">
        <v>0</v>
      </c>
      <c r="AA1265" s="2">
        <v>0</v>
      </c>
      <c r="AB1265" s="2">
        <v>0</v>
      </c>
      <c r="AC1265" s="101">
        <v>0</v>
      </c>
      <c r="AD1265" s="2">
        <v>1</v>
      </c>
      <c r="AE1265" s="2">
        <v>5</v>
      </c>
      <c r="AF1265" s="2">
        <v>1</v>
      </c>
      <c r="AG1265" s="2">
        <v>2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0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101">
        <v>0</v>
      </c>
      <c r="BD1265" s="2">
        <v>0</v>
      </c>
      <c r="BE1265" s="2">
        <v>1</v>
      </c>
      <c r="BF1265" s="2">
        <v>2</v>
      </c>
      <c r="BG1265" s="2">
        <v>1</v>
      </c>
      <c r="BH1265" s="103">
        <v>3</v>
      </c>
      <c r="BI1265" s="2">
        <v>106</v>
      </c>
    </row>
    <row r="1266" spans="1:61" x14ac:dyDescent="0.35">
      <c r="A1266" s="2">
        <v>1260</v>
      </c>
      <c r="B1266" s="2">
        <v>10</v>
      </c>
      <c r="C1266" s="2" t="s">
        <v>34</v>
      </c>
      <c r="D1266" s="2">
        <v>44</v>
      </c>
      <c r="E1266" s="2" t="s">
        <v>326</v>
      </c>
      <c r="F1266" s="2">
        <v>1</v>
      </c>
      <c r="G1266" s="2">
        <v>1</v>
      </c>
      <c r="H1266" s="2">
        <v>1</v>
      </c>
      <c r="I1266" s="2">
        <v>167</v>
      </c>
      <c r="J1266" s="2">
        <v>31.4</v>
      </c>
      <c r="K1266" s="101">
        <v>0</v>
      </c>
      <c r="L1266" s="2">
        <v>1</v>
      </c>
      <c r="M1266" s="2">
        <v>0</v>
      </c>
      <c r="N1266" s="2">
        <v>0</v>
      </c>
      <c r="O1266" s="2">
        <v>0</v>
      </c>
      <c r="P1266" s="2">
        <v>1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1</v>
      </c>
      <c r="Y1266" s="2">
        <v>0</v>
      </c>
      <c r="Z1266" s="2">
        <v>0</v>
      </c>
      <c r="AA1266" s="2">
        <v>0</v>
      </c>
      <c r="AB1266" s="2">
        <v>0</v>
      </c>
      <c r="AC1266" s="101">
        <v>0</v>
      </c>
      <c r="AD1266" s="2">
        <v>1</v>
      </c>
      <c r="AE1266" s="2">
        <v>3</v>
      </c>
      <c r="AF1266" s="2">
        <v>2</v>
      </c>
      <c r="AG1266" s="2">
        <v>2</v>
      </c>
      <c r="AH1266" s="2">
        <v>1</v>
      </c>
      <c r="AI1266" s="2">
        <v>0</v>
      </c>
      <c r="AJ1266" s="2">
        <v>0</v>
      </c>
      <c r="AK1266" s="2">
        <v>1</v>
      </c>
      <c r="AL1266" s="2">
        <v>0</v>
      </c>
      <c r="AM1266" s="2">
        <v>0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1</v>
      </c>
      <c r="BB1266" s="2">
        <v>0</v>
      </c>
      <c r="BC1266" s="101">
        <v>0</v>
      </c>
      <c r="BD1266" s="2">
        <v>1</v>
      </c>
      <c r="BE1266" s="2">
        <v>1</v>
      </c>
      <c r="BF1266" s="2">
        <v>1</v>
      </c>
      <c r="BG1266" s="2">
        <v>1</v>
      </c>
      <c r="BH1266" s="103">
        <v>3</v>
      </c>
      <c r="BI1266" s="2">
        <v>114</v>
      </c>
    </row>
    <row r="1267" spans="1:61" x14ac:dyDescent="0.35">
      <c r="A1267" s="2">
        <v>1261</v>
      </c>
      <c r="B1267" s="2">
        <v>10</v>
      </c>
      <c r="C1267" s="2" t="s">
        <v>34</v>
      </c>
      <c r="D1267" s="2">
        <v>44</v>
      </c>
      <c r="E1267" s="2" t="s">
        <v>342</v>
      </c>
      <c r="F1267" s="2">
        <v>4</v>
      </c>
      <c r="G1267" s="2">
        <v>0</v>
      </c>
      <c r="H1267" s="2">
        <v>0</v>
      </c>
      <c r="I1267" s="2">
        <v>186</v>
      </c>
      <c r="J1267" s="2">
        <v>64.7</v>
      </c>
      <c r="K1267" s="101">
        <v>0</v>
      </c>
      <c r="L1267" s="2">
        <v>0</v>
      </c>
      <c r="M1267" s="2">
        <v>1</v>
      </c>
      <c r="N1267" s="2">
        <v>0</v>
      </c>
      <c r="O1267" s="2">
        <v>0</v>
      </c>
      <c r="P1267" s="2">
        <v>1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1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101">
        <v>0</v>
      </c>
      <c r="AD1267" s="2">
        <v>1</v>
      </c>
      <c r="AE1267" s="2">
        <v>3</v>
      </c>
      <c r="AF1267" s="2">
        <v>1</v>
      </c>
      <c r="AG1267" s="2">
        <v>2</v>
      </c>
      <c r="AH1267" s="2">
        <v>1</v>
      </c>
      <c r="AI1267" s="2">
        <v>0</v>
      </c>
      <c r="AJ1267" s="2">
        <v>0</v>
      </c>
      <c r="AK1267" s="2">
        <v>1</v>
      </c>
      <c r="AL1267" s="2">
        <v>0</v>
      </c>
      <c r="AM1267" s="2">
        <v>0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1</v>
      </c>
      <c r="BA1267" s="2">
        <v>0</v>
      </c>
      <c r="BB1267" s="2">
        <v>0</v>
      </c>
      <c r="BC1267" s="101">
        <v>0</v>
      </c>
      <c r="BD1267" s="2">
        <v>1</v>
      </c>
      <c r="BE1267" s="2">
        <v>1</v>
      </c>
      <c r="BF1267" s="2">
        <v>1</v>
      </c>
      <c r="BG1267" s="2">
        <v>1</v>
      </c>
      <c r="BH1267" s="103">
        <v>3</v>
      </c>
      <c r="BI1267" s="2">
        <v>102</v>
      </c>
    </row>
    <row r="1268" spans="1:61" x14ac:dyDescent="0.35">
      <c r="A1268" s="2">
        <v>1262</v>
      </c>
      <c r="B1268" s="2">
        <v>10</v>
      </c>
      <c r="C1268" s="2" t="s">
        <v>34</v>
      </c>
      <c r="D1268" s="2">
        <v>45</v>
      </c>
      <c r="E1268" s="2" t="s">
        <v>326</v>
      </c>
      <c r="F1268" s="2">
        <v>1</v>
      </c>
      <c r="G1268" s="2">
        <v>1</v>
      </c>
      <c r="H1268" s="2">
        <v>1</v>
      </c>
      <c r="I1268" s="2">
        <v>167</v>
      </c>
      <c r="J1268" s="2">
        <v>12.2</v>
      </c>
      <c r="K1268" s="101">
        <v>0</v>
      </c>
      <c r="L1268" s="2">
        <v>0</v>
      </c>
      <c r="M1268" s="2">
        <v>1</v>
      </c>
      <c r="N1268" s="2">
        <v>0</v>
      </c>
      <c r="O1268" s="2">
        <v>0</v>
      </c>
      <c r="P1268" s="2">
        <v>1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1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101">
        <v>0</v>
      </c>
      <c r="AD1268" s="2">
        <v>1</v>
      </c>
      <c r="AE1268" s="2">
        <v>3</v>
      </c>
      <c r="AF1268" s="2">
        <v>1</v>
      </c>
      <c r="AG1268" s="2">
        <v>2</v>
      </c>
      <c r="AH1268" s="2">
        <v>1</v>
      </c>
      <c r="AI1268" s="2">
        <v>0</v>
      </c>
      <c r="AJ1268" s="2">
        <v>0</v>
      </c>
      <c r="AK1268" s="2">
        <v>1</v>
      </c>
      <c r="AL1268" s="2">
        <v>0</v>
      </c>
      <c r="AM1268" s="2">
        <v>0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1</v>
      </c>
      <c r="BA1268" s="2">
        <v>0</v>
      </c>
      <c r="BB1268" s="2">
        <v>0</v>
      </c>
      <c r="BC1268" s="101">
        <v>0</v>
      </c>
      <c r="BD1268" s="2">
        <v>1</v>
      </c>
      <c r="BE1268" s="2">
        <v>1</v>
      </c>
      <c r="BF1268" s="2">
        <v>2</v>
      </c>
      <c r="BG1268" s="2">
        <v>1</v>
      </c>
      <c r="BH1268" s="103">
        <v>2</v>
      </c>
      <c r="BI1268" s="2">
        <v>114</v>
      </c>
    </row>
    <row r="1269" spans="1:61" x14ac:dyDescent="0.35">
      <c r="A1269" s="2">
        <v>1263</v>
      </c>
      <c r="B1269" s="2">
        <v>10</v>
      </c>
      <c r="C1269" s="2" t="s">
        <v>34</v>
      </c>
      <c r="D1269" s="2">
        <v>45</v>
      </c>
      <c r="E1269" s="2" t="s">
        <v>336</v>
      </c>
      <c r="F1269" s="2">
        <v>3</v>
      </c>
      <c r="G1269" s="2">
        <v>0</v>
      </c>
      <c r="H1269" s="2">
        <v>1</v>
      </c>
      <c r="I1269" s="2">
        <v>175</v>
      </c>
      <c r="J1269" s="2">
        <v>42.9</v>
      </c>
      <c r="K1269" s="101">
        <v>0</v>
      </c>
      <c r="L1269" s="2">
        <v>1</v>
      </c>
      <c r="M1269" s="2">
        <v>0</v>
      </c>
      <c r="N1269" s="2">
        <v>0</v>
      </c>
      <c r="O1269" s="2">
        <v>0</v>
      </c>
      <c r="P1269" s="2">
        <v>1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1</v>
      </c>
      <c r="Z1269" s="2">
        <v>0</v>
      </c>
      <c r="AA1269" s="2">
        <v>0</v>
      </c>
      <c r="AB1269" s="2">
        <v>0</v>
      </c>
      <c r="AC1269" s="101">
        <v>0</v>
      </c>
      <c r="AD1269" s="2">
        <v>1</v>
      </c>
      <c r="AE1269" s="2">
        <v>4</v>
      </c>
      <c r="AF1269" s="2">
        <v>2</v>
      </c>
      <c r="AG1269" s="2">
        <v>2</v>
      </c>
      <c r="AH1269" s="2">
        <v>1</v>
      </c>
      <c r="AI1269" s="2">
        <v>0</v>
      </c>
      <c r="AJ1269" s="2">
        <v>0</v>
      </c>
      <c r="AK1269" s="2">
        <v>1</v>
      </c>
      <c r="AL1269" s="2">
        <v>0</v>
      </c>
      <c r="AM1269" s="2">
        <v>0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1</v>
      </c>
      <c r="BB1269" s="2">
        <v>0</v>
      </c>
      <c r="BC1269" s="101">
        <v>0</v>
      </c>
      <c r="BD1269" s="2">
        <v>1</v>
      </c>
      <c r="BE1269" s="2">
        <v>1</v>
      </c>
      <c r="BF1269" s="2">
        <v>2</v>
      </c>
      <c r="BG1269" s="2">
        <v>1</v>
      </c>
      <c r="BH1269" s="103">
        <v>2</v>
      </c>
      <c r="BI1269" s="2">
        <v>101</v>
      </c>
    </row>
    <row r="1270" spans="1:61" x14ac:dyDescent="0.35">
      <c r="A1270" s="2">
        <v>1264</v>
      </c>
      <c r="B1270" s="2">
        <v>10</v>
      </c>
      <c r="C1270" s="2" t="s">
        <v>34</v>
      </c>
      <c r="D1270" s="2">
        <v>45</v>
      </c>
      <c r="E1270" s="2" t="s">
        <v>326</v>
      </c>
      <c r="F1270" s="2">
        <v>3</v>
      </c>
      <c r="G1270" s="2">
        <v>1</v>
      </c>
      <c r="H1270" s="2">
        <v>1</v>
      </c>
      <c r="I1270" s="2">
        <v>189</v>
      </c>
      <c r="J1270" s="2">
        <v>61.6</v>
      </c>
      <c r="K1270" s="101">
        <v>0</v>
      </c>
      <c r="L1270" s="2">
        <v>0</v>
      </c>
      <c r="M1270" s="2">
        <v>1</v>
      </c>
      <c r="N1270" s="2">
        <v>0</v>
      </c>
      <c r="O1270" s="2">
        <v>0</v>
      </c>
      <c r="P1270" s="2">
        <v>1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1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101">
        <v>0</v>
      </c>
      <c r="AD1270" s="2">
        <v>1</v>
      </c>
      <c r="AE1270" s="2">
        <v>5</v>
      </c>
      <c r="AF1270" s="2">
        <v>0</v>
      </c>
      <c r="AG1270" s="2">
        <v>3</v>
      </c>
      <c r="AH1270" s="2">
        <v>1</v>
      </c>
      <c r="AI1270" s="2">
        <v>0</v>
      </c>
      <c r="AJ1270" s="2">
        <v>0</v>
      </c>
      <c r="AK1270" s="2">
        <v>1</v>
      </c>
      <c r="AL1270" s="2">
        <v>0</v>
      </c>
      <c r="AM1270" s="2">
        <v>0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1</v>
      </c>
      <c r="BA1270" s="2">
        <v>0</v>
      </c>
      <c r="BB1270" s="2">
        <v>0</v>
      </c>
      <c r="BC1270" s="101">
        <v>0</v>
      </c>
      <c r="BD1270" s="2">
        <v>1</v>
      </c>
      <c r="BE1270" s="2">
        <v>1</v>
      </c>
      <c r="BF1270" s="2">
        <v>2</v>
      </c>
      <c r="BG1270" s="2">
        <v>1</v>
      </c>
      <c r="BH1270" s="103">
        <v>2</v>
      </c>
      <c r="BI1270" s="2">
        <v>99</v>
      </c>
    </row>
    <row r="1271" spans="1:61" x14ac:dyDescent="0.35">
      <c r="A1271" s="2">
        <v>1265</v>
      </c>
      <c r="B1271" s="2">
        <v>10</v>
      </c>
      <c r="C1271" s="2" t="s">
        <v>34</v>
      </c>
      <c r="D1271" s="2">
        <v>45</v>
      </c>
      <c r="E1271" s="2" t="s">
        <v>326</v>
      </c>
      <c r="F1271" s="2">
        <v>3</v>
      </c>
      <c r="G1271" s="2">
        <v>1</v>
      </c>
      <c r="H1271" s="2">
        <v>1</v>
      </c>
      <c r="I1271" s="2">
        <v>189</v>
      </c>
      <c r="J1271" s="2">
        <v>61.6</v>
      </c>
      <c r="K1271" s="101">
        <v>0</v>
      </c>
      <c r="L1271" s="2">
        <v>0</v>
      </c>
      <c r="M1271" s="2">
        <v>1</v>
      </c>
      <c r="N1271" s="2">
        <v>0</v>
      </c>
      <c r="O1271" s="2">
        <v>0</v>
      </c>
      <c r="P1271" s="2">
        <v>1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1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101">
        <v>0</v>
      </c>
      <c r="AD1271" s="2">
        <v>1</v>
      </c>
      <c r="AE1271" s="2">
        <v>3</v>
      </c>
      <c r="AF1271" s="2">
        <v>2</v>
      </c>
      <c r="AG1271" s="2">
        <v>2</v>
      </c>
      <c r="AH1271" s="2">
        <v>1</v>
      </c>
      <c r="AI1271" s="2">
        <v>0</v>
      </c>
      <c r="AJ1271" s="2">
        <v>0</v>
      </c>
      <c r="AK1271" s="2">
        <v>1</v>
      </c>
      <c r="AL1271" s="2">
        <v>0</v>
      </c>
      <c r="AM1271" s="2">
        <v>0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1</v>
      </c>
      <c r="BA1271" s="2">
        <v>0</v>
      </c>
      <c r="BB1271" s="2">
        <v>0</v>
      </c>
      <c r="BC1271" s="101">
        <v>0</v>
      </c>
      <c r="BD1271" s="2">
        <v>1</v>
      </c>
      <c r="BE1271" s="2">
        <v>1</v>
      </c>
      <c r="BF1271" s="2">
        <v>2</v>
      </c>
      <c r="BG1271" s="2">
        <v>1</v>
      </c>
      <c r="BH1271" s="103">
        <v>2</v>
      </c>
      <c r="BI1271" s="2">
        <v>102</v>
      </c>
    </row>
    <row r="1272" spans="1:61" x14ac:dyDescent="0.35">
      <c r="A1272" s="2">
        <v>1266</v>
      </c>
      <c r="B1272" s="2">
        <v>10</v>
      </c>
      <c r="C1272" s="2" t="s">
        <v>34</v>
      </c>
      <c r="D1272" s="2">
        <v>45</v>
      </c>
      <c r="E1272" s="2" t="s">
        <v>326</v>
      </c>
      <c r="F1272" s="2">
        <v>4</v>
      </c>
      <c r="G1272" s="2">
        <v>1</v>
      </c>
      <c r="H1272" s="2">
        <v>1</v>
      </c>
      <c r="I1272" s="2">
        <v>189</v>
      </c>
      <c r="J1272" s="2">
        <v>34.4</v>
      </c>
      <c r="K1272" s="101">
        <v>0</v>
      </c>
      <c r="L1272" s="2">
        <v>1</v>
      </c>
      <c r="M1272" s="2">
        <v>0</v>
      </c>
      <c r="N1272" s="2">
        <v>0</v>
      </c>
      <c r="O1272" s="2">
        <v>0</v>
      </c>
      <c r="P1272" s="2">
        <v>1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1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101">
        <v>0</v>
      </c>
      <c r="AD1272" s="2">
        <v>1</v>
      </c>
      <c r="AE1272" s="2">
        <v>1</v>
      </c>
      <c r="AF1272" s="2">
        <v>0</v>
      </c>
      <c r="AG1272" s="2">
        <v>2</v>
      </c>
      <c r="AH1272" s="2">
        <v>1</v>
      </c>
      <c r="AI1272" s="2">
        <v>0</v>
      </c>
      <c r="AJ1272" s="2">
        <v>0</v>
      </c>
      <c r="AK1272" s="2">
        <v>1</v>
      </c>
      <c r="AL1272" s="2">
        <v>0</v>
      </c>
      <c r="AM1272" s="2">
        <v>0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1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101">
        <v>0</v>
      </c>
      <c r="BD1272" s="2">
        <v>1</v>
      </c>
      <c r="BE1272" s="2">
        <v>2</v>
      </c>
      <c r="BF1272" s="2">
        <v>3</v>
      </c>
      <c r="BG1272" s="2">
        <v>0</v>
      </c>
      <c r="BH1272" s="103">
        <v>2</v>
      </c>
      <c r="BI1272" s="2">
        <v>114</v>
      </c>
    </row>
    <row r="1273" spans="1:61" x14ac:dyDescent="0.35">
      <c r="A1273" s="2">
        <v>1267</v>
      </c>
      <c r="B1273" s="2">
        <v>10</v>
      </c>
      <c r="C1273" s="2" t="s">
        <v>34</v>
      </c>
      <c r="D1273" s="2">
        <v>45</v>
      </c>
      <c r="E1273" s="2" t="s">
        <v>326</v>
      </c>
      <c r="F1273" s="2">
        <v>4</v>
      </c>
      <c r="G1273" s="2">
        <v>1</v>
      </c>
      <c r="H1273" s="2">
        <v>1</v>
      </c>
      <c r="I1273" s="2">
        <v>189</v>
      </c>
      <c r="J1273" s="2">
        <v>34.4</v>
      </c>
      <c r="K1273" s="101">
        <v>0</v>
      </c>
      <c r="L1273" s="2">
        <v>0</v>
      </c>
      <c r="M1273" s="2">
        <v>1</v>
      </c>
      <c r="N1273" s="2">
        <v>0</v>
      </c>
      <c r="O1273" s="2">
        <v>0</v>
      </c>
      <c r="P1273" s="2">
        <v>1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1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101">
        <v>0</v>
      </c>
      <c r="AD1273" s="2">
        <v>1</v>
      </c>
      <c r="AE1273" s="2">
        <v>2</v>
      </c>
      <c r="AF1273" s="2">
        <v>1</v>
      </c>
      <c r="AG1273" s="2">
        <v>2</v>
      </c>
      <c r="AH1273" s="2">
        <v>1</v>
      </c>
      <c r="AI1273" s="2">
        <v>0</v>
      </c>
      <c r="AJ1273" s="2">
        <v>0</v>
      </c>
      <c r="AK1273" s="2">
        <v>1</v>
      </c>
      <c r="AL1273" s="2">
        <v>0</v>
      </c>
      <c r="AM1273" s="2">
        <v>0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1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101">
        <v>0</v>
      </c>
      <c r="BD1273" s="2">
        <v>1</v>
      </c>
      <c r="BE1273" s="2">
        <v>1</v>
      </c>
      <c r="BF1273" s="2">
        <v>1</v>
      </c>
      <c r="BG1273" s="2">
        <v>1</v>
      </c>
      <c r="BH1273" s="103">
        <v>2</v>
      </c>
      <c r="BI1273" s="2">
        <v>117</v>
      </c>
    </row>
    <row r="1274" spans="1:61" x14ac:dyDescent="0.35">
      <c r="A1274" s="2">
        <v>1268</v>
      </c>
      <c r="B1274" s="2">
        <v>10</v>
      </c>
      <c r="C1274" s="2" t="s">
        <v>34</v>
      </c>
      <c r="D1274" s="2">
        <v>45</v>
      </c>
      <c r="E1274" s="2" t="s">
        <v>326</v>
      </c>
      <c r="F1274" s="2">
        <v>2</v>
      </c>
      <c r="G1274" s="2">
        <v>1</v>
      </c>
      <c r="H1274" s="2">
        <v>1</v>
      </c>
      <c r="I1274" s="2">
        <v>175</v>
      </c>
      <c r="J1274" s="2">
        <v>102.3</v>
      </c>
      <c r="K1274" s="101">
        <v>0</v>
      </c>
      <c r="L1274" s="2">
        <v>0</v>
      </c>
      <c r="M1274" s="2">
        <v>1</v>
      </c>
      <c r="N1274" s="2">
        <v>0</v>
      </c>
      <c r="O1274" s="2">
        <v>0</v>
      </c>
      <c r="P1274" s="2">
        <v>1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1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101">
        <v>0</v>
      </c>
      <c r="AD1274" s="2">
        <v>1</v>
      </c>
      <c r="AE1274" s="2">
        <v>5</v>
      </c>
      <c r="AF1274" s="2">
        <v>1</v>
      </c>
      <c r="AG1274" s="2">
        <v>2</v>
      </c>
      <c r="AH1274" s="2">
        <v>1</v>
      </c>
      <c r="AI1274" s="2">
        <v>0</v>
      </c>
      <c r="AJ1274" s="2">
        <v>0</v>
      </c>
      <c r="AK1274" s="2">
        <v>1</v>
      </c>
      <c r="AL1274" s="2">
        <v>0</v>
      </c>
      <c r="AM1274" s="2">
        <v>0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1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101">
        <v>0</v>
      </c>
      <c r="BD1274" s="2">
        <v>1</v>
      </c>
      <c r="BE1274" s="2">
        <v>1</v>
      </c>
      <c r="BF1274" s="2">
        <v>2</v>
      </c>
      <c r="BG1274" s="2">
        <v>1</v>
      </c>
      <c r="BH1274" s="103">
        <v>1</v>
      </c>
      <c r="BI1274" s="2">
        <v>101</v>
      </c>
    </row>
    <row r="1275" spans="1:61" x14ac:dyDescent="0.35">
      <c r="A1275" s="2">
        <v>1269</v>
      </c>
      <c r="B1275" s="2">
        <v>10</v>
      </c>
      <c r="C1275" s="2" t="s">
        <v>34</v>
      </c>
      <c r="D1275" s="2">
        <v>45</v>
      </c>
      <c r="E1275" s="2" t="s">
        <v>326</v>
      </c>
      <c r="F1275" s="2">
        <v>2</v>
      </c>
      <c r="G1275" s="2">
        <v>1</v>
      </c>
      <c r="H1275" s="2">
        <v>1</v>
      </c>
      <c r="I1275" s="2">
        <v>179</v>
      </c>
      <c r="J1275" s="2">
        <v>12.1</v>
      </c>
      <c r="K1275" s="101">
        <v>0</v>
      </c>
      <c r="L1275" s="2">
        <v>1</v>
      </c>
      <c r="M1275" s="2">
        <v>0</v>
      </c>
      <c r="N1275" s="2">
        <v>0</v>
      </c>
      <c r="O1275" s="2">
        <v>0</v>
      </c>
      <c r="P1275" s="2">
        <v>1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1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101">
        <v>0</v>
      </c>
      <c r="AD1275" s="2">
        <v>1</v>
      </c>
      <c r="AE1275" s="2">
        <v>3</v>
      </c>
      <c r="AF1275" s="2">
        <v>0</v>
      </c>
      <c r="AG1275" s="2">
        <v>2</v>
      </c>
      <c r="AH1275" s="2">
        <v>1</v>
      </c>
      <c r="AI1275" s="2">
        <v>0</v>
      </c>
      <c r="AJ1275" s="2">
        <v>0</v>
      </c>
      <c r="AK1275" s="2">
        <v>1</v>
      </c>
      <c r="AL1275" s="2">
        <v>0</v>
      </c>
      <c r="AM1275" s="2">
        <v>0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1</v>
      </c>
      <c r="BA1275" s="2">
        <v>0</v>
      </c>
      <c r="BB1275" s="2">
        <v>0</v>
      </c>
      <c r="BC1275" s="101">
        <v>0</v>
      </c>
      <c r="BD1275" s="2">
        <v>1</v>
      </c>
      <c r="BE1275" s="2">
        <v>2</v>
      </c>
      <c r="BF1275" s="2">
        <v>2</v>
      </c>
      <c r="BG1275" s="2">
        <v>0</v>
      </c>
      <c r="BH1275" s="103">
        <v>3</v>
      </c>
      <c r="BI1275" s="2">
        <v>105</v>
      </c>
    </row>
    <row r="1276" spans="1:61" x14ac:dyDescent="0.35">
      <c r="A1276" s="2">
        <v>1270</v>
      </c>
      <c r="B1276" s="2">
        <v>10</v>
      </c>
      <c r="C1276" s="2" t="s">
        <v>34</v>
      </c>
      <c r="D1276" s="2">
        <v>45</v>
      </c>
      <c r="E1276" s="2" t="s">
        <v>330</v>
      </c>
      <c r="F1276" s="2">
        <v>1</v>
      </c>
      <c r="G1276" s="2">
        <v>1</v>
      </c>
      <c r="H1276" s="2">
        <v>1</v>
      </c>
      <c r="I1276" s="2">
        <v>167</v>
      </c>
      <c r="J1276" s="2">
        <v>32.4</v>
      </c>
      <c r="K1276" s="101">
        <v>0</v>
      </c>
      <c r="L1276" s="2">
        <v>1</v>
      </c>
      <c r="M1276" s="2">
        <v>0</v>
      </c>
      <c r="N1276" s="2">
        <v>0</v>
      </c>
      <c r="O1276" s="2">
        <v>0</v>
      </c>
      <c r="P1276" s="2">
        <v>1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1</v>
      </c>
      <c r="Z1276" s="2">
        <v>0</v>
      </c>
      <c r="AA1276" s="2">
        <v>0</v>
      </c>
      <c r="AB1276" s="2">
        <v>0</v>
      </c>
      <c r="AC1276" s="101">
        <v>0</v>
      </c>
      <c r="AD1276" s="2">
        <v>1</v>
      </c>
      <c r="AE1276" s="2">
        <v>5</v>
      </c>
      <c r="AF1276" s="2">
        <v>1</v>
      </c>
      <c r="AG1276" s="2">
        <v>2</v>
      </c>
      <c r="AH1276" s="2">
        <v>1</v>
      </c>
      <c r="AI1276" s="2">
        <v>0</v>
      </c>
      <c r="AJ1276" s="2">
        <v>0</v>
      </c>
      <c r="AK1276" s="2">
        <v>1</v>
      </c>
      <c r="AL1276" s="2">
        <v>0</v>
      </c>
      <c r="AM1276" s="2">
        <v>0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1</v>
      </c>
      <c r="BB1276" s="2">
        <v>0</v>
      </c>
      <c r="BC1276" s="101">
        <v>0</v>
      </c>
      <c r="BD1276" s="2">
        <v>1</v>
      </c>
      <c r="BE1276" s="2">
        <v>1</v>
      </c>
      <c r="BF1276" s="2">
        <v>2</v>
      </c>
      <c r="BG1276" s="2">
        <v>1</v>
      </c>
      <c r="BH1276" s="103">
        <v>3</v>
      </c>
      <c r="BI1276" s="2">
        <v>99</v>
      </c>
    </row>
    <row r="1277" spans="1:61" x14ac:dyDescent="0.35">
      <c r="A1277" s="2">
        <v>1271</v>
      </c>
      <c r="B1277" s="2">
        <v>10</v>
      </c>
      <c r="C1277" s="2" t="s">
        <v>34</v>
      </c>
      <c r="D1277" s="2">
        <v>45</v>
      </c>
      <c r="E1277" s="2" t="s">
        <v>330</v>
      </c>
      <c r="F1277" s="2">
        <v>1</v>
      </c>
      <c r="G1277" s="2">
        <v>1</v>
      </c>
      <c r="H1277" s="2">
        <v>1</v>
      </c>
      <c r="I1277" s="2">
        <v>167</v>
      </c>
      <c r="J1277" s="2">
        <v>32.4</v>
      </c>
      <c r="K1277" s="101">
        <v>0</v>
      </c>
      <c r="L1277" s="2">
        <v>1</v>
      </c>
      <c r="M1277" s="2">
        <v>0</v>
      </c>
      <c r="N1277" s="2">
        <v>0</v>
      </c>
      <c r="O1277" s="2">
        <v>0</v>
      </c>
      <c r="P1277" s="2">
        <v>1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1</v>
      </c>
      <c r="Z1277" s="2">
        <v>0</v>
      </c>
      <c r="AA1277" s="2">
        <v>0</v>
      </c>
      <c r="AB1277" s="2">
        <v>0</v>
      </c>
      <c r="AC1277" s="101">
        <v>0</v>
      </c>
      <c r="AD1277" s="2">
        <v>1</v>
      </c>
      <c r="AE1277" s="2">
        <v>4</v>
      </c>
      <c r="AF1277" s="2">
        <v>1</v>
      </c>
      <c r="AG1277" s="2">
        <v>2</v>
      </c>
      <c r="AH1277" s="2">
        <v>1</v>
      </c>
      <c r="AI1277" s="2">
        <v>0</v>
      </c>
      <c r="AJ1277" s="2">
        <v>0</v>
      </c>
      <c r="AK1277" s="2">
        <v>1</v>
      </c>
      <c r="AL1277" s="2">
        <v>0</v>
      </c>
      <c r="AM1277" s="2">
        <v>0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1</v>
      </c>
      <c r="BB1277" s="2">
        <v>0</v>
      </c>
      <c r="BC1277" s="101">
        <v>0</v>
      </c>
      <c r="BD1277" s="2">
        <v>1</v>
      </c>
      <c r="BE1277" s="2">
        <v>1</v>
      </c>
      <c r="BF1277" s="2">
        <v>2</v>
      </c>
      <c r="BG1277" s="2">
        <v>1</v>
      </c>
      <c r="BH1277" s="103">
        <v>3</v>
      </c>
      <c r="BI1277" s="2">
        <v>102</v>
      </c>
    </row>
    <row r="1278" spans="1:61" x14ac:dyDescent="0.35">
      <c r="A1278" s="2">
        <v>1272</v>
      </c>
      <c r="B1278" s="2">
        <v>10</v>
      </c>
      <c r="C1278" s="2" t="s">
        <v>34</v>
      </c>
      <c r="D1278" s="2">
        <v>45</v>
      </c>
      <c r="E1278" s="2" t="s">
        <v>330</v>
      </c>
      <c r="F1278" s="2">
        <v>1</v>
      </c>
      <c r="G1278" s="2">
        <v>1</v>
      </c>
      <c r="H1278" s="2">
        <v>1</v>
      </c>
      <c r="I1278" s="2">
        <v>167</v>
      </c>
      <c r="J1278" s="2">
        <v>32.4</v>
      </c>
      <c r="K1278" s="101">
        <v>0</v>
      </c>
      <c r="L1278" s="2">
        <v>1</v>
      </c>
      <c r="M1278" s="2">
        <v>0</v>
      </c>
      <c r="N1278" s="2">
        <v>0</v>
      </c>
      <c r="O1278" s="2">
        <v>0</v>
      </c>
      <c r="P1278" s="2">
        <v>1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1</v>
      </c>
      <c r="Z1278" s="2">
        <v>0</v>
      </c>
      <c r="AA1278" s="2">
        <v>0</v>
      </c>
      <c r="AB1278" s="2">
        <v>0</v>
      </c>
      <c r="AC1278" s="101">
        <v>0</v>
      </c>
      <c r="AD1278" s="2">
        <v>1</v>
      </c>
      <c r="AE1278" s="2">
        <v>5</v>
      </c>
      <c r="AF1278" s="2">
        <v>1</v>
      </c>
      <c r="AG1278" s="2">
        <v>2</v>
      </c>
      <c r="AH1278" s="2">
        <v>1</v>
      </c>
      <c r="AI1278" s="2">
        <v>0</v>
      </c>
      <c r="AJ1278" s="2">
        <v>0</v>
      </c>
      <c r="AK1278" s="2">
        <v>1</v>
      </c>
      <c r="AL1278" s="2">
        <v>0</v>
      </c>
      <c r="AM1278" s="2">
        <v>0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1</v>
      </c>
      <c r="BB1278" s="2">
        <v>0</v>
      </c>
      <c r="BC1278" s="101">
        <v>0</v>
      </c>
      <c r="BD1278" s="2">
        <v>1</v>
      </c>
      <c r="BE1278" s="2">
        <v>1</v>
      </c>
      <c r="BF1278" s="2">
        <v>2</v>
      </c>
      <c r="BG1278" s="2">
        <v>1</v>
      </c>
      <c r="BH1278" s="103">
        <v>3</v>
      </c>
      <c r="BI1278" s="2">
        <v>110</v>
      </c>
    </row>
    <row r="1279" spans="1:61" x14ac:dyDescent="0.35">
      <c r="A1279" s="2">
        <v>1273</v>
      </c>
      <c r="B1279" s="2">
        <v>10</v>
      </c>
      <c r="C1279" s="2" t="s">
        <v>34</v>
      </c>
      <c r="D1279" s="2">
        <v>45</v>
      </c>
      <c r="E1279" s="2" t="s">
        <v>332</v>
      </c>
      <c r="F1279" s="2">
        <v>3</v>
      </c>
      <c r="G1279" s="2">
        <v>1</v>
      </c>
      <c r="H1279" s="2">
        <v>1</v>
      </c>
      <c r="I1279" s="2">
        <v>189</v>
      </c>
      <c r="J1279" s="2">
        <v>20.100000000000001</v>
      </c>
      <c r="K1279" s="101">
        <v>0</v>
      </c>
      <c r="L1279" s="2">
        <v>1</v>
      </c>
      <c r="M1279" s="2">
        <v>0</v>
      </c>
      <c r="N1279" s="2">
        <v>0</v>
      </c>
      <c r="O1279" s="2">
        <v>0</v>
      </c>
      <c r="P1279" s="2">
        <v>1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1</v>
      </c>
      <c r="Z1279" s="2">
        <v>0</v>
      </c>
      <c r="AA1279" s="2">
        <v>0</v>
      </c>
      <c r="AB1279" s="2">
        <v>0</v>
      </c>
      <c r="AC1279" s="101">
        <v>0</v>
      </c>
      <c r="AD1279" s="2">
        <v>1</v>
      </c>
      <c r="AE1279" s="2">
        <v>5</v>
      </c>
      <c r="AF1279" s="2">
        <v>1</v>
      </c>
      <c r="AG1279" s="2">
        <v>2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0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101">
        <v>0</v>
      </c>
      <c r="BD1279" s="2">
        <v>0</v>
      </c>
      <c r="BE1279" s="2">
        <v>1</v>
      </c>
      <c r="BF1279" s="2">
        <v>2</v>
      </c>
      <c r="BG1279" s="2">
        <v>1</v>
      </c>
      <c r="BH1279" s="103">
        <v>1</v>
      </c>
      <c r="BI1279" s="2">
        <v>100</v>
      </c>
    </row>
    <row r="1280" spans="1:61" x14ac:dyDescent="0.35">
      <c r="A1280" s="2">
        <v>1274</v>
      </c>
      <c r="B1280" s="2">
        <v>10</v>
      </c>
      <c r="C1280" s="2" t="s">
        <v>34</v>
      </c>
      <c r="D1280" s="2">
        <v>45</v>
      </c>
      <c r="E1280" s="2" t="s">
        <v>326</v>
      </c>
      <c r="F1280" s="2">
        <v>3</v>
      </c>
      <c r="G1280" s="2">
        <v>1</v>
      </c>
      <c r="H1280" s="2">
        <v>1</v>
      </c>
      <c r="I1280" s="2">
        <v>189</v>
      </c>
      <c r="J1280" s="2">
        <v>20.100000000000001</v>
      </c>
      <c r="K1280" s="101">
        <v>0</v>
      </c>
      <c r="L1280" s="2">
        <v>0</v>
      </c>
      <c r="M1280" s="2">
        <v>1</v>
      </c>
      <c r="N1280" s="2">
        <v>0</v>
      </c>
      <c r="O1280" s="2">
        <v>0</v>
      </c>
      <c r="P1280" s="2">
        <v>1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1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101">
        <v>0</v>
      </c>
      <c r="AD1280" s="2">
        <v>1</v>
      </c>
      <c r="AE1280" s="2">
        <v>4</v>
      </c>
      <c r="AF1280" s="2">
        <v>1</v>
      </c>
      <c r="AG1280" s="2">
        <v>2</v>
      </c>
      <c r="AH1280" s="2">
        <v>1</v>
      </c>
      <c r="AI1280" s="2">
        <v>0</v>
      </c>
      <c r="AJ1280" s="2">
        <v>0</v>
      </c>
      <c r="AK1280" s="2">
        <v>1</v>
      </c>
      <c r="AL1280" s="2">
        <v>0</v>
      </c>
      <c r="AM1280" s="2">
        <v>0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1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101">
        <v>0</v>
      </c>
      <c r="BD1280" s="2">
        <v>1</v>
      </c>
      <c r="BE1280" s="2">
        <v>1</v>
      </c>
      <c r="BF1280" s="2">
        <v>2</v>
      </c>
      <c r="BG1280" s="2">
        <v>1</v>
      </c>
      <c r="BH1280" s="103">
        <v>1</v>
      </c>
      <c r="BI1280" s="2">
        <v>102</v>
      </c>
    </row>
    <row r="1281" spans="1:61" x14ac:dyDescent="0.35">
      <c r="A1281" s="2">
        <v>1275</v>
      </c>
      <c r="B1281" s="2">
        <v>10</v>
      </c>
      <c r="C1281" s="2" t="s">
        <v>34</v>
      </c>
      <c r="D1281" s="2">
        <v>45</v>
      </c>
      <c r="E1281" s="2" t="s">
        <v>326</v>
      </c>
      <c r="F1281" s="2">
        <v>3</v>
      </c>
      <c r="G1281" s="2">
        <v>1</v>
      </c>
      <c r="H1281" s="2">
        <v>1</v>
      </c>
      <c r="I1281" s="2">
        <v>189</v>
      </c>
      <c r="J1281" s="2">
        <v>20.100000000000001</v>
      </c>
      <c r="K1281" s="101">
        <v>0</v>
      </c>
      <c r="L1281" s="2">
        <v>0</v>
      </c>
      <c r="M1281" s="2">
        <v>1</v>
      </c>
      <c r="N1281" s="2">
        <v>0</v>
      </c>
      <c r="O1281" s="2">
        <v>0</v>
      </c>
      <c r="P1281" s="2">
        <v>1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1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101">
        <v>0</v>
      </c>
      <c r="AD1281" s="2">
        <v>1</v>
      </c>
      <c r="AE1281" s="2">
        <v>3</v>
      </c>
      <c r="AF1281" s="2">
        <v>2</v>
      </c>
      <c r="AG1281" s="2">
        <v>2</v>
      </c>
      <c r="AH1281" s="2">
        <v>1</v>
      </c>
      <c r="AI1281" s="2">
        <v>0</v>
      </c>
      <c r="AJ1281" s="2">
        <v>0</v>
      </c>
      <c r="AK1281" s="2">
        <v>1</v>
      </c>
      <c r="AL1281" s="2">
        <v>0</v>
      </c>
      <c r="AM1281" s="2">
        <v>0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1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101">
        <v>0</v>
      </c>
      <c r="BD1281" s="2">
        <v>1</v>
      </c>
      <c r="BE1281" s="2">
        <v>1</v>
      </c>
      <c r="BF1281" s="2">
        <v>2</v>
      </c>
      <c r="BG1281" s="2">
        <v>1</v>
      </c>
      <c r="BH1281" s="103">
        <v>1</v>
      </c>
      <c r="BI1281" s="2">
        <v>109</v>
      </c>
    </row>
    <row r="1282" spans="1:61" x14ac:dyDescent="0.35">
      <c r="A1282" s="2">
        <v>1276</v>
      </c>
      <c r="B1282" s="2">
        <v>10</v>
      </c>
      <c r="C1282" s="2" t="s">
        <v>34</v>
      </c>
      <c r="D1282" s="2">
        <v>45</v>
      </c>
      <c r="E1282" s="2" t="s">
        <v>326</v>
      </c>
      <c r="F1282" s="2">
        <v>3</v>
      </c>
      <c r="G1282" s="2">
        <v>1</v>
      </c>
      <c r="H1282" s="2">
        <v>1</v>
      </c>
      <c r="I1282" s="2">
        <v>189</v>
      </c>
      <c r="J1282" s="2">
        <v>201</v>
      </c>
      <c r="K1282" s="101">
        <v>0</v>
      </c>
      <c r="L1282" s="2">
        <v>0</v>
      </c>
      <c r="M1282" s="2">
        <v>1</v>
      </c>
      <c r="N1282" s="2">
        <v>0</v>
      </c>
      <c r="O1282" s="2">
        <v>0</v>
      </c>
      <c r="P1282" s="2">
        <v>1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1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101">
        <v>0</v>
      </c>
      <c r="AD1282" s="2">
        <v>1</v>
      </c>
      <c r="AE1282" s="2">
        <v>3</v>
      </c>
      <c r="AF1282" s="2">
        <v>2</v>
      </c>
      <c r="AG1282" s="2">
        <v>2</v>
      </c>
      <c r="AH1282" s="2">
        <v>1</v>
      </c>
      <c r="AI1282" s="2">
        <v>0</v>
      </c>
      <c r="AJ1282" s="2">
        <v>0</v>
      </c>
      <c r="AK1282" s="2">
        <v>1</v>
      </c>
      <c r="AL1282" s="2">
        <v>0</v>
      </c>
      <c r="AM1282" s="2">
        <v>0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1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101">
        <v>0</v>
      </c>
      <c r="BD1282" s="2">
        <v>1</v>
      </c>
      <c r="BE1282" s="2">
        <v>1</v>
      </c>
      <c r="BF1282" s="2">
        <v>2</v>
      </c>
      <c r="BG1282" s="2">
        <v>1</v>
      </c>
      <c r="BH1282" s="103">
        <v>1</v>
      </c>
      <c r="BI1282" s="2">
        <v>109</v>
      </c>
    </row>
    <row r="1283" spans="1:61" x14ac:dyDescent="0.35">
      <c r="A1283" s="2">
        <v>1277</v>
      </c>
      <c r="B1283" s="2">
        <v>10</v>
      </c>
      <c r="C1283" s="2" t="s">
        <v>34</v>
      </c>
      <c r="D1283" s="2">
        <v>45</v>
      </c>
      <c r="E1283" s="2" t="s">
        <v>330</v>
      </c>
      <c r="F1283" s="2">
        <v>2</v>
      </c>
      <c r="G1283" s="2">
        <v>1</v>
      </c>
      <c r="H1283" s="2">
        <v>1</v>
      </c>
      <c r="I1283" s="2">
        <v>167</v>
      </c>
      <c r="J1283" s="2">
        <v>22.3</v>
      </c>
      <c r="K1283" s="101">
        <v>0</v>
      </c>
      <c r="L1283" s="2">
        <v>1</v>
      </c>
      <c r="M1283" s="2">
        <v>0</v>
      </c>
      <c r="N1283" s="2">
        <v>0</v>
      </c>
      <c r="O1283" s="2">
        <v>0</v>
      </c>
      <c r="P1283" s="2">
        <v>1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1</v>
      </c>
      <c r="Z1283" s="2">
        <v>0</v>
      </c>
      <c r="AA1283" s="2">
        <v>0</v>
      </c>
      <c r="AB1283" s="2">
        <v>0</v>
      </c>
      <c r="AC1283" s="101">
        <v>0</v>
      </c>
      <c r="AD1283" s="2">
        <v>1</v>
      </c>
      <c r="AE1283" s="2">
        <v>2</v>
      </c>
      <c r="AF1283" s="2">
        <v>2</v>
      </c>
      <c r="AG1283" s="2">
        <v>2</v>
      </c>
      <c r="AH1283" s="2">
        <v>1</v>
      </c>
      <c r="AI1283" s="2">
        <v>0</v>
      </c>
      <c r="AJ1283" s="2">
        <v>0</v>
      </c>
      <c r="AK1283" s="2">
        <v>1</v>
      </c>
      <c r="AL1283" s="2">
        <v>0</v>
      </c>
      <c r="AM1283" s="2">
        <v>0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1</v>
      </c>
      <c r="BB1283" s="2">
        <v>0</v>
      </c>
      <c r="BC1283" s="101">
        <v>0</v>
      </c>
      <c r="BD1283" s="2">
        <v>1</v>
      </c>
      <c r="BE1283" s="2">
        <v>1</v>
      </c>
      <c r="BF1283" s="2">
        <v>2</v>
      </c>
      <c r="BG1283" s="2">
        <v>1</v>
      </c>
      <c r="BH1283" s="103">
        <v>3</v>
      </c>
      <c r="BI1283" s="2">
        <v>117</v>
      </c>
    </row>
    <row r="1284" spans="1:61" x14ac:dyDescent="0.35">
      <c r="A1284" s="2">
        <v>1278</v>
      </c>
      <c r="B1284" s="2">
        <v>10</v>
      </c>
      <c r="C1284" s="2" t="s">
        <v>34</v>
      </c>
      <c r="D1284" s="2">
        <v>45</v>
      </c>
      <c r="E1284" s="2" t="s">
        <v>326</v>
      </c>
      <c r="F1284" s="2">
        <v>4</v>
      </c>
      <c r="G1284" s="2">
        <v>1</v>
      </c>
      <c r="H1284" s="2">
        <v>1</v>
      </c>
      <c r="I1284" s="2">
        <v>189</v>
      </c>
      <c r="J1284" s="2">
        <v>153.4</v>
      </c>
      <c r="K1284" s="101">
        <v>0</v>
      </c>
      <c r="L1284" s="2">
        <v>0</v>
      </c>
      <c r="M1284" s="2">
        <v>1</v>
      </c>
      <c r="N1284" s="2">
        <v>0</v>
      </c>
      <c r="O1284" s="2">
        <v>0</v>
      </c>
      <c r="P1284" s="2">
        <v>1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1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101">
        <v>0</v>
      </c>
      <c r="AD1284" s="2">
        <v>1</v>
      </c>
      <c r="AE1284" s="2">
        <v>5</v>
      </c>
      <c r="AF1284" s="2">
        <v>1</v>
      </c>
      <c r="AG1284" s="2">
        <v>2</v>
      </c>
      <c r="AH1284" s="2">
        <v>1</v>
      </c>
      <c r="AI1284" s="2">
        <v>0</v>
      </c>
      <c r="AJ1284" s="2">
        <v>0</v>
      </c>
      <c r="AK1284" s="2">
        <v>1</v>
      </c>
      <c r="AL1284" s="2">
        <v>0</v>
      </c>
      <c r="AM1284" s="2">
        <v>0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1</v>
      </c>
      <c r="BA1284" s="2">
        <v>0</v>
      </c>
      <c r="BB1284" s="2">
        <v>0</v>
      </c>
      <c r="BC1284" s="101">
        <v>0</v>
      </c>
      <c r="BD1284" s="2">
        <v>1</v>
      </c>
      <c r="BE1284" s="2">
        <v>1</v>
      </c>
      <c r="BF1284" s="2">
        <v>2</v>
      </c>
      <c r="BG1284" s="2">
        <v>1</v>
      </c>
      <c r="BH1284" s="103">
        <v>3</v>
      </c>
      <c r="BI1284" s="2">
        <v>99</v>
      </c>
    </row>
    <row r="1285" spans="1:61" x14ac:dyDescent="0.35">
      <c r="A1285" s="2">
        <v>1279</v>
      </c>
      <c r="B1285" s="2">
        <v>10</v>
      </c>
      <c r="C1285" s="2" t="s">
        <v>34</v>
      </c>
      <c r="D1285" s="2">
        <v>45</v>
      </c>
      <c r="E1285" s="2" t="s">
        <v>336</v>
      </c>
      <c r="F1285" s="2">
        <v>3</v>
      </c>
      <c r="G1285" s="2">
        <v>1</v>
      </c>
      <c r="H1285" s="2">
        <v>1</v>
      </c>
      <c r="I1285" s="2">
        <v>189</v>
      </c>
      <c r="J1285" s="2">
        <v>20.2</v>
      </c>
      <c r="K1285" s="101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101">
        <v>0</v>
      </c>
      <c r="AD1285" s="2">
        <v>0</v>
      </c>
      <c r="AE1285" s="2">
        <v>3</v>
      </c>
      <c r="AF1285" s="2">
        <v>0</v>
      </c>
      <c r="AG1285" s="2">
        <v>2</v>
      </c>
      <c r="AH1285" s="2">
        <v>1</v>
      </c>
      <c r="AI1285" s="2">
        <v>0</v>
      </c>
      <c r="AJ1285" s="2">
        <v>0</v>
      </c>
      <c r="AK1285" s="2">
        <v>1</v>
      </c>
      <c r="AL1285" s="2">
        <v>0</v>
      </c>
      <c r="AM1285" s="2">
        <v>0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1</v>
      </c>
      <c r="BB1285" s="2">
        <v>0</v>
      </c>
      <c r="BC1285" s="101">
        <v>0</v>
      </c>
      <c r="BD1285" s="2">
        <v>1</v>
      </c>
      <c r="BE1285" s="2">
        <v>1</v>
      </c>
      <c r="BF1285" s="2">
        <v>2</v>
      </c>
      <c r="BG1285" s="2">
        <v>1</v>
      </c>
      <c r="BH1285" s="103">
        <v>3</v>
      </c>
      <c r="BI1285" s="2">
        <v>99</v>
      </c>
    </row>
    <row r="1286" spans="1:61" x14ac:dyDescent="0.35">
      <c r="A1286" s="2">
        <v>1280</v>
      </c>
      <c r="B1286" s="2">
        <v>10</v>
      </c>
      <c r="C1286" s="2" t="s">
        <v>34</v>
      </c>
      <c r="D1286" s="2">
        <v>45</v>
      </c>
      <c r="E1286" s="2" t="s">
        <v>326</v>
      </c>
      <c r="F1286" s="2">
        <v>4</v>
      </c>
      <c r="G1286" s="2">
        <v>1</v>
      </c>
      <c r="H1286" s="2">
        <v>1</v>
      </c>
      <c r="I1286" s="2">
        <v>189</v>
      </c>
      <c r="J1286" s="2">
        <v>110.3</v>
      </c>
      <c r="K1286" s="101">
        <v>0</v>
      </c>
      <c r="L1286" s="2">
        <v>0</v>
      </c>
      <c r="M1286" s="2">
        <v>1</v>
      </c>
      <c r="N1286" s="2">
        <v>0</v>
      </c>
      <c r="O1286" s="2">
        <v>0</v>
      </c>
      <c r="P1286" s="2">
        <v>1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1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101">
        <v>0</v>
      </c>
      <c r="AD1286" s="2">
        <v>1</v>
      </c>
      <c r="AE1286" s="2">
        <v>5</v>
      </c>
      <c r="AF1286" s="2">
        <v>1</v>
      </c>
      <c r="AG1286" s="2">
        <v>2</v>
      </c>
      <c r="AH1286" s="2">
        <v>1</v>
      </c>
      <c r="AI1286" s="2">
        <v>0</v>
      </c>
      <c r="AJ1286" s="2">
        <v>0</v>
      </c>
      <c r="AK1286" s="2">
        <v>1</v>
      </c>
      <c r="AL1286" s="2">
        <v>0</v>
      </c>
      <c r="AM1286" s="2">
        <v>0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1</v>
      </c>
      <c r="BA1286" s="2">
        <v>0</v>
      </c>
      <c r="BB1286" s="2">
        <v>0</v>
      </c>
      <c r="BC1286" s="101">
        <v>0</v>
      </c>
      <c r="BD1286" s="2">
        <v>1</v>
      </c>
      <c r="BE1286" s="2">
        <v>1</v>
      </c>
      <c r="BF1286" s="2">
        <v>2</v>
      </c>
      <c r="BG1286" s="2">
        <v>1</v>
      </c>
      <c r="BH1286" s="103">
        <v>3</v>
      </c>
      <c r="BI1286" s="2">
        <v>102</v>
      </c>
    </row>
    <row r="1287" spans="1:61" x14ac:dyDescent="0.35">
      <c r="A1287" s="2">
        <v>1281</v>
      </c>
      <c r="B1287" s="2">
        <v>10</v>
      </c>
      <c r="C1287" s="2" t="s">
        <v>34</v>
      </c>
      <c r="D1287" s="2">
        <v>45</v>
      </c>
      <c r="E1287" s="2" t="s">
        <v>326</v>
      </c>
      <c r="F1287" s="2">
        <v>4</v>
      </c>
      <c r="G1287" s="2">
        <v>1</v>
      </c>
      <c r="H1287" s="2">
        <v>1</v>
      </c>
      <c r="I1287" s="2">
        <v>189</v>
      </c>
      <c r="J1287" s="2">
        <v>66.8</v>
      </c>
      <c r="K1287" s="101">
        <v>0</v>
      </c>
      <c r="L1287" s="2">
        <v>0</v>
      </c>
      <c r="M1287" s="2">
        <v>1</v>
      </c>
      <c r="N1287" s="2">
        <v>0</v>
      </c>
      <c r="O1287" s="2">
        <v>0</v>
      </c>
      <c r="P1287" s="2">
        <v>1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1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101">
        <v>0</v>
      </c>
      <c r="AD1287" s="2">
        <v>1</v>
      </c>
      <c r="AE1287" s="2">
        <v>5</v>
      </c>
      <c r="AF1287" s="2">
        <v>1</v>
      </c>
      <c r="AG1287" s="2">
        <v>2</v>
      </c>
      <c r="AH1287" s="2">
        <v>1</v>
      </c>
      <c r="AI1287" s="2">
        <v>0</v>
      </c>
      <c r="AJ1287" s="2">
        <v>0</v>
      </c>
      <c r="AK1287" s="2">
        <v>1</v>
      </c>
      <c r="AL1287" s="2">
        <v>0</v>
      </c>
      <c r="AM1287" s="2">
        <v>0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1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101">
        <v>0</v>
      </c>
      <c r="BD1287" s="2">
        <v>1</v>
      </c>
      <c r="BE1287" s="2">
        <v>1</v>
      </c>
      <c r="BF1287" s="2">
        <v>2</v>
      </c>
      <c r="BG1287" s="2">
        <v>1</v>
      </c>
      <c r="BH1287" s="103">
        <v>1</v>
      </c>
      <c r="BI1287" s="2">
        <v>101</v>
      </c>
    </row>
    <row r="1288" spans="1:61" x14ac:dyDescent="0.35">
      <c r="A1288" s="2">
        <v>1282</v>
      </c>
      <c r="B1288" s="2">
        <v>10</v>
      </c>
      <c r="C1288" s="2" t="s">
        <v>34</v>
      </c>
      <c r="D1288" s="2">
        <v>46</v>
      </c>
      <c r="E1288" s="2" t="s">
        <v>330</v>
      </c>
      <c r="F1288" s="2">
        <v>4</v>
      </c>
      <c r="G1288" s="2">
        <v>1</v>
      </c>
      <c r="H1288" s="2">
        <v>1</v>
      </c>
      <c r="I1288" s="2">
        <v>189</v>
      </c>
      <c r="J1288" s="2">
        <v>99.4</v>
      </c>
      <c r="K1288" s="101">
        <v>0</v>
      </c>
      <c r="L1288" s="2">
        <v>1</v>
      </c>
      <c r="M1288" s="2">
        <v>0</v>
      </c>
      <c r="N1288" s="2">
        <v>0</v>
      </c>
      <c r="O1288" s="2">
        <v>0</v>
      </c>
      <c r="P1288" s="2">
        <v>1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1</v>
      </c>
      <c r="Z1288" s="2">
        <v>0</v>
      </c>
      <c r="AA1288" s="2">
        <v>0</v>
      </c>
      <c r="AB1288" s="2">
        <v>0</v>
      </c>
      <c r="AC1288" s="101">
        <v>0</v>
      </c>
      <c r="AD1288" s="2">
        <v>1</v>
      </c>
      <c r="AE1288" s="2">
        <v>3</v>
      </c>
      <c r="AF1288" s="2">
        <v>2</v>
      </c>
      <c r="AG1288" s="2">
        <v>2</v>
      </c>
      <c r="AH1288" s="2">
        <v>1</v>
      </c>
      <c r="AI1288" s="2">
        <v>0</v>
      </c>
      <c r="AJ1288" s="2">
        <v>0</v>
      </c>
      <c r="AK1288" s="2">
        <v>1</v>
      </c>
      <c r="AL1288" s="2">
        <v>0</v>
      </c>
      <c r="AM1288" s="2">
        <v>0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1</v>
      </c>
      <c r="BB1288" s="2">
        <v>0</v>
      </c>
      <c r="BC1288" s="101">
        <v>0</v>
      </c>
      <c r="BD1288" s="2">
        <v>1</v>
      </c>
      <c r="BE1288" s="2">
        <v>1</v>
      </c>
      <c r="BF1288" s="2">
        <v>2</v>
      </c>
      <c r="BG1288" s="2">
        <v>1</v>
      </c>
      <c r="BH1288" s="103">
        <v>2</v>
      </c>
      <c r="BI1288" s="2">
        <v>106</v>
      </c>
    </row>
    <row r="1289" spans="1:61" x14ac:dyDescent="0.35">
      <c r="A1289" s="2">
        <v>1283</v>
      </c>
      <c r="B1289" s="2">
        <v>10</v>
      </c>
      <c r="C1289" s="2" t="s">
        <v>34</v>
      </c>
      <c r="D1289" s="2">
        <v>46</v>
      </c>
      <c r="E1289" s="2" t="s">
        <v>326</v>
      </c>
      <c r="F1289" s="2">
        <v>3</v>
      </c>
      <c r="G1289" s="2">
        <v>1</v>
      </c>
      <c r="H1289" s="2">
        <v>1</v>
      </c>
      <c r="I1289" s="2">
        <v>189</v>
      </c>
      <c r="J1289" s="2">
        <v>44.5</v>
      </c>
      <c r="K1289" s="101">
        <v>0</v>
      </c>
      <c r="L1289" s="2">
        <v>0</v>
      </c>
      <c r="M1289" s="2">
        <v>1</v>
      </c>
      <c r="N1289" s="2">
        <v>0</v>
      </c>
      <c r="O1289" s="2">
        <v>0</v>
      </c>
      <c r="P1289" s="2">
        <v>1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1</v>
      </c>
      <c r="Z1289" s="2">
        <v>0</v>
      </c>
      <c r="AA1289" s="2">
        <v>0</v>
      </c>
      <c r="AB1289" s="2">
        <v>0</v>
      </c>
      <c r="AC1289" s="101">
        <v>0</v>
      </c>
      <c r="AD1289" s="2">
        <v>1</v>
      </c>
      <c r="AE1289" s="2">
        <v>5</v>
      </c>
      <c r="AF1289" s="2">
        <v>2</v>
      </c>
      <c r="AG1289" s="2">
        <v>2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0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101">
        <v>0</v>
      </c>
      <c r="BD1289" s="2">
        <v>0</v>
      </c>
      <c r="BE1289" s="2">
        <v>1</v>
      </c>
      <c r="BF1289" s="2">
        <v>2</v>
      </c>
      <c r="BG1289" s="2">
        <v>1</v>
      </c>
      <c r="BH1289" s="103">
        <v>2</v>
      </c>
      <c r="BI1289" s="2">
        <v>78</v>
      </c>
    </row>
    <row r="1290" spans="1:61" x14ac:dyDescent="0.35">
      <c r="A1290" s="2">
        <v>1284</v>
      </c>
      <c r="B1290" s="2">
        <v>10</v>
      </c>
      <c r="C1290" s="2" t="s">
        <v>34</v>
      </c>
      <c r="D1290" s="2">
        <v>46</v>
      </c>
      <c r="E1290" s="2" t="s">
        <v>342</v>
      </c>
      <c r="F1290" s="2">
        <v>2</v>
      </c>
      <c r="G1290" s="2">
        <v>1</v>
      </c>
      <c r="H1290" s="2">
        <v>0</v>
      </c>
      <c r="I1290" s="2">
        <v>189</v>
      </c>
      <c r="J1290" s="2">
        <v>44.5</v>
      </c>
      <c r="K1290" s="101">
        <v>0</v>
      </c>
      <c r="L1290" s="2">
        <v>1</v>
      </c>
      <c r="M1290" s="2">
        <v>0</v>
      </c>
      <c r="N1290" s="2">
        <v>0</v>
      </c>
      <c r="O1290" s="2">
        <v>0</v>
      </c>
      <c r="P1290" s="2">
        <v>1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1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101">
        <v>0</v>
      </c>
      <c r="AD1290" s="2">
        <v>1</v>
      </c>
      <c r="AE1290" s="2">
        <v>5</v>
      </c>
      <c r="AF1290" s="2">
        <v>1</v>
      </c>
      <c r="AG1290" s="2">
        <v>2</v>
      </c>
      <c r="AH1290" s="2">
        <v>1</v>
      </c>
      <c r="AI1290" s="2">
        <v>0</v>
      </c>
      <c r="AJ1290" s="2">
        <v>0</v>
      </c>
      <c r="AK1290" s="2">
        <v>1</v>
      </c>
      <c r="AL1290" s="2">
        <v>0</v>
      </c>
      <c r="AM1290" s="2">
        <v>0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1</v>
      </c>
      <c r="BA1290" s="2">
        <v>0</v>
      </c>
      <c r="BB1290" s="2">
        <v>0</v>
      </c>
      <c r="BC1290" s="101">
        <v>0</v>
      </c>
      <c r="BD1290" s="2">
        <v>1</v>
      </c>
      <c r="BE1290" s="2">
        <v>1</v>
      </c>
      <c r="BF1290" s="2">
        <v>2</v>
      </c>
      <c r="BG1290" s="2">
        <v>1</v>
      </c>
      <c r="BH1290" s="103">
        <v>2</v>
      </c>
      <c r="BI1290" s="2">
        <v>100</v>
      </c>
    </row>
    <row r="1291" spans="1:61" x14ac:dyDescent="0.35">
      <c r="A1291" s="2">
        <v>1285</v>
      </c>
      <c r="B1291" s="2">
        <v>10</v>
      </c>
      <c r="C1291" s="2" t="s">
        <v>34</v>
      </c>
      <c r="D1291" s="2">
        <v>46</v>
      </c>
      <c r="E1291" s="2" t="s">
        <v>342</v>
      </c>
      <c r="F1291" s="2">
        <v>2</v>
      </c>
      <c r="G1291" s="2">
        <v>1</v>
      </c>
      <c r="H1291" s="2">
        <v>0</v>
      </c>
      <c r="I1291" s="2">
        <v>189</v>
      </c>
      <c r="J1291" s="2">
        <v>44.5</v>
      </c>
      <c r="K1291" s="101">
        <v>0</v>
      </c>
      <c r="L1291" s="2">
        <v>1</v>
      </c>
      <c r="M1291" s="2">
        <v>0</v>
      </c>
      <c r="N1291" s="2">
        <v>0</v>
      </c>
      <c r="O1291" s="2">
        <v>0</v>
      </c>
      <c r="P1291" s="2">
        <v>1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1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101">
        <v>0</v>
      </c>
      <c r="AD1291" s="2">
        <v>1</v>
      </c>
      <c r="AE1291" s="2">
        <v>2</v>
      </c>
      <c r="AF1291" s="2">
        <v>1</v>
      </c>
      <c r="AG1291" s="2">
        <v>2</v>
      </c>
      <c r="AH1291" s="2">
        <v>1</v>
      </c>
      <c r="AI1291" s="2">
        <v>0</v>
      </c>
      <c r="AJ1291" s="2">
        <v>0</v>
      </c>
      <c r="AK1291" s="2">
        <v>1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1</v>
      </c>
      <c r="BA1291" s="2">
        <v>0</v>
      </c>
      <c r="BB1291" s="2">
        <v>0</v>
      </c>
      <c r="BC1291" s="101">
        <v>0</v>
      </c>
      <c r="BD1291" s="2">
        <v>1</v>
      </c>
      <c r="BE1291" s="2">
        <v>1</v>
      </c>
      <c r="BF1291" s="2">
        <v>2</v>
      </c>
      <c r="BG1291" s="2">
        <v>1</v>
      </c>
      <c r="BH1291" s="103">
        <v>2</v>
      </c>
      <c r="BI1291" s="2">
        <v>109</v>
      </c>
    </row>
    <row r="1292" spans="1:61" x14ac:dyDescent="0.35">
      <c r="A1292" s="2">
        <v>1286</v>
      </c>
      <c r="B1292" s="2">
        <v>10</v>
      </c>
      <c r="C1292" s="2" t="s">
        <v>34</v>
      </c>
      <c r="D1292" s="2">
        <v>46</v>
      </c>
      <c r="E1292" s="2" t="s">
        <v>342</v>
      </c>
      <c r="F1292" s="2">
        <v>2</v>
      </c>
      <c r="G1292" s="2">
        <v>1</v>
      </c>
      <c r="H1292" s="2">
        <v>0</v>
      </c>
      <c r="I1292" s="2">
        <v>189</v>
      </c>
      <c r="J1292" s="2">
        <v>44.5</v>
      </c>
      <c r="K1292" s="101">
        <v>0</v>
      </c>
      <c r="L1292" s="2">
        <v>0</v>
      </c>
      <c r="M1292" s="2">
        <v>1</v>
      </c>
      <c r="N1292" s="2">
        <v>0</v>
      </c>
      <c r="O1292" s="2">
        <v>0</v>
      </c>
      <c r="P1292" s="2">
        <v>1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1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101">
        <v>0</v>
      </c>
      <c r="AD1292" s="2">
        <v>1</v>
      </c>
      <c r="AE1292" s="2">
        <v>5</v>
      </c>
      <c r="AF1292" s="2">
        <v>2</v>
      </c>
      <c r="AG1292" s="2">
        <v>2</v>
      </c>
      <c r="AH1292" s="2">
        <v>1</v>
      </c>
      <c r="AI1292" s="2">
        <v>0</v>
      </c>
      <c r="AJ1292" s="2">
        <v>0</v>
      </c>
      <c r="AK1292" s="2">
        <v>1</v>
      </c>
      <c r="AL1292" s="2">
        <v>0</v>
      </c>
      <c r="AM1292" s="2">
        <v>0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1</v>
      </c>
      <c r="BA1292" s="2">
        <v>0</v>
      </c>
      <c r="BB1292" s="2">
        <v>0</v>
      </c>
      <c r="BC1292" s="101">
        <v>0</v>
      </c>
      <c r="BD1292" s="2">
        <v>1</v>
      </c>
      <c r="BE1292" s="2">
        <v>1</v>
      </c>
      <c r="BF1292" s="2">
        <v>2</v>
      </c>
      <c r="BG1292" s="2">
        <v>1</v>
      </c>
      <c r="BH1292" s="103">
        <v>2</v>
      </c>
      <c r="BI1292" s="2">
        <v>101</v>
      </c>
    </row>
    <row r="1293" spans="1:61" x14ac:dyDescent="0.35">
      <c r="A1293" s="2">
        <v>1287</v>
      </c>
      <c r="B1293" s="2">
        <v>10</v>
      </c>
      <c r="C1293" s="2" t="s">
        <v>34</v>
      </c>
      <c r="D1293" s="2">
        <v>46</v>
      </c>
      <c r="E1293" s="2" t="s">
        <v>330</v>
      </c>
      <c r="F1293" s="2">
        <v>4</v>
      </c>
      <c r="G1293" s="2">
        <v>1</v>
      </c>
      <c r="H1293" s="2">
        <v>1</v>
      </c>
      <c r="I1293" s="2">
        <v>199</v>
      </c>
      <c r="J1293" s="2">
        <v>148.9</v>
      </c>
      <c r="K1293" s="101">
        <v>0</v>
      </c>
      <c r="L1293" s="2">
        <v>1</v>
      </c>
      <c r="M1293" s="2">
        <v>0</v>
      </c>
      <c r="N1293" s="2">
        <v>0</v>
      </c>
      <c r="O1293" s="2">
        <v>0</v>
      </c>
      <c r="P1293" s="2">
        <v>1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1</v>
      </c>
      <c r="Z1293" s="2">
        <v>0</v>
      </c>
      <c r="AA1293" s="2">
        <v>0</v>
      </c>
      <c r="AB1293" s="2">
        <v>0</v>
      </c>
      <c r="AC1293" s="101">
        <v>0</v>
      </c>
      <c r="AD1293" s="2">
        <v>1</v>
      </c>
      <c r="AE1293" s="2">
        <v>4</v>
      </c>
      <c r="AF1293" s="2">
        <v>2</v>
      </c>
      <c r="AG1293" s="2">
        <v>2</v>
      </c>
      <c r="AH1293" s="2">
        <v>1</v>
      </c>
      <c r="AI1293" s="2">
        <v>0</v>
      </c>
      <c r="AJ1293" s="2">
        <v>0</v>
      </c>
      <c r="AK1293" s="2">
        <v>1</v>
      </c>
      <c r="AL1293" s="2">
        <v>0</v>
      </c>
      <c r="AM1293" s="2">
        <v>0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1</v>
      </c>
      <c r="BB1293" s="2">
        <v>0</v>
      </c>
      <c r="BC1293" s="101">
        <v>0</v>
      </c>
      <c r="BD1293" s="2">
        <v>1</v>
      </c>
      <c r="BE1293" s="2">
        <v>1</v>
      </c>
      <c r="BF1293" s="2">
        <v>2</v>
      </c>
      <c r="BG1293" s="2">
        <v>1</v>
      </c>
      <c r="BH1293" s="103">
        <v>2</v>
      </c>
      <c r="BI1293" s="2">
        <v>108</v>
      </c>
    </row>
    <row r="1294" spans="1:61" x14ac:dyDescent="0.35">
      <c r="A1294" s="2">
        <v>1288</v>
      </c>
      <c r="B1294" s="2">
        <v>10</v>
      </c>
      <c r="C1294" s="2" t="s">
        <v>34</v>
      </c>
      <c r="D1294" s="2">
        <v>46</v>
      </c>
      <c r="E1294" s="2" t="s">
        <v>326</v>
      </c>
      <c r="F1294" s="2">
        <v>3</v>
      </c>
      <c r="G1294" s="2">
        <v>1</v>
      </c>
      <c r="H1294" s="2">
        <v>1</v>
      </c>
      <c r="I1294" s="2">
        <v>189</v>
      </c>
      <c r="J1294" s="2">
        <v>88.3</v>
      </c>
      <c r="K1294" s="101">
        <v>0</v>
      </c>
      <c r="L1294" s="2">
        <v>0</v>
      </c>
      <c r="M1294" s="2">
        <v>1</v>
      </c>
      <c r="N1294" s="2">
        <v>0</v>
      </c>
      <c r="O1294" s="2">
        <v>0</v>
      </c>
      <c r="P1294" s="2">
        <v>1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1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101">
        <v>0</v>
      </c>
      <c r="AD1294" s="2">
        <v>1</v>
      </c>
      <c r="AE1294" s="2">
        <v>5</v>
      </c>
      <c r="AF1294" s="2">
        <v>0</v>
      </c>
      <c r="AG1294" s="2">
        <v>2</v>
      </c>
      <c r="AH1294" s="2">
        <v>1</v>
      </c>
      <c r="AI1294" s="2">
        <v>0</v>
      </c>
      <c r="AJ1294" s="2">
        <v>0</v>
      </c>
      <c r="AK1294" s="2">
        <v>1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1</v>
      </c>
      <c r="BA1294" s="2">
        <v>0</v>
      </c>
      <c r="BB1294" s="2">
        <v>0</v>
      </c>
      <c r="BC1294" s="101">
        <v>0</v>
      </c>
      <c r="BD1294" s="2">
        <v>1</v>
      </c>
      <c r="BE1294" s="2">
        <v>1</v>
      </c>
      <c r="BF1294" s="2">
        <v>2</v>
      </c>
      <c r="BG1294" s="2">
        <v>1</v>
      </c>
      <c r="BH1294" s="103">
        <v>2</v>
      </c>
      <c r="BI1294" s="2">
        <v>102</v>
      </c>
    </row>
    <row r="1295" spans="1:61" x14ac:dyDescent="0.35">
      <c r="A1295" s="2">
        <v>1289</v>
      </c>
      <c r="B1295" s="2">
        <v>10</v>
      </c>
      <c r="C1295" s="2" t="s">
        <v>34</v>
      </c>
      <c r="D1295" s="2">
        <v>46</v>
      </c>
      <c r="E1295" s="2" t="s">
        <v>338</v>
      </c>
      <c r="F1295" s="2">
        <v>3</v>
      </c>
      <c r="G1295" s="2">
        <v>1</v>
      </c>
      <c r="H1295" s="2">
        <v>0</v>
      </c>
      <c r="I1295" s="2">
        <v>189</v>
      </c>
      <c r="J1295" s="2">
        <v>48.3</v>
      </c>
      <c r="K1295" s="101">
        <v>0</v>
      </c>
      <c r="L1295" s="2">
        <v>1</v>
      </c>
      <c r="M1295" s="2">
        <v>0</v>
      </c>
      <c r="N1295" s="2">
        <v>0</v>
      </c>
      <c r="O1295" s="2">
        <v>0</v>
      </c>
      <c r="P1295" s="2">
        <v>1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1</v>
      </c>
      <c r="Z1295" s="2">
        <v>0</v>
      </c>
      <c r="AA1295" s="2">
        <v>0</v>
      </c>
      <c r="AB1295" s="2">
        <v>0</v>
      </c>
      <c r="AC1295" s="101">
        <v>0</v>
      </c>
      <c r="AD1295" s="2">
        <v>1</v>
      </c>
      <c r="AE1295" s="2">
        <v>2</v>
      </c>
      <c r="AF1295" s="2">
        <v>2</v>
      </c>
      <c r="AG1295" s="2">
        <v>2</v>
      </c>
      <c r="AH1295" s="2">
        <v>1</v>
      </c>
      <c r="AI1295" s="2">
        <v>0</v>
      </c>
      <c r="AJ1295" s="2">
        <v>0</v>
      </c>
      <c r="AK1295" s="2">
        <v>1</v>
      </c>
      <c r="AL1295" s="2">
        <v>0</v>
      </c>
      <c r="AM1295" s="2">
        <v>0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1</v>
      </c>
      <c r="BB1295" s="2">
        <v>0</v>
      </c>
      <c r="BC1295" s="101">
        <v>0</v>
      </c>
      <c r="BD1295" s="2">
        <v>1</v>
      </c>
      <c r="BE1295" s="2">
        <v>1</v>
      </c>
      <c r="BF1295" s="2">
        <v>2</v>
      </c>
      <c r="BG1295" s="2">
        <v>1</v>
      </c>
      <c r="BH1295" s="103">
        <v>2</v>
      </c>
      <c r="BI1295" s="2">
        <v>102</v>
      </c>
    </row>
    <row r="1296" spans="1:61" x14ac:dyDescent="0.35">
      <c r="A1296" s="2">
        <v>1290</v>
      </c>
      <c r="B1296" s="2">
        <v>10</v>
      </c>
      <c r="C1296" s="2" t="s">
        <v>34</v>
      </c>
      <c r="D1296" s="2">
        <v>46</v>
      </c>
      <c r="E1296" s="2" t="s">
        <v>330</v>
      </c>
      <c r="F1296" s="2">
        <v>3</v>
      </c>
      <c r="G1296" s="2">
        <v>1</v>
      </c>
      <c r="H1296" s="2">
        <v>1</v>
      </c>
      <c r="I1296" s="2">
        <v>189</v>
      </c>
      <c r="J1296" s="2">
        <v>48.3</v>
      </c>
      <c r="K1296" s="101">
        <v>0</v>
      </c>
      <c r="L1296" s="2">
        <v>1</v>
      </c>
      <c r="M1296" s="2">
        <v>0</v>
      </c>
      <c r="N1296" s="2">
        <v>0</v>
      </c>
      <c r="O1296" s="2">
        <v>0</v>
      </c>
      <c r="P1296" s="2">
        <v>1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1</v>
      </c>
      <c r="Z1296" s="2">
        <v>0</v>
      </c>
      <c r="AA1296" s="2">
        <v>0</v>
      </c>
      <c r="AB1296" s="2">
        <v>0</v>
      </c>
      <c r="AC1296" s="101">
        <v>0</v>
      </c>
      <c r="AD1296" s="2">
        <v>1</v>
      </c>
      <c r="AE1296" s="2">
        <v>4</v>
      </c>
      <c r="AF1296" s="2">
        <v>2</v>
      </c>
      <c r="AG1296" s="2">
        <v>2</v>
      </c>
      <c r="AH1296" s="2">
        <v>1</v>
      </c>
      <c r="AI1296" s="2">
        <v>0</v>
      </c>
      <c r="AJ1296" s="2">
        <v>0</v>
      </c>
      <c r="AK1296" s="2">
        <v>1</v>
      </c>
      <c r="AL1296" s="2">
        <v>0</v>
      </c>
      <c r="AM1296" s="2">
        <v>0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1</v>
      </c>
      <c r="BB1296" s="2">
        <v>0</v>
      </c>
      <c r="BC1296" s="101">
        <v>0</v>
      </c>
      <c r="BD1296" s="2">
        <v>1</v>
      </c>
      <c r="BE1296" s="2">
        <v>1</v>
      </c>
      <c r="BF1296" s="2">
        <v>2</v>
      </c>
      <c r="BG1296" s="2">
        <v>1</v>
      </c>
      <c r="BH1296" s="103">
        <v>2</v>
      </c>
      <c r="BI1296" s="2">
        <v>99</v>
      </c>
    </row>
    <row r="1297" spans="1:61" x14ac:dyDescent="0.35">
      <c r="A1297" s="2">
        <v>1291</v>
      </c>
      <c r="B1297" s="2">
        <v>10</v>
      </c>
      <c r="C1297" s="2" t="s">
        <v>34</v>
      </c>
      <c r="D1297" s="2">
        <v>46</v>
      </c>
      <c r="E1297" s="2" t="s">
        <v>338</v>
      </c>
      <c r="F1297" s="2">
        <v>2</v>
      </c>
      <c r="G1297" s="2">
        <v>1</v>
      </c>
      <c r="H1297" s="2">
        <v>0</v>
      </c>
      <c r="I1297" s="2">
        <v>189</v>
      </c>
      <c r="J1297" s="2">
        <v>14.5</v>
      </c>
      <c r="K1297" s="101">
        <v>0</v>
      </c>
      <c r="L1297" s="2">
        <v>1</v>
      </c>
      <c r="M1297" s="2">
        <v>0</v>
      </c>
      <c r="N1297" s="2">
        <v>0</v>
      </c>
      <c r="O1297" s="2">
        <v>0</v>
      </c>
      <c r="P1297" s="2">
        <v>1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1</v>
      </c>
      <c r="Z1297" s="2">
        <v>0</v>
      </c>
      <c r="AA1297" s="2">
        <v>0</v>
      </c>
      <c r="AB1297" s="2">
        <v>0</v>
      </c>
      <c r="AC1297" s="101">
        <v>0</v>
      </c>
      <c r="AD1297" s="2">
        <v>1</v>
      </c>
      <c r="AE1297" s="2">
        <v>3</v>
      </c>
      <c r="AF1297" s="2">
        <v>2</v>
      </c>
      <c r="AG1297" s="2">
        <v>2</v>
      </c>
      <c r="AH1297" s="2">
        <v>1</v>
      </c>
      <c r="AI1297" s="2">
        <v>0</v>
      </c>
      <c r="AJ1297" s="2">
        <v>0</v>
      </c>
      <c r="AK1297" s="2">
        <v>1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1</v>
      </c>
      <c r="BB1297" s="2">
        <v>0</v>
      </c>
      <c r="BC1297" s="101">
        <v>0</v>
      </c>
      <c r="BD1297" s="2">
        <v>1</v>
      </c>
      <c r="BE1297" s="2">
        <v>2</v>
      </c>
      <c r="BF1297" s="2">
        <v>3</v>
      </c>
      <c r="BG1297" s="2">
        <v>0</v>
      </c>
      <c r="BH1297" s="103">
        <v>2</v>
      </c>
      <c r="BI1297" s="2">
        <v>99</v>
      </c>
    </row>
    <row r="1298" spans="1:61" x14ac:dyDescent="0.35">
      <c r="A1298" s="2">
        <v>1292</v>
      </c>
      <c r="B1298" s="2">
        <v>10</v>
      </c>
      <c r="C1298" s="2" t="s">
        <v>34</v>
      </c>
      <c r="D1298" s="2">
        <v>46</v>
      </c>
      <c r="E1298" s="2" t="s">
        <v>342</v>
      </c>
      <c r="F1298" s="2">
        <v>3</v>
      </c>
      <c r="G1298" s="2">
        <v>1</v>
      </c>
      <c r="H1298" s="2">
        <v>0</v>
      </c>
      <c r="I1298" s="2">
        <v>189</v>
      </c>
      <c r="J1298" s="2">
        <v>14.5</v>
      </c>
      <c r="K1298" s="101">
        <v>0</v>
      </c>
      <c r="L1298" s="2">
        <v>1</v>
      </c>
      <c r="M1298" s="2">
        <v>0</v>
      </c>
      <c r="N1298" s="2">
        <v>0</v>
      </c>
      <c r="O1298" s="2">
        <v>0</v>
      </c>
      <c r="P1298" s="2">
        <v>1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1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101">
        <v>0</v>
      </c>
      <c r="AD1298" s="2">
        <v>1</v>
      </c>
      <c r="AE1298" s="2">
        <v>1</v>
      </c>
      <c r="AF1298" s="2">
        <v>2</v>
      </c>
      <c r="AG1298" s="2">
        <v>2</v>
      </c>
      <c r="AH1298" s="2">
        <v>1</v>
      </c>
      <c r="AI1298" s="2">
        <v>0</v>
      </c>
      <c r="AJ1298" s="2">
        <v>0</v>
      </c>
      <c r="AK1298" s="2">
        <v>1</v>
      </c>
      <c r="AL1298" s="2">
        <v>0</v>
      </c>
      <c r="AM1298" s="2">
        <v>0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1</v>
      </c>
      <c r="BA1298" s="2">
        <v>0</v>
      </c>
      <c r="BB1298" s="2">
        <v>0</v>
      </c>
      <c r="BC1298" s="101">
        <v>0</v>
      </c>
      <c r="BD1298" s="2">
        <v>1</v>
      </c>
      <c r="BE1298" s="2">
        <v>2</v>
      </c>
      <c r="BF1298" s="2">
        <v>2</v>
      </c>
      <c r="BG1298" s="2">
        <v>0</v>
      </c>
      <c r="BH1298" s="103">
        <v>2</v>
      </c>
      <c r="BI1298" s="2">
        <v>112</v>
      </c>
    </row>
    <row r="1299" spans="1:61" x14ac:dyDescent="0.35">
      <c r="A1299" s="2">
        <v>1293</v>
      </c>
      <c r="B1299" s="2">
        <v>10</v>
      </c>
      <c r="C1299" s="2" t="s">
        <v>34</v>
      </c>
      <c r="D1299" s="2">
        <v>46</v>
      </c>
      <c r="E1299" s="2" t="s">
        <v>342</v>
      </c>
      <c r="F1299" s="2">
        <v>4</v>
      </c>
      <c r="G1299" s="2">
        <v>1</v>
      </c>
      <c r="H1299" s="2">
        <v>0</v>
      </c>
      <c r="I1299" s="2">
        <v>179</v>
      </c>
      <c r="J1299" s="2">
        <v>54.2</v>
      </c>
      <c r="K1299" s="101">
        <v>0</v>
      </c>
      <c r="L1299" s="2">
        <v>1</v>
      </c>
      <c r="M1299" s="2">
        <v>0</v>
      </c>
      <c r="N1299" s="2">
        <v>0</v>
      </c>
      <c r="O1299" s="2">
        <v>0</v>
      </c>
      <c r="P1299" s="2">
        <v>0</v>
      </c>
      <c r="Q1299" s="2">
        <v>1</v>
      </c>
      <c r="R1299" s="2">
        <v>0</v>
      </c>
      <c r="S1299" s="2">
        <v>0</v>
      </c>
      <c r="T1299" s="2">
        <v>0</v>
      </c>
      <c r="U1299" s="2">
        <v>0</v>
      </c>
      <c r="V1299" s="2">
        <v>1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101">
        <v>0</v>
      </c>
      <c r="AD1299" s="2">
        <v>1</v>
      </c>
      <c r="AE1299" s="2">
        <v>2</v>
      </c>
      <c r="AF1299" s="2">
        <v>2</v>
      </c>
      <c r="AG1299" s="2">
        <v>2</v>
      </c>
      <c r="AH1299" s="2">
        <v>1</v>
      </c>
      <c r="AI1299" s="2">
        <v>0</v>
      </c>
      <c r="AJ1299" s="2">
        <v>0</v>
      </c>
      <c r="AK1299" s="2">
        <v>1</v>
      </c>
      <c r="AL1299" s="2">
        <v>0</v>
      </c>
      <c r="AM1299" s="2">
        <v>0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1</v>
      </c>
      <c r="BA1299" s="2">
        <v>0</v>
      </c>
      <c r="BB1299" s="2">
        <v>0</v>
      </c>
      <c r="BC1299" s="101">
        <v>0</v>
      </c>
      <c r="BD1299" s="2">
        <v>1</v>
      </c>
      <c r="BE1299" s="2">
        <v>2</v>
      </c>
      <c r="BF1299" s="2">
        <v>2</v>
      </c>
      <c r="BG1299" s="2">
        <v>0</v>
      </c>
      <c r="BH1299" s="103">
        <v>2</v>
      </c>
      <c r="BI1299" s="2">
        <v>94</v>
      </c>
    </row>
    <row r="1300" spans="1:61" x14ac:dyDescent="0.35">
      <c r="A1300" s="2">
        <v>1294</v>
      </c>
      <c r="B1300" s="2">
        <v>10</v>
      </c>
      <c r="C1300" s="2" t="s">
        <v>34</v>
      </c>
      <c r="D1300" s="2">
        <v>46</v>
      </c>
      <c r="E1300" s="2" t="s">
        <v>342</v>
      </c>
      <c r="F1300" s="2">
        <v>3</v>
      </c>
      <c r="G1300" s="2">
        <v>1</v>
      </c>
      <c r="H1300" s="2">
        <v>0</v>
      </c>
      <c r="I1300" s="2">
        <v>175</v>
      </c>
      <c r="J1300" s="2">
        <v>58.6</v>
      </c>
      <c r="K1300" s="101">
        <v>0</v>
      </c>
      <c r="L1300" s="2">
        <v>1</v>
      </c>
      <c r="M1300" s="2">
        <v>0</v>
      </c>
      <c r="N1300" s="2">
        <v>0</v>
      </c>
      <c r="O1300" s="2">
        <v>0</v>
      </c>
      <c r="P1300" s="2">
        <v>0</v>
      </c>
      <c r="Q1300" s="2">
        <v>1</v>
      </c>
      <c r="R1300" s="2">
        <v>0</v>
      </c>
      <c r="S1300" s="2">
        <v>0</v>
      </c>
      <c r="T1300" s="2">
        <v>0</v>
      </c>
      <c r="U1300" s="2">
        <v>0</v>
      </c>
      <c r="V1300" s="2">
        <v>1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101">
        <v>0</v>
      </c>
      <c r="AD1300" s="2">
        <v>1</v>
      </c>
      <c r="AE1300" s="2">
        <v>4</v>
      </c>
      <c r="AF1300" s="2">
        <v>2</v>
      </c>
      <c r="AG1300" s="2">
        <v>2</v>
      </c>
      <c r="AH1300" s="2">
        <v>1</v>
      </c>
      <c r="AI1300" s="2">
        <v>0</v>
      </c>
      <c r="AJ1300" s="2">
        <v>0</v>
      </c>
      <c r="AK1300" s="2">
        <v>1</v>
      </c>
      <c r="AL1300" s="2">
        <v>0</v>
      </c>
      <c r="AM1300" s="2">
        <v>0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1</v>
      </c>
      <c r="BA1300" s="2">
        <v>0</v>
      </c>
      <c r="BB1300" s="2">
        <v>0</v>
      </c>
      <c r="BC1300" s="101">
        <v>0</v>
      </c>
      <c r="BD1300" s="2">
        <v>1</v>
      </c>
      <c r="BE1300" s="2">
        <v>1</v>
      </c>
      <c r="BF1300" s="2">
        <v>2</v>
      </c>
      <c r="BG1300" s="2">
        <v>1</v>
      </c>
      <c r="BH1300" s="103">
        <v>2</v>
      </c>
      <c r="BI1300" s="2">
        <v>101</v>
      </c>
    </row>
    <row r="1301" spans="1:61" x14ac:dyDescent="0.35">
      <c r="A1301" s="2">
        <v>1295</v>
      </c>
      <c r="B1301" s="2">
        <v>10</v>
      </c>
      <c r="C1301" s="2" t="s">
        <v>34</v>
      </c>
      <c r="D1301" s="2">
        <v>46</v>
      </c>
      <c r="E1301" s="2" t="s">
        <v>342</v>
      </c>
      <c r="F1301" s="2">
        <v>2</v>
      </c>
      <c r="G1301" s="2">
        <v>1</v>
      </c>
      <c r="H1301" s="2">
        <v>0</v>
      </c>
      <c r="I1301" s="2">
        <v>179</v>
      </c>
      <c r="J1301" s="2">
        <v>41.4</v>
      </c>
      <c r="K1301" s="101">
        <v>0</v>
      </c>
      <c r="L1301" s="2">
        <v>1</v>
      </c>
      <c r="M1301" s="2">
        <v>0</v>
      </c>
      <c r="N1301" s="2">
        <v>0</v>
      </c>
      <c r="O1301" s="2">
        <v>0</v>
      </c>
      <c r="P1301" s="2">
        <v>1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1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101">
        <v>0</v>
      </c>
      <c r="AD1301" s="2">
        <v>1</v>
      </c>
      <c r="AE1301" s="2">
        <v>3</v>
      </c>
      <c r="AF1301" s="2">
        <v>2</v>
      </c>
      <c r="AG1301" s="2">
        <v>2</v>
      </c>
      <c r="AH1301" s="2">
        <v>1</v>
      </c>
      <c r="AI1301" s="2">
        <v>0</v>
      </c>
      <c r="AJ1301" s="2">
        <v>0</v>
      </c>
      <c r="AK1301" s="2">
        <v>1</v>
      </c>
      <c r="AL1301" s="2">
        <v>0</v>
      </c>
      <c r="AM1301" s="2">
        <v>0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1</v>
      </c>
      <c r="BA1301" s="2">
        <v>0</v>
      </c>
      <c r="BB1301" s="2">
        <v>0</v>
      </c>
      <c r="BC1301" s="101">
        <v>0</v>
      </c>
      <c r="BD1301" s="2">
        <v>1</v>
      </c>
      <c r="BE1301" s="2">
        <v>1</v>
      </c>
      <c r="BF1301" s="2">
        <v>1</v>
      </c>
      <c r="BG1301" s="2">
        <v>1</v>
      </c>
      <c r="BH1301" s="103">
        <v>2</v>
      </c>
      <c r="BI1301" s="2">
        <v>101</v>
      </c>
    </row>
    <row r="1302" spans="1:61" x14ac:dyDescent="0.35">
      <c r="A1302" s="2">
        <v>1296</v>
      </c>
      <c r="B1302" s="2">
        <v>10</v>
      </c>
      <c r="C1302" s="2" t="s">
        <v>34</v>
      </c>
      <c r="D1302" s="2">
        <v>46</v>
      </c>
      <c r="E1302" s="2" t="s">
        <v>326</v>
      </c>
      <c r="F1302" s="2">
        <v>2</v>
      </c>
      <c r="G1302" s="2">
        <v>1</v>
      </c>
      <c r="H1302" s="2">
        <v>1</v>
      </c>
      <c r="I1302" s="2">
        <v>179</v>
      </c>
      <c r="J1302" s="2">
        <v>41.4</v>
      </c>
      <c r="K1302" s="101">
        <v>0</v>
      </c>
      <c r="L1302" s="2">
        <v>0</v>
      </c>
      <c r="M1302" s="2">
        <v>1</v>
      </c>
      <c r="N1302" s="2">
        <v>0</v>
      </c>
      <c r="O1302" s="2">
        <v>0</v>
      </c>
      <c r="P1302" s="2">
        <v>1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1</v>
      </c>
      <c r="Z1302" s="2">
        <v>0</v>
      </c>
      <c r="AA1302" s="2">
        <v>0</v>
      </c>
      <c r="AB1302" s="2">
        <v>0</v>
      </c>
      <c r="AC1302" s="101">
        <v>0</v>
      </c>
      <c r="AD1302" s="2">
        <v>1</v>
      </c>
      <c r="AE1302" s="2">
        <v>4</v>
      </c>
      <c r="AF1302" s="2">
        <v>2</v>
      </c>
      <c r="AG1302" s="2">
        <v>2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0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101">
        <v>0</v>
      </c>
      <c r="BD1302" s="2">
        <v>0</v>
      </c>
      <c r="BE1302" s="2">
        <v>1</v>
      </c>
      <c r="BF1302" s="2">
        <v>1</v>
      </c>
      <c r="BG1302" s="2">
        <v>1</v>
      </c>
      <c r="BH1302" s="103">
        <v>2</v>
      </c>
      <c r="BI1302" s="2">
        <v>99</v>
      </c>
    </row>
    <row r="1303" spans="1:61" x14ac:dyDescent="0.35">
      <c r="A1303" s="2">
        <v>1297</v>
      </c>
      <c r="B1303" s="2">
        <v>10</v>
      </c>
      <c r="C1303" s="2" t="s">
        <v>34</v>
      </c>
      <c r="D1303" s="2">
        <v>46</v>
      </c>
      <c r="E1303" s="2" t="s">
        <v>326</v>
      </c>
      <c r="F1303" s="2">
        <v>3</v>
      </c>
      <c r="G1303" s="2">
        <v>1</v>
      </c>
      <c r="H1303" s="2">
        <v>1</v>
      </c>
      <c r="I1303" s="2">
        <v>179</v>
      </c>
      <c r="J1303" s="2">
        <v>41.4</v>
      </c>
      <c r="K1303" s="101">
        <v>0</v>
      </c>
      <c r="L1303" s="2">
        <v>0</v>
      </c>
      <c r="M1303" s="2">
        <v>1</v>
      </c>
      <c r="N1303" s="2">
        <v>0</v>
      </c>
      <c r="O1303" s="2">
        <v>0</v>
      </c>
      <c r="P1303" s="2">
        <v>1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1</v>
      </c>
      <c r="Z1303" s="2">
        <v>0</v>
      </c>
      <c r="AA1303" s="2">
        <v>0</v>
      </c>
      <c r="AB1303" s="2">
        <v>0</v>
      </c>
      <c r="AC1303" s="101">
        <v>0</v>
      </c>
      <c r="AD1303" s="2">
        <v>1</v>
      </c>
      <c r="AE1303" s="2">
        <v>5</v>
      </c>
      <c r="AF1303" s="2">
        <v>2</v>
      </c>
      <c r="AG1303" s="2">
        <v>2</v>
      </c>
      <c r="AH1303" s="2">
        <v>1</v>
      </c>
      <c r="AI1303" s="2">
        <v>0</v>
      </c>
      <c r="AJ1303" s="2">
        <v>0</v>
      </c>
      <c r="AK1303" s="2">
        <v>1</v>
      </c>
      <c r="AL1303" s="2">
        <v>0</v>
      </c>
      <c r="AM1303" s="2">
        <v>0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1</v>
      </c>
      <c r="BA1303" s="2">
        <v>0</v>
      </c>
      <c r="BB1303" s="2">
        <v>0</v>
      </c>
      <c r="BC1303" s="101">
        <v>0</v>
      </c>
      <c r="BD1303" s="2">
        <v>1</v>
      </c>
      <c r="BE1303" s="2">
        <v>1</v>
      </c>
      <c r="BF1303" s="2">
        <v>2</v>
      </c>
      <c r="BG1303" s="2">
        <v>1</v>
      </c>
      <c r="BH1303" s="103">
        <v>2</v>
      </c>
      <c r="BI1303" s="2">
        <v>101</v>
      </c>
    </row>
    <row r="1304" spans="1:61" x14ac:dyDescent="0.35">
      <c r="A1304" s="2">
        <v>1298</v>
      </c>
      <c r="B1304" s="2">
        <v>10</v>
      </c>
      <c r="C1304" s="2" t="s">
        <v>34</v>
      </c>
      <c r="D1304" s="2">
        <v>46</v>
      </c>
      <c r="E1304" s="2" t="s">
        <v>326</v>
      </c>
      <c r="F1304" s="2">
        <v>2</v>
      </c>
      <c r="G1304" s="2">
        <v>1</v>
      </c>
      <c r="H1304" s="2">
        <v>1</v>
      </c>
      <c r="I1304" s="2">
        <v>179</v>
      </c>
      <c r="J1304" s="2">
        <v>41.4</v>
      </c>
      <c r="K1304" s="101">
        <v>0</v>
      </c>
      <c r="L1304" s="2">
        <v>0</v>
      </c>
      <c r="M1304" s="2">
        <v>1</v>
      </c>
      <c r="N1304" s="2">
        <v>0</v>
      </c>
      <c r="O1304" s="2">
        <v>0</v>
      </c>
      <c r="P1304" s="2">
        <v>1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1</v>
      </c>
      <c r="Z1304" s="2">
        <v>0</v>
      </c>
      <c r="AA1304" s="2">
        <v>0</v>
      </c>
      <c r="AB1304" s="2">
        <v>0</v>
      </c>
      <c r="AC1304" s="101">
        <v>0</v>
      </c>
      <c r="AD1304" s="2">
        <v>1</v>
      </c>
      <c r="AE1304" s="2">
        <v>5</v>
      </c>
      <c r="AF1304" s="2">
        <v>2</v>
      </c>
      <c r="AG1304" s="2">
        <v>2</v>
      </c>
      <c r="AH1304" s="2">
        <v>1</v>
      </c>
      <c r="AI1304" s="2">
        <v>0</v>
      </c>
      <c r="AJ1304" s="2">
        <v>0</v>
      </c>
      <c r="AK1304" s="2">
        <v>1</v>
      </c>
      <c r="AL1304" s="2">
        <v>0</v>
      </c>
      <c r="AM1304" s="2">
        <v>0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1</v>
      </c>
      <c r="BA1304" s="2">
        <v>0</v>
      </c>
      <c r="BB1304" s="2">
        <v>0</v>
      </c>
      <c r="BC1304" s="101">
        <v>0</v>
      </c>
      <c r="BD1304" s="2">
        <v>1</v>
      </c>
      <c r="BE1304" s="2">
        <v>1</v>
      </c>
      <c r="BF1304" s="2">
        <v>2</v>
      </c>
      <c r="BG1304" s="2">
        <v>1</v>
      </c>
      <c r="BH1304" s="103">
        <v>2</v>
      </c>
      <c r="BI1304" s="2">
        <v>98</v>
      </c>
    </row>
    <row r="1305" spans="1:61" x14ac:dyDescent="0.35">
      <c r="A1305" s="2">
        <v>1299</v>
      </c>
      <c r="B1305" s="2">
        <v>10</v>
      </c>
      <c r="C1305" s="2" t="s">
        <v>34</v>
      </c>
      <c r="D1305" s="2">
        <v>46</v>
      </c>
      <c r="E1305" s="2" t="s">
        <v>342</v>
      </c>
      <c r="F1305" s="2">
        <v>1</v>
      </c>
      <c r="G1305" s="2">
        <v>1</v>
      </c>
      <c r="H1305" s="2">
        <v>0</v>
      </c>
      <c r="I1305" s="2">
        <v>179</v>
      </c>
      <c r="J1305" s="2">
        <v>41.4</v>
      </c>
      <c r="K1305" s="101">
        <v>0</v>
      </c>
      <c r="L1305" s="2">
        <v>1</v>
      </c>
      <c r="M1305" s="2">
        <v>0</v>
      </c>
      <c r="N1305" s="2">
        <v>0</v>
      </c>
      <c r="O1305" s="2">
        <v>0</v>
      </c>
      <c r="P1305" s="2">
        <v>1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1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101">
        <v>0</v>
      </c>
      <c r="AD1305" s="2">
        <v>1</v>
      </c>
      <c r="AE1305" s="2">
        <v>6</v>
      </c>
      <c r="AF1305" s="2">
        <v>1</v>
      </c>
      <c r="AG1305" s="2">
        <v>2</v>
      </c>
      <c r="AH1305" s="2">
        <v>1</v>
      </c>
      <c r="AI1305" s="2">
        <v>0</v>
      </c>
      <c r="AJ1305" s="2">
        <v>0</v>
      </c>
      <c r="AK1305" s="2">
        <v>1</v>
      </c>
      <c r="AL1305" s="2">
        <v>0</v>
      </c>
      <c r="AM1305" s="2">
        <v>0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1</v>
      </c>
      <c r="BA1305" s="2">
        <v>0</v>
      </c>
      <c r="BB1305" s="2">
        <v>0</v>
      </c>
      <c r="BC1305" s="101">
        <v>0</v>
      </c>
      <c r="BD1305" s="2">
        <v>1</v>
      </c>
      <c r="BE1305" s="2">
        <v>1</v>
      </c>
      <c r="BF1305" s="2">
        <v>1</v>
      </c>
      <c r="BG1305" s="2">
        <v>1</v>
      </c>
      <c r="BH1305" s="103">
        <v>2</v>
      </c>
      <c r="BI1305" s="2">
        <v>98</v>
      </c>
    </row>
    <row r="1306" spans="1:61" x14ac:dyDescent="0.35">
      <c r="A1306" s="2">
        <v>1300</v>
      </c>
      <c r="B1306" s="2">
        <v>10</v>
      </c>
      <c r="C1306" s="2" t="s">
        <v>34</v>
      </c>
      <c r="D1306" s="2">
        <v>46</v>
      </c>
      <c r="E1306" s="2" t="s">
        <v>326</v>
      </c>
      <c r="F1306" s="2">
        <v>1</v>
      </c>
      <c r="G1306" s="2">
        <v>1</v>
      </c>
      <c r="H1306" s="2">
        <v>1</v>
      </c>
      <c r="I1306" s="2">
        <v>179</v>
      </c>
      <c r="J1306" s="2">
        <v>41.4</v>
      </c>
      <c r="K1306" s="101">
        <v>0</v>
      </c>
      <c r="L1306" s="2">
        <v>0</v>
      </c>
      <c r="M1306" s="2">
        <v>1</v>
      </c>
      <c r="N1306" s="2">
        <v>0</v>
      </c>
      <c r="O1306" s="2">
        <v>0</v>
      </c>
      <c r="P1306" s="2">
        <v>1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1</v>
      </c>
      <c r="Z1306" s="2">
        <v>0</v>
      </c>
      <c r="AA1306" s="2">
        <v>0</v>
      </c>
      <c r="AB1306" s="2">
        <v>0</v>
      </c>
      <c r="AC1306" s="101">
        <v>0</v>
      </c>
      <c r="AD1306" s="2">
        <v>1</v>
      </c>
      <c r="AE1306" s="2">
        <v>6</v>
      </c>
      <c r="AF1306" s="2">
        <v>1</v>
      </c>
      <c r="AG1306" s="2">
        <v>2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0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101">
        <v>0</v>
      </c>
      <c r="BD1306" s="2">
        <v>0</v>
      </c>
      <c r="BE1306" s="2">
        <v>1</v>
      </c>
      <c r="BF1306" s="2">
        <v>1</v>
      </c>
      <c r="BG1306" s="2">
        <v>1</v>
      </c>
      <c r="BH1306" s="103">
        <v>2</v>
      </c>
      <c r="BI1306" s="2">
        <v>94</v>
      </c>
    </row>
    <row r="1307" spans="1:61" x14ac:dyDescent="0.35">
      <c r="A1307" s="2">
        <v>1301</v>
      </c>
      <c r="B1307" s="2">
        <v>10</v>
      </c>
      <c r="C1307" s="2" t="s">
        <v>34</v>
      </c>
      <c r="D1307" s="2">
        <v>46</v>
      </c>
      <c r="E1307" s="2" t="s">
        <v>326</v>
      </c>
      <c r="F1307" s="2">
        <v>1</v>
      </c>
      <c r="G1307" s="2">
        <v>1</v>
      </c>
      <c r="H1307" s="2">
        <v>1</v>
      </c>
      <c r="I1307" s="2">
        <v>179</v>
      </c>
      <c r="J1307" s="2">
        <v>41.4</v>
      </c>
      <c r="K1307" s="101">
        <v>0</v>
      </c>
      <c r="L1307" s="2">
        <v>0</v>
      </c>
      <c r="M1307" s="2">
        <v>1</v>
      </c>
      <c r="N1307" s="2">
        <v>0</v>
      </c>
      <c r="O1307" s="2">
        <v>0</v>
      </c>
      <c r="P1307" s="2">
        <v>1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1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101">
        <v>0</v>
      </c>
      <c r="AD1307" s="2">
        <v>1</v>
      </c>
      <c r="AE1307" s="2">
        <v>3</v>
      </c>
      <c r="AF1307" s="2">
        <v>2</v>
      </c>
      <c r="AG1307" s="2">
        <v>2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101">
        <v>0</v>
      </c>
      <c r="BD1307" s="2">
        <v>0</v>
      </c>
      <c r="BE1307" s="2">
        <v>1</v>
      </c>
      <c r="BF1307" s="2">
        <v>1</v>
      </c>
      <c r="BG1307" s="2">
        <v>1</v>
      </c>
      <c r="BH1307" s="103">
        <v>2</v>
      </c>
      <c r="BI1307" s="2">
        <v>99</v>
      </c>
    </row>
    <row r="1308" spans="1:61" x14ac:dyDescent="0.35">
      <c r="A1308" s="2">
        <v>1302</v>
      </c>
      <c r="B1308" s="2">
        <v>10</v>
      </c>
      <c r="C1308" s="2" t="s">
        <v>34</v>
      </c>
      <c r="D1308" s="2">
        <v>46</v>
      </c>
      <c r="E1308" s="2" t="s">
        <v>326</v>
      </c>
      <c r="F1308" s="2">
        <v>3</v>
      </c>
      <c r="G1308" s="2">
        <v>1</v>
      </c>
      <c r="H1308" s="2">
        <v>1</v>
      </c>
      <c r="I1308" s="2">
        <v>179</v>
      </c>
      <c r="J1308" s="2">
        <v>49.6</v>
      </c>
      <c r="K1308" s="101">
        <v>0</v>
      </c>
      <c r="L1308" s="2">
        <v>0</v>
      </c>
      <c r="M1308" s="2">
        <v>1</v>
      </c>
      <c r="N1308" s="2">
        <v>0</v>
      </c>
      <c r="O1308" s="2">
        <v>0</v>
      </c>
      <c r="P1308" s="2">
        <v>1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1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101">
        <v>0</v>
      </c>
      <c r="AD1308" s="2">
        <v>1</v>
      </c>
      <c r="AE1308" s="2">
        <v>6</v>
      </c>
      <c r="AF1308" s="2">
        <v>1</v>
      </c>
      <c r="AG1308" s="2">
        <v>2</v>
      </c>
      <c r="AH1308" s="2">
        <v>1</v>
      </c>
      <c r="AI1308" s="2">
        <v>0</v>
      </c>
      <c r="AJ1308" s="2">
        <v>0</v>
      </c>
      <c r="AK1308" s="2">
        <v>1</v>
      </c>
      <c r="AL1308" s="2">
        <v>0</v>
      </c>
      <c r="AM1308" s="2">
        <v>0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1</v>
      </c>
      <c r="BA1308" s="2">
        <v>0</v>
      </c>
      <c r="BB1308" s="2">
        <v>0</v>
      </c>
      <c r="BC1308" s="101">
        <v>0</v>
      </c>
      <c r="BD1308" s="2">
        <v>1</v>
      </c>
      <c r="BE1308" s="2">
        <v>1</v>
      </c>
      <c r="BF1308" s="2">
        <v>2</v>
      </c>
      <c r="BG1308" s="2">
        <v>1</v>
      </c>
      <c r="BH1308" s="103">
        <v>2</v>
      </c>
      <c r="BI1308" s="2">
        <v>94</v>
      </c>
    </row>
    <row r="1309" spans="1:61" x14ac:dyDescent="0.35">
      <c r="A1309" s="2">
        <v>1303</v>
      </c>
      <c r="B1309" s="2">
        <v>10</v>
      </c>
      <c r="C1309" s="2" t="s">
        <v>34</v>
      </c>
      <c r="D1309" s="2">
        <v>46</v>
      </c>
      <c r="E1309" s="2" t="s">
        <v>326</v>
      </c>
      <c r="F1309" s="2">
        <v>3</v>
      </c>
      <c r="G1309" s="2">
        <v>1</v>
      </c>
      <c r="H1309" s="2">
        <v>1</v>
      </c>
      <c r="I1309" s="2">
        <v>179</v>
      </c>
      <c r="J1309" s="2">
        <v>49.6</v>
      </c>
      <c r="K1309" s="101">
        <v>0</v>
      </c>
      <c r="L1309" s="2">
        <v>0</v>
      </c>
      <c r="M1309" s="2">
        <v>1</v>
      </c>
      <c r="N1309" s="2">
        <v>0</v>
      </c>
      <c r="O1309" s="2">
        <v>0</v>
      </c>
      <c r="P1309" s="2">
        <v>1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1</v>
      </c>
      <c r="Z1309" s="2">
        <v>0</v>
      </c>
      <c r="AA1309" s="2">
        <v>0</v>
      </c>
      <c r="AB1309" s="2">
        <v>0</v>
      </c>
      <c r="AC1309" s="101">
        <v>0</v>
      </c>
      <c r="AD1309" s="2">
        <v>1</v>
      </c>
      <c r="AE1309" s="2">
        <v>6</v>
      </c>
      <c r="AF1309" s="2">
        <v>2</v>
      </c>
      <c r="AG1309" s="2">
        <v>2</v>
      </c>
      <c r="AH1309" s="2">
        <v>1</v>
      </c>
      <c r="AI1309" s="2">
        <v>0</v>
      </c>
      <c r="AJ1309" s="2">
        <v>0</v>
      </c>
      <c r="AK1309" s="2">
        <v>1</v>
      </c>
      <c r="AL1309" s="2">
        <v>0</v>
      </c>
      <c r="AM1309" s="2">
        <v>0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1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101">
        <v>0</v>
      </c>
      <c r="BD1309" s="2">
        <v>1</v>
      </c>
      <c r="BE1309" s="2">
        <v>1</v>
      </c>
      <c r="BF1309" s="2">
        <v>2</v>
      </c>
      <c r="BG1309" s="2">
        <v>1</v>
      </c>
      <c r="BH1309" s="103">
        <v>2</v>
      </c>
      <c r="BI1309" s="2">
        <v>109</v>
      </c>
    </row>
    <row r="1310" spans="1:61" x14ac:dyDescent="0.35">
      <c r="A1310" s="2">
        <v>1304</v>
      </c>
      <c r="B1310" s="2">
        <v>10</v>
      </c>
      <c r="C1310" s="2" t="s">
        <v>34</v>
      </c>
      <c r="D1310" s="2">
        <v>46</v>
      </c>
      <c r="E1310" s="2" t="s">
        <v>342</v>
      </c>
      <c r="F1310" s="2">
        <v>3</v>
      </c>
      <c r="G1310" s="2">
        <v>1</v>
      </c>
      <c r="H1310" s="2">
        <v>0</v>
      </c>
      <c r="I1310" s="2">
        <v>179</v>
      </c>
      <c r="J1310" s="2">
        <v>49.6</v>
      </c>
      <c r="K1310" s="101">
        <v>0</v>
      </c>
      <c r="L1310" s="2">
        <v>0</v>
      </c>
      <c r="M1310" s="2">
        <v>1</v>
      </c>
      <c r="N1310" s="2">
        <v>0</v>
      </c>
      <c r="O1310" s="2">
        <v>0</v>
      </c>
      <c r="P1310" s="2">
        <v>1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1</v>
      </c>
      <c r="Z1310" s="2">
        <v>0</v>
      </c>
      <c r="AA1310" s="2">
        <v>0</v>
      </c>
      <c r="AB1310" s="2">
        <v>0</v>
      </c>
      <c r="AC1310" s="101">
        <v>0</v>
      </c>
      <c r="AD1310" s="2">
        <v>1</v>
      </c>
      <c r="AE1310" s="2">
        <v>5</v>
      </c>
      <c r="AF1310" s="2">
        <v>1</v>
      </c>
      <c r="AG1310" s="2">
        <v>2</v>
      </c>
      <c r="AH1310" s="2">
        <v>1</v>
      </c>
      <c r="AI1310" s="2">
        <v>0</v>
      </c>
      <c r="AJ1310" s="2">
        <v>0</v>
      </c>
      <c r="AK1310" s="2">
        <v>1</v>
      </c>
      <c r="AL1310" s="2">
        <v>0</v>
      </c>
      <c r="AM1310" s="2">
        <v>0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1</v>
      </c>
      <c r="BA1310" s="2">
        <v>0</v>
      </c>
      <c r="BB1310" s="2">
        <v>0</v>
      </c>
      <c r="BC1310" s="101">
        <v>0</v>
      </c>
      <c r="BD1310" s="2">
        <v>1</v>
      </c>
      <c r="BE1310" s="2">
        <v>1</v>
      </c>
      <c r="BF1310" s="2">
        <v>2</v>
      </c>
      <c r="BG1310" s="2">
        <v>1</v>
      </c>
      <c r="BH1310" s="103">
        <v>2</v>
      </c>
      <c r="BI1310" s="2">
        <v>92</v>
      </c>
    </row>
    <row r="1311" spans="1:61" x14ac:dyDescent="0.35">
      <c r="A1311" s="2">
        <v>1305</v>
      </c>
      <c r="B1311" s="2">
        <v>10</v>
      </c>
      <c r="C1311" s="2" t="s">
        <v>34</v>
      </c>
      <c r="D1311" s="2">
        <v>46</v>
      </c>
      <c r="E1311" s="2" t="s">
        <v>342</v>
      </c>
      <c r="F1311" s="2">
        <v>2</v>
      </c>
      <c r="G1311" s="2">
        <v>1</v>
      </c>
      <c r="H1311" s="2">
        <v>0</v>
      </c>
      <c r="I1311" s="2">
        <v>167</v>
      </c>
      <c r="J1311" s="2">
        <v>19.3</v>
      </c>
      <c r="K1311" s="101">
        <v>0</v>
      </c>
      <c r="L1311" s="2">
        <v>0</v>
      </c>
      <c r="M1311" s="2">
        <v>1</v>
      </c>
      <c r="N1311" s="2">
        <v>0</v>
      </c>
      <c r="O1311" s="2">
        <v>0</v>
      </c>
      <c r="P1311" s="2">
        <v>1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1</v>
      </c>
      <c r="Z1311" s="2">
        <v>0</v>
      </c>
      <c r="AA1311" s="2">
        <v>0</v>
      </c>
      <c r="AB1311" s="2">
        <v>0</v>
      </c>
      <c r="AC1311" s="101">
        <v>0</v>
      </c>
      <c r="AD1311" s="2">
        <v>1</v>
      </c>
      <c r="AE1311" s="2">
        <v>3</v>
      </c>
      <c r="AF1311" s="2">
        <v>2</v>
      </c>
      <c r="AG1311" s="2">
        <v>2</v>
      </c>
      <c r="AH1311" s="2">
        <v>1</v>
      </c>
      <c r="AI1311" s="2">
        <v>0</v>
      </c>
      <c r="AJ1311" s="2">
        <v>0</v>
      </c>
      <c r="AK1311" s="2">
        <v>1</v>
      </c>
      <c r="AL1311" s="2">
        <v>0</v>
      </c>
      <c r="AM1311" s="2">
        <v>0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1</v>
      </c>
      <c r="BA1311" s="2">
        <v>0</v>
      </c>
      <c r="BB1311" s="2">
        <v>0</v>
      </c>
      <c r="BC1311" s="101">
        <v>0</v>
      </c>
      <c r="BD1311" s="2">
        <v>1</v>
      </c>
      <c r="BE1311" s="2">
        <v>2</v>
      </c>
      <c r="BF1311" s="2">
        <v>1</v>
      </c>
      <c r="BG1311" s="2">
        <v>0</v>
      </c>
      <c r="BH1311" s="103">
        <v>2</v>
      </c>
      <c r="BI1311" s="2">
        <v>109</v>
      </c>
    </row>
    <row r="1312" spans="1:61" x14ac:dyDescent="0.35">
      <c r="A1312" s="2">
        <v>1306</v>
      </c>
      <c r="B1312" s="2">
        <v>10</v>
      </c>
      <c r="C1312" s="2" t="s">
        <v>34</v>
      </c>
      <c r="D1312" s="2">
        <v>47</v>
      </c>
      <c r="E1312" s="2" t="s">
        <v>330</v>
      </c>
      <c r="F1312" s="2">
        <v>1</v>
      </c>
      <c r="G1312" s="2">
        <v>1</v>
      </c>
      <c r="H1312" s="2">
        <v>1</v>
      </c>
      <c r="I1312" s="2">
        <v>167</v>
      </c>
      <c r="J1312" s="2">
        <v>24.9</v>
      </c>
      <c r="K1312" s="101">
        <v>0</v>
      </c>
      <c r="L1312" s="2">
        <v>1</v>
      </c>
      <c r="M1312" s="2">
        <v>0</v>
      </c>
      <c r="N1312" s="2">
        <v>0</v>
      </c>
      <c r="O1312" s="2">
        <v>0</v>
      </c>
      <c r="P1312" s="2">
        <v>1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1</v>
      </c>
      <c r="Z1312" s="2">
        <v>0</v>
      </c>
      <c r="AA1312" s="2">
        <v>0</v>
      </c>
      <c r="AB1312" s="2">
        <v>0</v>
      </c>
      <c r="AC1312" s="101">
        <v>0</v>
      </c>
      <c r="AD1312" s="2">
        <v>1</v>
      </c>
      <c r="AE1312" s="2">
        <v>3</v>
      </c>
      <c r="AF1312" s="2">
        <v>2</v>
      </c>
      <c r="AG1312" s="2">
        <v>2</v>
      </c>
      <c r="AH1312" s="2">
        <v>1</v>
      </c>
      <c r="AI1312" s="2">
        <v>0</v>
      </c>
      <c r="AJ1312" s="2">
        <v>0</v>
      </c>
      <c r="AK1312" s="2">
        <v>1</v>
      </c>
      <c r="AL1312" s="2">
        <v>0</v>
      </c>
      <c r="AM1312" s="2">
        <v>0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1</v>
      </c>
      <c r="BB1312" s="2">
        <v>0</v>
      </c>
      <c r="BC1312" s="101">
        <v>0</v>
      </c>
      <c r="BD1312" s="2">
        <v>1</v>
      </c>
      <c r="BE1312" s="2">
        <v>1</v>
      </c>
      <c r="BF1312" s="2">
        <v>2</v>
      </c>
      <c r="BG1312" s="2">
        <v>1</v>
      </c>
      <c r="BH1312" s="103">
        <v>3</v>
      </c>
      <c r="BI1312" s="2">
        <v>109</v>
      </c>
    </row>
    <row r="1313" spans="1:61" x14ac:dyDescent="0.35">
      <c r="A1313" s="2">
        <v>1307</v>
      </c>
      <c r="B1313" s="2">
        <v>10</v>
      </c>
      <c r="C1313" s="2" t="s">
        <v>34</v>
      </c>
      <c r="D1313" s="2">
        <v>47</v>
      </c>
      <c r="E1313" s="2" t="s">
        <v>330</v>
      </c>
      <c r="F1313" s="2">
        <v>1</v>
      </c>
      <c r="G1313" s="2">
        <v>1</v>
      </c>
      <c r="H1313" s="2">
        <v>1</v>
      </c>
      <c r="I1313" s="2">
        <v>167</v>
      </c>
      <c r="J1313" s="2">
        <v>24.9</v>
      </c>
      <c r="K1313" s="101">
        <v>0</v>
      </c>
      <c r="L1313" s="2">
        <v>1</v>
      </c>
      <c r="M1313" s="2">
        <v>0</v>
      </c>
      <c r="N1313" s="2">
        <v>0</v>
      </c>
      <c r="O1313" s="2">
        <v>0</v>
      </c>
      <c r="P1313" s="2">
        <v>1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1</v>
      </c>
      <c r="Z1313" s="2">
        <v>0</v>
      </c>
      <c r="AA1313" s="2">
        <v>0</v>
      </c>
      <c r="AB1313" s="2">
        <v>0</v>
      </c>
      <c r="AC1313" s="101">
        <v>0</v>
      </c>
      <c r="AD1313" s="2">
        <v>1</v>
      </c>
      <c r="AE1313" s="2">
        <v>4</v>
      </c>
      <c r="AF1313" s="2">
        <v>2</v>
      </c>
      <c r="AG1313" s="2">
        <v>2</v>
      </c>
      <c r="AH1313" s="2">
        <v>1</v>
      </c>
      <c r="AI1313" s="2">
        <v>0</v>
      </c>
      <c r="AJ1313" s="2">
        <v>0</v>
      </c>
      <c r="AK1313" s="2">
        <v>1</v>
      </c>
      <c r="AL1313" s="2">
        <v>0</v>
      </c>
      <c r="AM1313" s="2">
        <v>0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1</v>
      </c>
      <c r="BB1313" s="2">
        <v>0</v>
      </c>
      <c r="BC1313" s="101">
        <v>0</v>
      </c>
      <c r="BD1313" s="2">
        <v>1</v>
      </c>
      <c r="BE1313" s="2">
        <v>1</v>
      </c>
      <c r="BF1313" s="2">
        <v>2</v>
      </c>
      <c r="BG1313" s="2">
        <v>1</v>
      </c>
      <c r="BH1313" s="103">
        <v>3</v>
      </c>
      <c r="BI1313" s="2">
        <v>108</v>
      </c>
    </row>
    <row r="1314" spans="1:61" x14ac:dyDescent="0.35">
      <c r="A1314" s="2">
        <v>1308</v>
      </c>
      <c r="B1314" s="2">
        <v>10</v>
      </c>
      <c r="C1314" s="2" t="s">
        <v>34</v>
      </c>
      <c r="D1314" s="2">
        <v>47</v>
      </c>
      <c r="E1314" s="2" t="s">
        <v>330</v>
      </c>
      <c r="F1314" s="2">
        <v>1</v>
      </c>
      <c r="G1314" s="2">
        <v>1</v>
      </c>
      <c r="H1314" s="2">
        <v>1</v>
      </c>
      <c r="I1314" s="2">
        <v>167</v>
      </c>
      <c r="J1314" s="2">
        <v>24.9</v>
      </c>
      <c r="K1314" s="101">
        <v>0</v>
      </c>
      <c r="L1314" s="2">
        <v>1</v>
      </c>
      <c r="M1314" s="2">
        <v>0</v>
      </c>
      <c r="N1314" s="2">
        <v>0</v>
      </c>
      <c r="O1314" s="2">
        <v>0</v>
      </c>
      <c r="P1314" s="2">
        <v>1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1</v>
      </c>
      <c r="Z1314" s="2">
        <v>0</v>
      </c>
      <c r="AA1314" s="2">
        <v>0</v>
      </c>
      <c r="AB1314" s="2">
        <v>0</v>
      </c>
      <c r="AC1314" s="101">
        <v>0</v>
      </c>
      <c r="AD1314" s="2">
        <v>1</v>
      </c>
      <c r="AE1314" s="2">
        <v>5</v>
      </c>
      <c r="AF1314" s="2">
        <v>1</v>
      </c>
      <c r="AG1314" s="2">
        <v>2</v>
      </c>
      <c r="AH1314" s="2">
        <v>1</v>
      </c>
      <c r="AI1314" s="2">
        <v>0</v>
      </c>
      <c r="AJ1314" s="2">
        <v>0</v>
      </c>
      <c r="AK1314" s="2">
        <v>1</v>
      </c>
      <c r="AL1314" s="2">
        <v>0</v>
      </c>
      <c r="AM1314" s="2">
        <v>0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1</v>
      </c>
      <c r="BB1314" s="2">
        <v>0</v>
      </c>
      <c r="BC1314" s="101">
        <v>0</v>
      </c>
      <c r="BD1314" s="2">
        <v>1</v>
      </c>
      <c r="BE1314" s="2">
        <v>1</v>
      </c>
      <c r="BF1314" s="2">
        <v>2</v>
      </c>
      <c r="BG1314" s="2">
        <v>1</v>
      </c>
      <c r="BH1314" s="103">
        <v>3</v>
      </c>
      <c r="BI1314" s="2">
        <v>101</v>
      </c>
    </row>
    <row r="1315" spans="1:61" x14ac:dyDescent="0.35">
      <c r="A1315" s="2">
        <v>1309</v>
      </c>
      <c r="B1315" s="2">
        <v>10</v>
      </c>
      <c r="C1315" s="2" t="s">
        <v>34</v>
      </c>
      <c r="D1315" s="2">
        <v>47</v>
      </c>
      <c r="E1315" s="2" t="s">
        <v>330</v>
      </c>
      <c r="F1315" s="2">
        <v>1</v>
      </c>
      <c r="G1315" s="2">
        <v>1</v>
      </c>
      <c r="H1315" s="2">
        <v>1</v>
      </c>
      <c r="I1315" s="2">
        <v>167</v>
      </c>
      <c r="J1315" s="2">
        <v>24.9</v>
      </c>
      <c r="K1315" s="101">
        <v>0</v>
      </c>
      <c r="L1315" s="2">
        <v>1</v>
      </c>
      <c r="M1315" s="2">
        <v>0</v>
      </c>
      <c r="N1315" s="2">
        <v>0</v>
      </c>
      <c r="O1315" s="2">
        <v>0</v>
      </c>
      <c r="P1315" s="2">
        <v>1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1</v>
      </c>
      <c r="Z1315" s="2">
        <v>0</v>
      </c>
      <c r="AA1315" s="2">
        <v>0</v>
      </c>
      <c r="AB1315" s="2">
        <v>0</v>
      </c>
      <c r="AC1315" s="101">
        <v>0</v>
      </c>
      <c r="AD1315" s="2">
        <v>1</v>
      </c>
      <c r="AE1315" s="2">
        <v>2</v>
      </c>
      <c r="AF1315" s="2">
        <v>2</v>
      </c>
      <c r="AG1315" s="2">
        <v>2</v>
      </c>
      <c r="AH1315" s="2">
        <v>1</v>
      </c>
      <c r="AI1315" s="2">
        <v>0</v>
      </c>
      <c r="AJ1315" s="2">
        <v>0</v>
      </c>
      <c r="AK1315" s="2">
        <v>1</v>
      </c>
      <c r="AL1315" s="2">
        <v>0</v>
      </c>
      <c r="AM1315" s="2">
        <v>0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1</v>
      </c>
      <c r="BB1315" s="2">
        <v>0</v>
      </c>
      <c r="BC1315" s="101">
        <v>0</v>
      </c>
      <c r="BD1315" s="2">
        <v>1</v>
      </c>
      <c r="BE1315" s="2">
        <v>1</v>
      </c>
      <c r="BF1315" s="2">
        <v>2</v>
      </c>
      <c r="BG1315" s="2">
        <v>1</v>
      </c>
      <c r="BH1315" s="103">
        <v>3</v>
      </c>
      <c r="BI1315" s="2">
        <v>102</v>
      </c>
    </row>
    <row r="1316" spans="1:61" x14ac:dyDescent="0.35">
      <c r="A1316" s="2">
        <v>1310</v>
      </c>
      <c r="B1316" s="2">
        <v>10</v>
      </c>
      <c r="C1316" s="2" t="s">
        <v>34</v>
      </c>
      <c r="D1316" s="2">
        <v>47</v>
      </c>
      <c r="E1316" s="2" t="s">
        <v>330</v>
      </c>
      <c r="F1316" s="2">
        <v>1</v>
      </c>
      <c r="G1316" s="2">
        <v>1</v>
      </c>
      <c r="H1316" s="2">
        <v>1</v>
      </c>
      <c r="I1316" s="2">
        <v>167</v>
      </c>
      <c r="J1316" s="2">
        <v>24.9</v>
      </c>
      <c r="K1316" s="101">
        <v>0</v>
      </c>
      <c r="L1316" s="2">
        <v>1</v>
      </c>
      <c r="M1316" s="2">
        <v>0</v>
      </c>
      <c r="N1316" s="2">
        <v>0</v>
      </c>
      <c r="O1316" s="2">
        <v>0</v>
      </c>
      <c r="P1316" s="2">
        <v>1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1</v>
      </c>
      <c r="Z1316" s="2">
        <v>0</v>
      </c>
      <c r="AA1316" s="2">
        <v>0</v>
      </c>
      <c r="AB1316" s="2">
        <v>0</v>
      </c>
      <c r="AC1316" s="101">
        <v>0</v>
      </c>
      <c r="AD1316" s="2">
        <v>1</v>
      </c>
      <c r="AE1316" s="2">
        <v>5</v>
      </c>
      <c r="AF1316" s="2">
        <v>1</v>
      </c>
      <c r="AG1316" s="2">
        <v>2</v>
      </c>
      <c r="AH1316" s="2">
        <v>1</v>
      </c>
      <c r="AI1316" s="2">
        <v>0</v>
      </c>
      <c r="AJ1316" s="2">
        <v>0</v>
      </c>
      <c r="AK1316" s="2">
        <v>1</v>
      </c>
      <c r="AL1316" s="2">
        <v>0</v>
      </c>
      <c r="AM1316" s="2">
        <v>0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1</v>
      </c>
      <c r="BB1316" s="2">
        <v>0</v>
      </c>
      <c r="BC1316" s="101">
        <v>0</v>
      </c>
      <c r="BD1316" s="2">
        <v>1</v>
      </c>
      <c r="BE1316" s="2">
        <v>1</v>
      </c>
      <c r="BF1316" s="2">
        <v>2</v>
      </c>
      <c r="BG1316" s="2">
        <v>1</v>
      </c>
      <c r="BH1316" s="103">
        <v>3</v>
      </c>
      <c r="BI1316" s="2">
        <v>108</v>
      </c>
    </row>
    <row r="1317" spans="1:61" x14ac:dyDescent="0.35">
      <c r="A1317" s="2">
        <v>1311</v>
      </c>
      <c r="B1317" s="2">
        <v>10</v>
      </c>
      <c r="C1317" s="2" t="s">
        <v>34</v>
      </c>
      <c r="D1317" s="2">
        <v>47</v>
      </c>
      <c r="E1317" s="2" t="s">
        <v>330</v>
      </c>
      <c r="F1317" s="2">
        <v>1</v>
      </c>
      <c r="G1317" s="2">
        <v>1</v>
      </c>
      <c r="H1317" s="2">
        <v>1</v>
      </c>
      <c r="I1317" s="2">
        <v>167</v>
      </c>
      <c r="J1317" s="2">
        <v>24.9</v>
      </c>
      <c r="K1317" s="101">
        <v>0</v>
      </c>
      <c r="L1317" s="2">
        <v>1</v>
      </c>
      <c r="M1317" s="2">
        <v>0</v>
      </c>
      <c r="N1317" s="2">
        <v>0</v>
      </c>
      <c r="O1317" s="2">
        <v>0</v>
      </c>
      <c r="P1317" s="2">
        <v>1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1</v>
      </c>
      <c r="Z1317" s="2">
        <v>0</v>
      </c>
      <c r="AA1317" s="2">
        <v>0</v>
      </c>
      <c r="AB1317" s="2">
        <v>0</v>
      </c>
      <c r="AC1317" s="101">
        <v>0</v>
      </c>
      <c r="AD1317" s="2">
        <v>1</v>
      </c>
      <c r="AE1317" s="2">
        <v>4</v>
      </c>
      <c r="AF1317" s="2">
        <v>0</v>
      </c>
      <c r="AG1317" s="2">
        <v>3</v>
      </c>
      <c r="AH1317" s="2">
        <v>1</v>
      </c>
      <c r="AI1317" s="2">
        <v>0</v>
      </c>
      <c r="AJ1317" s="2">
        <v>0</v>
      </c>
      <c r="AK1317" s="2">
        <v>1</v>
      </c>
      <c r="AL1317" s="2">
        <v>0</v>
      </c>
      <c r="AM1317" s="2">
        <v>0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1</v>
      </c>
      <c r="BB1317" s="2">
        <v>0</v>
      </c>
      <c r="BC1317" s="101">
        <v>0</v>
      </c>
      <c r="BD1317" s="2">
        <v>1</v>
      </c>
      <c r="BE1317" s="2">
        <v>1</v>
      </c>
      <c r="BF1317" s="2">
        <v>2</v>
      </c>
      <c r="BG1317" s="2">
        <v>1</v>
      </c>
      <c r="BH1317" s="103">
        <v>3</v>
      </c>
      <c r="BI1317" s="2">
        <v>107</v>
      </c>
    </row>
    <row r="1318" spans="1:61" x14ac:dyDescent="0.35">
      <c r="A1318" s="2">
        <v>1312</v>
      </c>
      <c r="B1318" s="2">
        <v>10</v>
      </c>
      <c r="C1318" s="2" t="s">
        <v>34</v>
      </c>
      <c r="D1318" s="2">
        <v>47</v>
      </c>
      <c r="E1318" s="2" t="s">
        <v>351</v>
      </c>
      <c r="F1318" s="2">
        <v>4</v>
      </c>
      <c r="G1318" s="2">
        <v>1</v>
      </c>
      <c r="H1318" s="2">
        <v>1</v>
      </c>
      <c r="I1318" s="2">
        <v>179</v>
      </c>
      <c r="J1318" s="2">
        <v>110</v>
      </c>
      <c r="K1318" s="101">
        <v>0</v>
      </c>
      <c r="L1318" s="2">
        <v>1</v>
      </c>
      <c r="M1318" s="2">
        <v>0</v>
      </c>
      <c r="N1318" s="2">
        <v>0</v>
      </c>
      <c r="O1318" s="2">
        <v>0</v>
      </c>
      <c r="P1318" s="2">
        <v>1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1</v>
      </c>
      <c r="AA1318" s="2">
        <v>0</v>
      </c>
      <c r="AB1318" s="2">
        <v>0</v>
      </c>
      <c r="AC1318" s="2">
        <v>1</v>
      </c>
      <c r="AD1318" s="2">
        <v>1</v>
      </c>
      <c r="AE1318" s="2">
        <v>3</v>
      </c>
      <c r="AF1318" s="2">
        <v>3</v>
      </c>
      <c r="AG1318" s="2">
        <v>2</v>
      </c>
      <c r="AH1318" s="2">
        <v>0</v>
      </c>
      <c r="AI1318" s="2">
        <v>1</v>
      </c>
      <c r="AJ1318" s="2">
        <v>0</v>
      </c>
      <c r="AK1318" s="2">
        <v>0</v>
      </c>
      <c r="AL1318" s="2">
        <v>0</v>
      </c>
      <c r="AM1318" s="2">
        <v>0</v>
      </c>
      <c r="AN1318" s="2">
        <v>0</v>
      </c>
      <c r="AO1318" s="2">
        <v>0</v>
      </c>
      <c r="AP1318" s="2">
        <v>0</v>
      </c>
      <c r="AQ1318" s="2">
        <v>1</v>
      </c>
      <c r="AR1318" s="2">
        <v>0</v>
      </c>
      <c r="AS1318" s="2">
        <v>0</v>
      </c>
      <c r="AT1318" s="2">
        <v>0</v>
      </c>
      <c r="AU1318" s="2">
        <v>1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101">
        <v>1</v>
      </c>
      <c r="BD1318" s="2">
        <v>1</v>
      </c>
      <c r="BE1318" s="2">
        <v>1</v>
      </c>
      <c r="BF1318" s="2">
        <v>4</v>
      </c>
      <c r="BG1318" s="2">
        <v>1</v>
      </c>
      <c r="BH1318" s="103">
        <v>2</v>
      </c>
      <c r="BI1318" s="2">
        <v>108</v>
      </c>
    </row>
    <row r="1319" spans="1:61" x14ac:dyDescent="0.35">
      <c r="A1319" s="2">
        <v>1313</v>
      </c>
      <c r="B1319" s="2">
        <v>10</v>
      </c>
      <c r="C1319" s="2" t="s">
        <v>34</v>
      </c>
      <c r="D1319" s="2">
        <v>47</v>
      </c>
      <c r="E1319" s="2" t="s">
        <v>330</v>
      </c>
      <c r="F1319" s="2">
        <v>1</v>
      </c>
      <c r="G1319" s="2">
        <v>1</v>
      </c>
      <c r="H1319" s="2">
        <v>1</v>
      </c>
      <c r="I1319" s="2">
        <v>167</v>
      </c>
      <c r="J1319" s="2">
        <v>60</v>
      </c>
      <c r="K1319" s="101">
        <v>0</v>
      </c>
      <c r="L1319" s="2">
        <v>1</v>
      </c>
      <c r="M1319" s="2">
        <v>0</v>
      </c>
      <c r="N1319" s="2">
        <v>0</v>
      </c>
      <c r="O1319" s="2">
        <v>0</v>
      </c>
      <c r="P1319" s="2">
        <v>1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1</v>
      </c>
      <c r="Z1319" s="2">
        <v>0</v>
      </c>
      <c r="AA1319" s="2">
        <v>0</v>
      </c>
      <c r="AB1319" s="2">
        <v>0</v>
      </c>
      <c r="AC1319" s="101">
        <v>0</v>
      </c>
      <c r="AD1319" s="2">
        <v>1</v>
      </c>
      <c r="AE1319" s="2">
        <v>5</v>
      </c>
      <c r="AF1319" s="2">
        <v>1</v>
      </c>
      <c r="AG1319" s="2">
        <v>2</v>
      </c>
      <c r="AH1319" s="2">
        <v>1</v>
      </c>
      <c r="AI1319" s="2">
        <v>0</v>
      </c>
      <c r="AJ1319" s="2">
        <v>0</v>
      </c>
      <c r="AK1319" s="2">
        <v>1</v>
      </c>
      <c r="AL1319" s="2">
        <v>0</v>
      </c>
      <c r="AM1319" s="2">
        <v>0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1</v>
      </c>
      <c r="BB1319" s="2">
        <v>0</v>
      </c>
      <c r="BC1319" s="101">
        <v>0</v>
      </c>
      <c r="BD1319" s="2">
        <v>1</v>
      </c>
      <c r="BE1319" s="2">
        <v>1</v>
      </c>
      <c r="BF1319" s="2">
        <v>2</v>
      </c>
      <c r="BG1319" s="2">
        <v>1</v>
      </c>
      <c r="BH1319" s="103">
        <v>3</v>
      </c>
      <c r="BI1319" s="2">
        <v>109</v>
      </c>
    </row>
    <row r="1320" spans="1:61" x14ac:dyDescent="0.35">
      <c r="A1320" s="2">
        <v>1314</v>
      </c>
      <c r="B1320" s="2">
        <v>10</v>
      </c>
      <c r="C1320" s="2" t="s">
        <v>34</v>
      </c>
      <c r="D1320" s="2">
        <v>47</v>
      </c>
      <c r="E1320" s="2" t="s">
        <v>330</v>
      </c>
      <c r="F1320" s="2">
        <v>1</v>
      </c>
      <c r="G1320" s="2">
        <v>1</v>
      </c>
      <c r="H1320" s="2">
        <v>1</v>
      </c>
      <c r="I1320" s="2">
        <v>167</v>
      </c>
      <c r="J1320" s="2">
        <v>60</v>
      </c>
      <c r="K1320" s="101">
        <v>0</v>
      </c>
      <c r="L1320" s="2">
        <v>1</v>
      </c>
      <c r="M1320" s="2">
        <v>0</v>
      </c>
      <c r="N1320" s="2">
        <v>0</v>
      </c>
      <c r="O1320" s="2">
        <v>0</v>
      </c>
      <c r="P1320" s="2">
        <v>1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1</v>
      </c>
      <c r="Z1320" s="2">
        <v>0</v>
      </c>
      <c r="AA1320" s="2">
        <v>0</v>
      </c>
      <c r="AB1320" s="2">
        <v>0</v>
      </c>
      <c r="AC1320" s="101">
        <v>0</v>
      </c>
      <c r="AD1320" s="2">
        <v>1</v>
      </c>
      <c r="AE1320" s="2">
        <v>8</v>
      </c>
      <c r="AF1320" s="2">
        <v>1</v>
      </c>
      <c r="AG1320" s="2">
        <v>2</v>
      </c>
      <c r="AH1320" s="2">
        <v>1</v>
      </c>
      <c r="AI1320" s="2">
        <v>0</v>
      </c>
      <c r="AJ1320" s="2">
        <v>0</v>
      </c>
      <c r="AK1320" s="2">
        <v>1</v>
      </c>
      <c r="AL1320" s="2">
        <v>0</v>
      </c>
      <c r="AM1320" s="2">
        <v>0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1</v>
      </c>
      <c r="BB1320" s="2">
        <v>0</v>
      </c>
      <c r="BC1320" s="101">
        <v>0</v>
      </c>
      <c r="BD1320" s="2">
        <v>1</v>
      </c>
      <c r="BE1320" s="2">
        <v>1</v>
      </c>
      <c r="BF1320" s="2">
        <v>2</v>
      </c>
      <c r="BG1320" s="2">
        <v>1</v>
      </c>
      <c r="BH1320" s="103">
        <v>3</v>
      </c>
      <c r="BI1320" s="2">
        <v>99</v>
      </c>
    </row>
    <row r="1321" spans="1:61" x14ac:dyDescent="0.35">
      <c r="A1321" s="2">
        <v>1315</v>
      </c>
      <c r="B1321" s="2">
        <v>10</v>
      </c>
      <c r="C1321" s="2" t="s">
        <v>34</v>
      </c>
      <c r="D1321" s="2">
        <v>47</v>
      </c>
      <c r="E1321" s="2" t="s">
        <v>351</v>
      </c>
      <c r="F1321" s="2">
        <v>4</v>
      </c>
      <c r="G1321" s="2">
        <v>1</v>
      </c>
      <c r="H1321" s="2">
        <v>1</v>
      </c>
      <c r="I1321" s="2">
        <v>190</v>
      </c>
      <c r="J1321" s="2">
        <v>32.299999999999997</v>
      </c>
      <c r="K1321" s="101">
        <v>0</v>
      </c>
      <c r="L1321" s="2">
        <v>1</v>
      </c>
      <c r="M1321" s="2">
        <v>0</v>
      </c>
      <c r="N1321" s="2">
        <v>0</v>
      </c>
      <c r="O1321" s="2">
        <v>0</v>
      </c>
      <c r="P1321" s="2">
        <v>1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1</v>
      </c>
      <c r="AA1321" s="2">
        <v>0</v>
      </c>
      <c r="AB1321" s="2">
        <v>0</v>
      </c>
      <c r="AC1321" s="101">
        <v>1</v>
      </c>
      <c r="AD1321" s="2">
        <v>1</v>
      </c>
      <c r="AE1321" s="2">
        <v>2</v>
      </c>
      <c r="AF1321" s="2">
        <v>3</v>
      </c>
      <c r="AG1321" s="2">
        <v>2</v>
      </c>
      <c r="AH1321" s="2">
        <v>0</v>
      </c>
      <c r="AI1321" s="2">
        <v>1</v>
      </c>
      <c r="AJ1321" s="2">
        <v>0</v>
      </c>
      <c r="AK1321" s="2">
        <v>0</v>
      </c>
      <c r="AL1321" s="2">
        <v>0</v>
      </c>
      <c r="AM1321" s="2">
        <v>0</v>
      </c>
      <c r="AN1321" s="2">
        <v>0</v>
      </c>
      <c r="AO1321" s="2">
        <v>0</v>
      </c>
      <c r="AP1321" s="2">
        <v>0</v>
      </c>
      <c r="AQ1321" s="2">
        <v>1</v>
      </c>
      <c r="AR1321" s="2">
        <v>0</v>
      </c>
      <c r="AS1321" s="2">
        <v>0</v>
      </c>
      <c r="AT1321" s="2">
        <v>0</v>
      </c>
      <c r="AU1321" s="2">
        <v>1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101">
        <v>1</v>
      </c>
      <c r="BD1321" s="2">
        <v>1</v>
      </c>
      <c r="BE1321" s="2">
        <v>1</v>
      </c>
      <c r="BF1321" s="2">
        <v>4</v>
      </c>
      <c r="BG1321" s="2">
        <v>1</v>
      </c>
      <c r="BH1321" s="103">
        <v>2</v>
      </c>
      <c r="BI1321" s="2">
        <v>120</v>
      </c>
    </row>
    <row r="1322" spans="1:61" x14ac:dyDescent="0.35">
      <c r="A1322" s="2">
        <v>1316</v>
      </c>
      <c r="B1322" s="2">
        <v>10</v>
      </c>
      <c r="C1322" s="2" t="s">
        <v>34</v>
      </c>
      <c r="D1322" s="2">
        <v>47</v>
      </c>
      <c r="E1322" s="2" t="s">
        <v>330</v>
      </c>
      <c r="F1322" s="2">
        <v>3</v>
      </c>
      <c r="G1322" s="2">
        <v>1</v>
      </c>
      <c r="H1322" s="2">
        <v>1</v>
      </c>
      <c r="I1322" s="2">
        <v>179</v>
      </c>
      <c r="J1322" s="2">
        <v>123.3</v>
      </c>
      <c r="K1322" s="101">
        <v>0</v>
      </c>
      <c r="L1322" s="2">
        <v>1</v>
      </c>
      <c r="M1322" s="2">
        <v>0</v>
      </c>
      <c r="N1322" s="2">
        <v>0</v>
      </c>
      <c r="O1322" s="2">
        <v>0</v>
      </c>
      <c r="P1322" s="2">
        <v>1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1</v>
      </c>
      <c r="Z1322" s="2">
        <v>0</v>
      </c>
      <c r="AA1322" s="2">
        <v>0</v>
      </c>
      <c r="AB1322" s="2">
        <v>0</v>
      </c>
      <c r="AC1322" s="101">
        <v>0</v>
      </c>
      <c r="AD1322" s="2">
        <v>1</v>
      </c>
      <c r="AE1322" s="2">
        <v>5</v>
      </c>
      <c r="AF1322" s="2">
        <v>1</v>
      </c>
      <c r="AG1322" s="2">
        <v>2</v>
      </c>
      <c r="AH1322" s="2">
        <v>1</v>
      </c>
      <c r="AI1322" s="2">
        <v>0</v>
      </c>
      <c r="AJ1322" s="2">
        <v>0</v>
      </c>
      <c r="AK1322" s="2">
        <v>1</v>
      </c>
      <c r="AL1322" s="2">
        <v>0</v>
      </c>
      <c r="AM1322" s="2">
        <v>0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1</v>
      </c>
      <c r="BB1322" s="2">
        <v>0</v>
      </c>
      <c r="BC1322" s="101">
        <v>0</v>
      </c>
      <c r="BD1322" s="2">
        <v>1</v>
      </c>
      <c r="BE1322" s="2">
        <v>1</v>
      </c>
      <c r="BF1322" s="2">
        <v>4</v>
      </c>
      <c r="BG1322" s="2">
        <v>1</v>
      </c>
      <c r="BH1322" s="103">
        <v>3</v>
      </c>
      <c r="BI1322" s="2">
        <v>102</v>
      </c>
    </row>
    <row r="1323" spans="1:61" x14ac:dyDescent="0.35">
      <c r="A1323" s="2">
        <v>1317</v>
      </c>
      <c r="B1323" s="2">
        <v>10</v>
      </c>
      <c r="C1323" s="2" t="s">
        <v>34</v>
      </c>
      <c r="D1323" s="2">
        <v>47</v>
      </c>
      <c r="E1323" s="2" t="s">
        <v>330</v>
      </c>
      <c r="F1323" s="2">
        <v>3</v>
      </c>
      <c r="G1323" s="2">
        <v>1</v>
      </c>
      <c r="H1323" s="2">
        <v>1</v>
      </c>
      <c r="I1323" s="2">
        <v>179</v>
      </c>
      <c r="J1323" s="2">
        <v>123.3</v>
      </c>
      <c r="K1323" s="101">
        <v>0</v>
      </c>
      <c r="L1323" s="2">
        <v>1</v>
      </c>
      <c r="M1323" s="2">
        <v>0</v>
      </c>
      <c r="N1323" s="2">
        <v>0</v>
      </c>
      <c r="O1323" s="2">
        <v>0</v>
      </c>
      <c r="P1323" s="2">
        <v>1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1</v>
      </c>
      <c r="Z1323" s="2">
        <v>0</v>
      </c>
      <c r="AA1323" s="2">
        <v>0</v>
      </c>
      <c r="AB1323" s="2">
        <v>0</v>
      </c>
      <c r="AC1323" s="101">
        <v>0</v>
      </c>
      <c r="AD1323" s="2">
        <v>1</v>
      </c>
      <c r="AE1323" s="2">
        <v>5</v>
      </c>
      <c r="AF1323" s="2">
        <v>0</v>
      </c>
      <c r="AG1323" s="2">
        <v>2</v>
      </c>
      <c r="AH1323" s="2">
        <v>1</v>
      </c>
      <c r="AI1323" s="2">
        <v>0</v>
      </c>
      <c r="AJ1323" s="2">
        <v>0</v>
      </c>
      <c r="AK1323" s="2">
        <v>1</v>
      </c>
      <c r="AL1323" s="2">
        <v>0</v>
      </c>
      <c r="AM1323" s="2">
        <v>0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1</v>
      </c>
      <c r="BB1323" s="2">
        <v>0</v>
      </c>
      <c r="BC1323" s="101">
        <v>0</v>
      </c>
      <c r="BD1323" s="2">
        <v>1</v>
      </c>
      <c r="BE1323" s="2">
        <v>1</v>
      </c>
      <c r="BF1323" s="2">
        <v>2</v>
      </c>
      <c r="BG1323" s="2">
        <v>1</v>
      </c>
      <c r="BH1323" s="103">
        <v>3</v>
      </c>
      <c r="BI1323" s="2">
        <v>101</v>
      </c>
    </row>
    <row r="1324" spans="1:61" x14ac:dyDescent="0.35">
      <c r="A1324" s="2">
        <v>1318</v>
      </c>
      <c r="B1324" s="2">
        <v>10</v>
      </c>
      <c r="C1324" s="2" t="s">
        <v>34</v>
      </c>
      <c r="D1324" s="2">
        <v>47</v>
      </c>
      <c r="E1324" s="2" t="s">
        <v>330</v>
      </c>
      <c r="F1324" s="2">
        <v>3</v>
      </c>
      <c r="G1324" s="2">
        <v>1</v>
      </c>
      <c r="H1324" s="2">
        <v>1</v>
      </c>
      <c r="I1324" s="2">
        <v>179</v>
      </c>
      <c r="J1324" s="2">
        <v>123.3</v>
      </c>
      <c r="K1324" s="101">
        <v>0</v>
      </c>
      <c r="L1324" s="2">
        <v>1</v>
      </c>
      <c r="M1324" s="2">
        <v>0</v>
      </c>
      <c r="N1324" s="2">
        <v>0</v>
      </c>
      <c r="O1324" s="2">
        <v>0</v>
      </c>
      <c r="P1324" s="2">
        <v>1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1</v>
      </c>
      <c r="Z1324" s="2">
        <v>0</v>
      </c>
      <c r="AA1324" s="2">
        <v>0</v>
      </c>
      <c r="AB1324" s="2">
        <v>0</v>
      </c>
      <c r="AC1324" s="101">
        <v>0</v>
      </c>
      <c r="AD1324" s="2">
        <v>1</v>
      </c>
      <c r="AE1324" s="2">
        <v>5</v>
      </c>
      <c r="AF1324" s="2">
        <v>0</v>
      </c>
      <c r="AG1324" s="2">
        <v>2</v>
      </c>
      <c r="AH1324" s="2">
        <v>1</v>
      </c>
      <c r="AI1324" s="2">
        <v>0</v>
      </c>
      <c r="AJ1324" s="2">
        <v>0</v>
      </c>
      <c r="AK1324" s="2">
        <v>1</v>
      </c>
      <c r="AL1324" s="2">
        <v>0</v>
      </c>
      <c r="AM1324" s="2">
        <v>0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1</v>
      </c>
      <c r="BB1324" s="2">
        <v>0</v>
      </c>
      <c r="BC1324" s="101">
        <v>0</v>
      </c>
      <c r="BD1324" s="2">
        <v>1</v>
      </c>
      <c r="BE1324" s="2">
        <v>1</v>
      </c>
      <c r="BF1324" s="2">
        <v>4</v>
      </c>
      <c r="BG1324" s="2">
        <v>1</v>
      </c>
      <c r="BH1324" s="103">
        <v>3</v>
      </c>
      <c r="BI1324" s="2">
        <v>100</v>
      </c>
    </row>
    <row r="1325" spans="1:61" x14ac:dyDescent="0.35">
      <c r="A1325" s="2">
        <v>1319</v>
      </c>
      <c r="B1325" s="2">
        <v>10</v>
      </c>
      <c r="C1325" s="2" t="s">
        <v>34</v>
      </c>
      <c r="D1325" s="2">
        <v>47</v>
      </c>
      <c r="E1325" s="2" t="s">
        <v>330</v>
      </c>
      <c r="F1325" s="2">
        <v>4</v>
      </c>
      <c r="G1325" s="2">
        <v>1</v>
      </c>
      <c r="H1325" s="2">
        <v>1</v>
      </c>
      <c r="I1325" s="2">
        <v>179</v>
      </c>
      <c r="J1325" s="2">
        <v>50.5</v>
      </c>
      <c r="K1325" s="101">
        <v>0</v>
      </c>
      <c r="L1325" s="2">
        <v>1</v>
      </c>
      <c r="M1325" s="2">
        <v>0</v>
      </c>
      <c r="N1325" s="2">
        <v>0</v>
      </c>
      <c r="O1325" s="2">
        <v>0</v>
      </c>
      <c r="P1325" s="2">
        <v>1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1</v>
      </c>
      <c r="Z1325" s="2">
        <v>0</v>
      </c>
      <c r="AA1325" s="2">
        <v>0</v>
      </c>
      <c r="AB1325" s="2">
        <v>0</v>
      </c>
      <c r="AC1325" s="101">
        <v>0</v>
      </c>
      <c r="AD1325" s="2">
        <v>1</v>
      </c>
      <c r="AE1325" s="2">
        <v>2</v>
      </c>
      <c r="AF1325" s="2">
        <v>3</v>
      </c>
      <c r="AG1325" s="2">
        <v>2</v>
      </c>
      <c r="AH1325" s="2">
        <v>1</v>
      </c>
      <c r="AI1325" s="2">
        <v>0</v>
      </c>
      <c r="AJ1325" s="2">
        <v>0</v>
      </c>
      <c r="AK1325" s="2">
        <v>1</v>
      </c>
      <c r="AL1325" s="2">
        <v>0</v>
      </c>
      <c r="AM1325" s="2">
        <v>0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1</v>
      </c>
      <c r="BB1325" s="2">
        <v>0</v>
      </c>
      <c r="BC1325" s="101">
        <v>0</v>
      </c>
      <c r="BD1325" s="2">
        <v>1</v>
      </c>
      <c r="BE1325" s="2">
        <v>1</v>
      </c>
      <c r="BF1325" s="2">
        <v>2</v>
      </c>
      <c r="BG1325" s="2">
        <v>1</v>
      </c>
      <c r="BH1325" s="103">
        <v>3</v>
      </c>
      <c r="BI1325" s="2">
        <v>116</v>
      </c>
    </row>
    <row r="1326" spans="1:61" x14ac:dyDescent="0.35">
      <c r="A1326" s="2">
        <v>1320</v>
      </c>
      <c r="B1326" s="2">
        <v>10</v>
      </c>
      <c r="C1326" s="2" t="s">
        <v>34</v>
      </c>
      <c r="D1326" s="2">
        <v>47</v>
      </c>
      <c r="E1326" s="2" t="s">
        <v>330</v>
      </c>
      <c r="F1326" s="2">
        <v>4</v>
      </c>
      <c r="G1326" s="2">
        <v>1</v>
      </c>
      <c r="H1326" s="2">
        <v>1</v>
      </c>
      <c r="I1326" s="2">
        <v>175</v>
      </c>
      <c r="J1326" s="2">
        <v>76</v>
      </c>
      <c r="K1326" s="101">
        <v>0</v>
      </c>
      <c r="L1326" s="2">
        <v>1</v>
      </c>
      <c r="M1326" s="2">
        <v>0</v>
      </c>
      <c r="N1326" s="2">
        <v>0</v>
      </c>
      <c r="O1326" s="2">
        <v>0</v>
      </c>
      <c r="P1326" s="2">
        <v>1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1</v>
      </c>
      <c r="Z1326" s="2">
        <v>0</v>
      </c>
      <c r="AA1326" s="2">
        <v>0</v>
      </c>
      <c r="AB1326" s="2">
        <v>0</v>
      </c>
      <c r="AC1326" s="101">
        <v>0</v>
      </c>
      <c r="AD1326" s="2">
        <v>1</v>
      </c>
      <c r="AE1326" s="2">
        <v>2</v>
      </c>
      <c r="AF1326" s="2">
        <v>3</v>
      </c>
      <c r="AG1326" s="2">
        <v>2</v>
      </c>
      <c r="AH1326" s="2">
        <v>1</v>
      </c>
      <c r="AI1326" s="2">
        <v>0</v>
      </c>
      <c r="AJ1326" s="2">
        <v>0</v>
      </c>
      <c r="AK1326" s="2">
        <v>1</v>
      </c>
      <c r="AL1326" s="2">
        <v>0</v>
      </c>
      <c r="AM1326" s="2">
        <v>0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1</v>
      </c>
      <c r="BB1326" s="2">
        <v>0</v>
      </c>
      <c r="BC1326" s="101">
        <v>0</v>
      </c>
      <c r="BD1326" s="2">
        <v>1</v>
      </c>
      <c r="BE1326" s="2">
        <v>1</v>
      </c>
      <c r="BF1326" s="2">
        <v>2</v>
      </c>
      <c r="BG1326" s="2">
        <v>1</v>
      </c>
      <c r="BH1326" s="103">
        <v>3</v>
      </c>
      <c r="BI1326" s="2">
        <v>119</v>
      </c>
    </row>
    <row r="1327" spans="1:61" x14ac:dyDescent="0.35">
      <c r="A1327" s="2">
        <v>1321</v>
      </c>
      <c r="B1327" s="2">
        <v>10</v>
      </c>
      <c r="C1327" s="2" t="s">
        <v>34</v>
      </c>
      <c r="D1327" s="2">
        <v>47</v>
      </c>
      <c r="E1327" s="2" t="s">
        <v>351</v>
      </c>
      <c r="F1327" s="2">
        <v>1</v>
      </c>
      <c r="G1327" s="2">
        <v>1</v>
      </c>
      <c r="H1327" s="2">
        <v>1</v>
      </c>
      <c r="I1327" s="2">
        <v>167</v>
      </c>
      <c r="J1327" s="2">
        <v>12.3</v>
      </c>
      <c r="K1327" s="101">
        <v>0</v>
      </c>
      <c r="L1327" s="2">
        <v>1</v>
      </c>
      <c r="M1327" s="2">
        <v>0</v>
      </c>
      <c r="N1327" s="2">
        <v>0</v>
      </c>
      <c r="O1327" s="2">
        <v>0</v>
      </c>
      <c r="P1327" s="2">
        <v>1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1</v>
      </c>
      <c r="AA1327" s="2">
        <v>0</v>
      </c>
      <c r="AB1327" s="2">
        <v>0</v>
      </c>
      <c r="AC1327" s="2">
        <v>1</v>
      </c>
      <c r="AD1327" s="2">
        <v>1</v>
      </c>
      <c r="AE1327" s="2">
        <v>4</v>
      </c>
      <c r="AF1327" s="2">
        <v>2</v>
      </c>
      <c r="AG1327" s="2">
        <v>2</v>
      </c>
      <c r="AH1327" s="2">
        <v>0</v>
      </c>
      <c r="AI1327" s="2">
        <v>1</v>
      </c>
      <c r="AJ1327" s="2">
        <v>0</v>
      </c>
      <c r="AK1327" s="2">
        <v>0</v>
      </c>
      <c r="AL1327" s="2">
        <v>0</v>
      </c>
      <c r="AM1327" s="2">
        <v>0</v>
      </c>
      <c r="AN1327" s="2">
        <v>0</v>
      </c>
      <c r="AO1327" s="2">
        <v>0</v>
      </c>
      <c r="AP1327" s="2">
        <v>0</v>
      </c>
      <c r="AQ1327" s="2">
        <v>1</v>
      </c>
      <c r="AR1327" s="2">
        <v>0</v>
      </c>
      <c r="AS1327" s="2">
        <v>0</v>
      </c>
      <c r="AT1327" s="2">
        <v>0</v>
      </c>
      <c r="AU1327" s="2">
        <v>1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101">
        <v>1</v>
      </c>
      <c r="BD1327" s="2">
        <v>1</v>
      </c>
      <c r="BE1327" s="2">
        <v>1</v>
      </c>
      <c r="BF1327" s="2">
        <v>4</v>
      </c>
      <c r="BG1327" s="2">
        <v>1</v>
      </c>
      <c r="BH1327" s="103">
        <v>2</v>
      </c>
      <c r="BI1327" s="2">
        <v>101</v>
      </c>
    </row>
    <row r="1328" spans="1:61" x14ac:dyDescent="0.35">
      <c r="A1328" s="2">
        <v>1322</v>
      </c>
      <c r="B1328" s="2">
        <v>10</v>
      </c>
      <c r="C1328" s="2" t="s">
        <v>34</v>
      </c>
      <c r="D1328" s="2">
        <v>47</v>
      </c>
      <c r="E1328" s="2" t="s">
        <v>330</v>
      </c>
      <c r="F1328" s="2">
        <v>1</v>
      </c>
      <c r="G1328" s="2">
        <v>1</v>
      </c>
      <c r="H1328" s="2">
        <v>1</v>
      </c>
      <c r="I1328" s="2">
        <v>175</v>
      </c>
      <c r="J1328" s="2">
        <v>64.2</v>
      </c>
      <c r="K1328" s="101">
        <v>0</v>
      </c>
      <c r="L1328" s="2">
        <v>1</v>
      </c>
      <c r="M1328" s="2">
        <v>0</v>
      </c>
      <c r="N1328" s="2">
        <v>0</v>
      </c>
      <c r="O1328" s="2">
        <v>0</v>
      </c>
      <c r="P1328" s="2">
        <v>1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1</v>
      </c>
      <c r="Z1328" s="2">
        <v>0</v>
      </c>
      <c r="AA1328" s="2">
        <v>0</v>
      </c>
      <c r="AB1328" s="2">
        <v>0</v>
      </c>
      <c r="AC1328" s="101">
        <v>0</v>
      </c>
      <c r="AD1328" s="2">
        <v>1</v>
      </c>
      <c r="AE1328" s="2">
        <v>4</v>
      </c>
      <c r="AF1328" s="2">
        <v>2</v>
      </c>
      <c r="AG1328" s="2">
        <v>2</v>
      </c>
      <c r="AH1328" s="2">
        <v>1</v>
      </c>
      <c r="AI1328" s="2">
        <v>0</v>
      </c>
      <c r="AJ1328" s="2">
        <v>0</v>
      </c>
      <c r="AK1328" s="2">
        <v>1</v>
      </c>
      <c r="AL1328" s="2">
        <v>0</v>
      </c>
      <c r="AM1328" s="2">
        <v>0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1</v>
      </c>
      <c r="BB1328" s="2">
        <v>0</v>
      </c>
      <c r="BC1328" s="101">
        <v>0</v>
      </c>
      <c r="BD1328" s="2">
        <v>1</v>
      </c>
      <c r="BE1328" s="2">
        <v>1</v>
      </c>
      <c r="BF1328" s="2">
        <v>2</v>
      </c>
      <c r="BG1328" s="2">
        <v>1</v>
      </c>
      <c r="BH1328" s="103">
        <v>3</v>
      </c>
      <c r="BI1328" s="2">
        <v>102</v>
      </c>
    </row>
    <row r="1329" spans="1:61" x14ac:dyDescent="0.35">
      <c r="A1329" s="2">
        <v>1323</v>
      </c>
      <c r="B1329" s="2">
        <v>10</v>
      </c>
      <c r="C1329" s="2" t="s">
        <v>34</v>
      </c>
      <c r="D1329" s="2">
        <v>47</v>
      </c>
      <c r="E1329" s="2" t="s">
        <v>330</v>
      </c>
      <c r="F1329" s="2">
        <v>4</v>
      </c>
      <c r="G1329" s="2">
        <v>1</v>
      </c>
      <c r="H1329" s="2">
        <v>1</v>
      </c>
      <c r="I1329" s="2">
        <v>175</v>
      </c>
      <c r="J1329" s="2">
        <v>64.2</v>
      </c>
      <c r="K1329" s="101">
        <v>0</v>
      </c>
      <c r="L1329" s="2">
        <v>1</v>
      </c>
      <c r="M1329" s="2">
        <v>0</v>
      </c>
      <c r="N1329" s="2">
        <v>0</v>
      </c>
      <c r="O1329" s="2">
        <v>0</v>
      </c>
      <c r="P1329" s="2">
        <v>1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1</v>
      </c>
      <c r="Z1329" s="2">
        <v>0</v>
      </c>
      <c r="AA1329" s="2">
        <v>0</v>
      </c>
      <c r="AB1329" s="2">
        <v>0</v>
      </c>
      <c r="AC1329" s="101">
        <v>0</v>
      </c>
      <c r="AD1329" s="2">
        <v>1</v>
      </c>
      <c r="AE1329" s="2">
        <v>3</v>
      </c>
      <c r="AF1329" s="2">
        <v>2</v>
      </c>
      <c r="AG1329" s="2">
        <v>2</v>
      </c>
      <c r="AH1329" s="2">
        <v>1</v>
      </c>
      <c r="AI1329" s="2">
        <v>0</v>
      </c>
      <c r="AJ1329" s="2">
        <v>0</v>
      </c>
      <c r="AK1329" s="2">
        <v>1</v>
      </c>
      <c r="AL1329" s="2">
        <v>0</v>
      </c>
      <c r="AM1329" s="2">
        <v>0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1</v>
      </c>
      <c r="BB1329" s="2">
        <v>0</v>
      </c>
      <c r="BC1329" s="101">
        <v>0</v>
      </c>
      <c r="BD1329" s="2">
        <v>1</v>
      </c>
      <c r="BE1329" s="2">
        <v>1</v>
      </c>
      <c r="BF1329" s="2">
        <v>2</v>
      </c>
      <c r="BG1329" s="2">
        <v>1</v>
      </c>
      <c r="BH1329" s="103">
        <v>3</v>
      </c>
      <c r="BI1329" s="2">
        <v>106</v>
      </c>
    </row>
    <row r="1330" spans="1:61" x14ac:dyDescent="0.35">
      <c r="A1330" s="2">
        <v>1324</v>
      </c>
      <c r="B1330" s="2">
        <v>10</v>
      </c>
      <c r="C1330" s="2" t="s">
        <v>34</v>
      </c>
      <c r="D1330" s="2">
        <v>47</v>
      </c>
      <c r="E1330" s="2" t="s">
        <v>330</v>
      </c>
      <c r="F1330" s="2">
        <v>4</v>
      </c>
      <c r="G1330" s="2">
        <v>1</v>
      </c>
      <c r="H1330" s="2">
        <v>1</v>
      </c>
      <c r="I1330" s="2">
        <v>190</v>
      </c>
      <c r="J1330" s="2">
        <v>127</v>
      </c>
      <c r="K1330" s="101">
        <v>0</v>
      </c>
      <c r="L1330" s="2">
        <v>1</v>
      </c>
      <c r="M1330" s="2">
        <v>0</v>
      </c>
      <c r="N1330" s="2">
        <v>0</v>
      </c>
      <c r="O1330" s="2">
        <v>0</v>
      </c>
      <c r="P1330" s="2">
        <v>1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1</v>
      </c>
      <c r="Z1330" s="2">
        <v>0</v>
      </c>
      <c r="AA1330" s="2">
        <v>0</v>
      </c>
      <c r="AB1330" s="2">
        <v>0</v>
      </c>
      <c r="AC1330" s="101">
        <v>0</v>
      </c>
      <c r="AD1330" s="2">
        <v>1</v>
      </c>
      <c r="AE1330" s="2">
        <v>3</v>
      </c>
      <c r="AF1330" s="2">
        <v>2</v>
      </c>
      <c r="AG1330" s="2">
        <v>2</v>
      </c>
      <c r="AH1330" s="2">
        <v>1</v>
      </c>
      <c r="AI1330" s="2">
        <v>0</v>
      </c>
      <c r="AJ1330" s="2">
        <v>0</v>
      </c>
      <c r="AK1330" s="2">
        <v>1</v>
      </c>
      <c r="AL1330" s="2">
        <v>0</v>
      </c>
      <c r="AM1330" s="2">
        <v>0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1</v>
      </c>
      <c r="BB1330" s="2">
        <v>0</v>
      </c>
      <c r="BC1330" s="101">
        <v>0</v>
      </c>
      <c r="BD1330" s="2">
        <v>1</v>
      </c>
      <c r="BE1330" s="2">
        <v>1</v>
      </c>
      <c r="BF1330" s="2">
        <v>2</v>
      </c>
      <c r="BG1330" s="2">
        <v>1</v>
      </c>
      <c r="BH1330" s="103">
        <v>3</v>
      </c>
      <c r="BI1330" s="2">
        <v>101</v>
      </c>
    </row>
    <row r="1331" spans="1:61" x14ac:dyDescent="0.35">
      <c r="A1331" s="2">
        <v>1325</v>
      </c>
      <c r="B1331" s="2">
        <v>10</v>
      </c>
      <c r="C1331" s="2" t="s">
        <v>34</v>
      </c>
      <c r="D1331" s="2">
        <v>47</v>
      </c>
      <c r="E1331" s="2" t="s">
        <v>330</v>
      </c>
      <c r="F1331" s="2">
        <v>4</v>
      </c>
      <c r="G1331" s="2">
        <v>1</v>
      </c>
      <c r="H1331" s="2">
        <v>1</v>
      </c>
      <c r="I1331" s="2">
        <v>190</v>
      </c>
      <c r="J1331" s="2">
        <v>127</v>
      </c>
      <c r="K1331" s="101">
        <v>0</v>
      </c>
      <c r="L1331" s="2">
        <v>1</v>
      </c>
      <c r="M1331" s="2">
        <v>0</v>
      </c>
      <c r="N1331" s="2">
        <v>0</v>
      </c>
      <c r="O1331" s="2">
        <v>0</v>
      </c>
      <c r="P1331" s="2">
        <v>1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1</v>
      </c>
      <c r="Z1331" s="2">
        <v>0</v>
      </c>
      <c r="AA1331" s="2">
        <v>0</v>
      </c>
      <c r="AB1331" s="2">
        <v>0</v>
      </c>
      <c r="AC1331" s="101">
        <v>0</v>
      </c>
      <c r="AD1331" s="2">
        <v>1</v>
      </c>
      <c r="AE1331" s="2">
        <v>2</v>
      </c>
      <c r="AF1331" s="2">
        <v>2</v>
      </c>
      <c r="AG1331" s="2">
        <v>2</v>
      </c>
      <c r="AH1331" s="2">
        <v>1</v>
      </c>
      <c r="AI1331" s="2">
        <v>0</v>
      </c>
      <c r="AJ1331" s="2">
        <v>0</v>
      </c>
      <c r="AK1331" s="2">
        <v>1</v>
      </c>
      <c r="AL1331" s="2">
        <v>0</v>
      </c>
      <c r="AM1331" s="2">
        <v>0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1</v>
      </c>
      <c r="BB1331" s="2">
        <v>0</v>
      </c>
      <c r="BC1331" s="101">
        <v>0</v>
      </c>
      <c r="BD1331" s="2">
        <v>1</v>
      </c>
      <c r="BE1331" s="2">
        <v>1</v>
      </c>
      <c r="BF1331" s="2">
        <v>2</v>
      </c>
      <c r="BG1331" s="2">
        <v>1</v>
      </c>
      <c r="BH1331" s="103">
        <v>3</v>
      </c>
      <c r="BI1331" s="2">
        <v>101</v>
      </c>
    </row>
    <row r="1332" spans="1:61" x14ac:dyDescent="0.35">
      <c r="A1332" s="2">
        <v>1326</v>
      </c>
      <c r="B1332" s="2">
        <v>10</v>
      </c>
      <c r="C1332" s="2" t="s">
        <v>34</v>
      </c>
      <c r="D1332" s="2">
        <v>48</v>
      </c>
      <c r="E1332" s="2" t="s">
        <v>326</v>
      </c>
      <c r="F1332" s="2">
        <v>1</v>
      </c>
      <c r="G1332" s="2">
        <v>1</v>
      </c>
      <c r="H1332" s="2">
        <v>1</v>
      </c>
      <c r="I1332" s="2">
        <v>167</v>
      </c>
      <c r="J1332" s="2">
        <v>24.6</v>
      </c>
      <c r="K1332" s="101">
        <v>0</v>
      </c>
      <c r="L1332" s="2">
        <v>1</v>
      </c>
      <c r="M1332" s="2">
        <v>0</v>
      </c>
      <c r="N1332" s="2">
        <v>0</v>
      </c>
      <c r="O1332" s="2">
        <v>0</v>
      </c>
      <c r="P1332" s="2">
        <v>1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1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101">
        <v>0</v>
      </c>
      <c r="AD1332" s="2">
        <v>1</v>
      </c>
      <c r="AE1332" s="2">
        <v>5</v>
      </c>
      <c r="AF1332" s="2">
        <v>0</v>
      </c>
      <c r="AG1332" s="2">
        <v>2</v>
      </c>
      <c r="AH1332" s="2">
        <v>1</v>
      </c>
      <c r="AI1332" s="2">
        <v>0</v>
      </c>
      <c r="AJ1332" s="2">
        <v>0</v>
      </c>
      <c r="AK1332" s="2">
        <v>1</v>
      </c>
      <c r="AL1332" s="2">
        <v>0</v>
      </c>
      <c r="AM1332" s="2">
        <v>0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1</v>
      </c>
      <c r="BA1332" s="2">
        <v>0</v>
      </c>
      <c r="BB1332" s="2">
        <v>0</v>
      </c>
      <c r="BC1332" s="101">
        <v>0</v>
      </c>
      <c r="BD1332" s="2">
        <v>1</v>
      </c>
      <c r="BE1332" s="2">
        <v>1</v>
      </c>
      <c r="BF1332" s="2">
        <v>1</v>
      </c>
      <c r="BG1332" s="2">
        <v>1</v>
      </c>
      <c r="BH1332" s="103">
        <v>2</v>
      </c>
      <c r="BI1332" s="2">
        <v>98</v>
      </c>
    </row>
    <row r="1333" spans="1:61" x14ac:dyDescent="0.35">
      <c r="A1333" s="2">
        <v>1327</v>
      </c>
      <c r="B1333" s="2">
        <v>10</v>
      </c>
      <c r="C1333" s="2" t="s">
        <v>34</v>
      </c>
      <c r="D1333" s="2">
        <v>48</v>
      </c>
      <c r="E1333" s="2" t="s">
        <v>326</v>
      </c>
      <c r="F1333" s="2">
        <v>2</v>
      </c>
      <c r="G1333" s="2">
        <v>1</v>
      </c>
      <c r="H1333" s="2">
        <v>1</v>
      </c>
      <c r="I1333" s="2">
        <v>175</v>
      </c>
      <c r="J1333" s="2">
        <v>23.5</v>
      </c>
      <c r="K1333" s="101">
        <v>0</v>
      </c>
      <c r="L1333" s="2">
        <v>1</v>
      </c>
      <c r="M1333" s="2">
        <v>0</v>
      </c>
      <c r="N1333" s="2">
        <v>0</v>
      </c>
      <c r="O1333" s="2">
        <v>0</v>
      </c>
      <c r="P1333" s="2">
        <v>1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1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101">
        <v>0</v>
      </c>
      <c r="AD1333" s="2">
        <v>1</v>
      </c>
      <c r="AE1333" s="2">
        <v>3</v>
      </c>
      <c r="AF1333" s="2">
        <v>0</v>
      </c>
      <c r="AG1333" s="2">
        <v>2</v>
      </c>
      <c r="AH1333" s="2">
        <v>1</v>
      </c>
      <c r="AI1333" s="2">
        <v>0</v>
      </c>
      <c r="AJ1333" s="2">
        <v>0</v>
      </c>
      <c r="AK1333" s="2">
        <v>1</v>
      </c>
      <c r="AL1333" s="2">
        <v>0</v>
      </c>
      <c r="AM1333" s="2">
        <v>0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1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101">
        <v>0</v>
      </c>
      <c r="BD1333" s="2">
        <v>1</v>
      </c>
      <c r="BE1333" s="2">
        <v>1</v>
      </c>
      <c r="BF1333" s="2">
        <v>1</v>
      </c>
      <c r="BG1333" s="2">
        <v>1</v>
      </c>
      <c r="BH1333" s="103">
        <v>2</v>
      </c>
      <c r="BI1333" s="2">
        <v>98</v>
      </c>
    </row>
    <row r="1334" spans="1:61" x14ac:dyDescent="0.35">
      <c r="A1334" s="2">
        <v>1328</v>
      </c>
      <c r="B1334" s="2">
        <v>10</v>
      </c>
      <c r="C1334" s="2" t="s">
        <v>34</v>
      </c>
      <c r="D1334" s="2">
        <v>48</v>
      </c>
      <c r="E1334" s="2" t="s">
        <v>326</v>
      </c>
      <c r="F1334" s="2">
        <v>2</v>
      </c>
      <c r="G1334" s="2">
        <v>1</v>
      </c>
      <c r="H1334" s="2">
        <v>1</v>
      </c>
      <c r="I1334" s="2">
        <v>175</v>
      </c>
      <c r="J1334" s="2">
        <v>23.5</v>
      </c>
      <c r="K1334" s="101">
        <v>0</v>
      </c>
      <c r="L1334" s="2">
        <v>1</v>
      </c>
      <c r="M1334" s="2">
        <v>0</v>
      </c>
      <c r="N1334" s="2">
        <v>0</v>
      </c>
      <c r="O1334" s="2">
        <v>0</v>
      </c>
      <c r="P1334" s="2">
        <v>1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1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101">
        <v>0</v>
      </c>
      <c r="AD1334" s="2">
        <v>1</v>
      </c>
      <c r="AE1334" s="2">
        <v>3</v>
      </c>
      <c r="AF1334" s="2">
        <v>2</v>
      </c>
      <c r="AG1334" s="2">
        <v>2</v>
      </c>
      <c r="AH1334" s="2">
        <v>1</v>
      </c>
      <c r="AI1334" s="2">
        <v>0</v>
      </c>
      <c r="AJ1334" s="2">
        <v>0</v>
      </c>
      <c r="AK1334" s="2">
        <v>1</v>
      </c>
      <c r="AL1334" s="2">
        <v>0</v>
      </c>
      <c r="AM1334" s="2">
        <v>0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1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101">
        <v>0</v>
      </c>
      <c r="BD1334" s="2">
        <v>1</v>
      </c>
      <c r="BE1334" s="2">
        <v>1</v>
      </c>
      <c r="BF1334" s="2">
        <v>1</v>
      </c>
      <c r="BG1334" s="2">
        <v>1</v>
      </c>
      <c r="BH1334" s="103">
        <v>2</v>
      </c>
      <c r="BI1334" s="2">
        <v>99</v>
      </c>
    </row>
    <row r="1335" spans="1:61" x14ac:dyDescent="0.35">
      <c r="A1335" s="2">
        <v>1329</v>
      </c>
      <c r="B1335" s="2">
        <v>10</v>
      </c>
      <c r="C1335" s="2" t="s">
        <v>34</v>
      </c>
      <c r="D1335" s="2">
        <v>48</v>
      </c>
      <c r="E1335" s="2" t="s">
        <v>326</v>
      </c>
      <c r="F1335" s="2">
        <v>2</v>
      </c>
      <c r="G1335" s="2">
        <v>1</v>
      </c>
      <c r="H1335" s="2">
        <v>1</v>
      </c>
      <c r="I1335" s="2">
        <v>175</v>
      </c>
      <c r="J1335" s="2">
        <v>23.5</v>
      </c>
      <c r="K1335" s="101">
        <v>0</v>
      </c>
      <c r="L1335" s="2">
        <v>1</v>
      </c>
      <c r="M1335" s="2">
        <v>0</v>
      </c>
      <c r="N1335" s="2">
        <v>0</v>
      </c>
      <c r="O1335" s="2">
        <v>0</v>
      </c>
      <c r="P1335" s="2">
        <v>1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1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101">
        <v>0</v>
      </c>
      <c r="AD1335" s="2">
        <v>1</v>
      </c>
      <c r="AE1335" s="2">
        <v>3</v>
      </c>
      <c r="AF1335" s="2">
        <v>1</v>
      </c>
      <c r="AG1335" s="2">
        <v>2</v>
      </c>
      <c r="AH1335" s="2">
        <v>1</v>
      </c>
      <c r="AI1335" s="2">
        <v>0</v>
      </c>
      <c r="AJ1335" s="2">
        <v>0</v>
      </c>
      <c r="AK1335" s="2">
        <v>1</v>
      </c>
      <c r="AL1335" s="2">
        <v>0</v>
      </c>
      <c r="AM1335" s="2">
        <v>0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1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101">
        <v>0</v>
      </c>
      <c r="BD1335" s="2">
        <v>1</v>
      </c>
      <c r="BE1335" s="2">
        <v>1</v>
      </c>
      <c r="BF1335" s="2">
        <v>1</v>
      </c>
      <c r="BG1335" s="2">
        <v>1</v>
      </c>
      <c r="BH1335" s="103">
        <v>2</v>
      </c>
      <c r="BI1335" s="2">
        <v>101</v>
      </c>
    </row>
    <row r="1336" spans="1:61" x14ac:dyDescent="0.35">
      <c r="A1336" s="2">
        <v>1330</v>
      </c>
      <c r="B1336" s="2">
        <v>10</v>
      </c>
      <c r="C1336" s="2" t="s">
        <v>34</v>
      </c>
      <c r="D1336" s="2">
        <v>48</v>
      </c>
      <c r="E1336" s="2" t="s">
        <v>326</v>
      </c>
      <c r="F1336" s="2">
        <v>2</v>
      </c>
      <c r="G1336" s="2">
        <v>1</v>
      </c>
      <c r="H1336" s="2">
        <v>1</v>
      </c>
      <c r="I1336" s="2">
        <v>175</v>
      </c>
      <c r="J1336" s="2">
        <v>23.5</v>
      </c>
      <c r="K1336" s="101">
        <v>0</v>
      </c>
      <c r="L1336" s="2">
        <v>1</v>
      </c>
      <c r="M1336" s="2">
        <v>0</v>
      </c>
      <c r="N1336" s="2">
        <v>0</v>
      </c>
      <c r="O1336" s="2">
        <v>0</v>
      </c>
      <c r="P1336" s="2">
        <v>1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1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101">
        <v>0</v>
      </c>
      <c r="AD1336" s="2">
        <v>1</v>
      </c>
      <c r="AE1336" s="2">
        <v>6</v>
      </c>
      <c r="AF1336" s="2">
        <v>0</v>
      </c>
      <c r="AG1336" s="2">
        <v>2</v>
      </c>
      <c r="AH1336" s="2">
        <v>1</v>
      </c>
      <c r="AI1336" s="2">
        <v>0</v>
      </c>
      <c r="AJ1336" s="2">
        <v>0</v>
      </c>
      <c r="AK1336" s="2">
        <v>1</v>
      </c>
      <c r="AL1336" s="2">
        <v>0</v>
      </c>
      <c r="AM1336" s="2">
        <v>0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1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101">
        <v>0</v>
      </c>
      <c r="BD1336" s="2">
        <v>1</v>
      </c>
      <c r="BE1336" s="2">
        <v>1</v>
      </c>
      <c r="BF1336" s="2">
        <v>1</v>
      </c>
      <c r="BG1336" s="2">
        <v>1</v>
      </c>
      <c r="BH1336" s="103">
        <v>2</v>
      </c>
      <c r="BI1336" s="2">
        <v>92</v>
      </c>
    </row>
    <row r="1337" spans="1:61" x14ac:dyDescent="0.35">
      <c r="A1337" s="2">
        <v>1331</v>
      </c>
      <c r="B1337" s="2">
        <v>10</v>
      </c>
      <c r="C1337" s="2" t="s">
        <v>34</v>
      </c>
      <c r="D1337" s="2">
        <v>48</v>
      </c>
      <c r="E1337" s="2" t="s">
        <v>330</v>
      </c>
      <c r="F1337" s="2">
        <v>2</v>
      </c>
      <c r="G1337" s="2">
        <v>1</v>
      </c>
      <c r="H1337" s="2">
        <v>1</v>
      </c>
      <c r="I1337" s="2">
        <v>175</v>
      </c>
      <c r="J1337" s="2">
        <v>23.5</v>
      </c>
      <c r="K1337" s="101">
        <v>0</v>
      </c>
      <c r="L1337" s="2">
        <v>1</v>
      </c>
      <c r="M1337" s="2">
        <v>0</v>
      </c>
      <c r="N1337" s="2">
        <v>0</v>
      </c>
      <c r="O1337" s="2">
        <v>0</v>
      </c>
      <c r="P1337" s="2">
        <v>1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1</v>
      </c>
      <c r="Z1337" s="2">
        <v>0</v>
      </c>
      <c r="AA1337" s="2">
        <v>0</v>
      </c>
      <c r="AB1337" s="2">
        <v>0</v>
      </c>
      <c r="AC1337" s="101">
        <v>0</v>
      </c>
      <c r="AD1337" s="2">
        <v>1</v>
      </c>
      <c r="AE1337" s="2">
        <v>3</v>
      </c>
      <c r="AF1337" s="2">
        <v>2</v>
      </c>
      <c r="AG1337" s="2">
        <v>2</v>
      </c>
      <c r="AH1337" s="2">
        <v>1</v>
      </c>
      <c r="AI1337" s="2">
        <v>0</v>
      </c>
      <c r="AJ1337" s="2">
        <v>0</v>
      </c>
      <c r="AK1337" s="2">
        <v>1</v>
      </c>
      <c r="AL1337" s="2">
        <v>0</v>
      </c>
      <c r="AM1337" s="2">
        <v>0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1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101">
        <v>0</v>
      </c>
      <c r="BD1337" s="2">
        <v>1</v>
      </c>
      <c r="BE1337" s="2">
        <v>1</v>
      </c>
      <c r="BF1337" s="2">
        <v>1</v>
      </c>
      <c r="BG1337" s="2">
        <v>1</v>
      </c>
      <c r="BH1337" s="103">
        <v>2</v>
      </c>
      <c r="BI1337" s="2">
        <v>100</v>
      </c>
    </row>
    <row r="1338" spans="1:61" x14ac:dyDescent="0.35">
      <c r="A1338" s="2">
        <v>1332</v>
      </c>
      <c r="B1338" s="2">
        <v>10</v>
      </c>
      <c r="C1338" s="2" t="s">
        <v>34</v>
      </c>
      <c r="D1338" s="2">
        <v>48</v>
      </c>
      <c r="E1338" s="2" t="s">
        <v>326</v>
      </c>
      <c r="F1338" s="2">
        <v>3</v>
      </c>
      <c r="G1338" s="2">
        <v>1</v>
      </c>
      <c r="H1338" s="2">
        <v>1</v>
      </c>
      <c r="I1338" s="2">
        <v>175</v>
      </c>
      <c r="J1338" s="2">
        <v>66.8</v>
      </c>
      <c r="K1338" s="101">
        <v>0</v>
      </c>
      <c r="L1338" s="2">
        <v>1</v>
      </c>
      <c r="M1338" s="2">
        <v>0</v>
      </c>
      <c r="N1338" s="2">
        <v>0</v>
      </c>
      <c r="O1338" s="2">
        <v>0</v>
      </c>
      <c r="P1338" s="2">
        <v>1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1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101">
        <v>0</v>
      </c>
      <c r="AD1338" s="2">
        <v>1</v>
      </c>
      <c r="AE1338" s="2">
        <v>5</v>
      </c>
      <c r="AF1338" s="2">
        <v>0</v>
      </c>
      <c r="AG1338" s="2">
        <v>2</v>
      </c>
      <c r="AH1338" s="2">
        <v>1</v>
      </c>
      <c r="AI1338" s="2">
        <v>0</v>
      </c>
      <c r="AJ1338" s="2">
        <v>0</v>
      </c>
      <c r="AK1338" s="2">
        <v>1</v>
      </c>
      <c r="AL1338" s="2">
        <v>0</v>
      </c>
      <c r="AM1338" s="2">
        <v>0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1</v>
      </c>
      <c r="BA1338" s="2">
        <v>0</v>
      </c>
      <c r="BB1338" s="2">
        <v>0</v>
      </c>
      <c r="BC1338" s="101">
        <v>0</v>
      </c>
      <c r="BD1338" s="2">
        <v>1</v>
      </c>
      <c r="BE1338" s="2">
        <v>1</v>
      </c>
      <c r="BF1338" s="2">
        <v>2</v>
      </c>
      <c r="BG1338" s="2">
        <v>1</v>
      </c>
      <c r="BH1338" s="103">
        <v>2</v>
      </c>
      <c r="BI1338" s="2">
        <v>106</v>
      </c>
    </row>
    <row r="1339" spans="1:61" x14ac:dyDescent="0.35">
      <c r="A1339" s="2">
        <v>1333</v>
      </c>
      <c r="B1339" s="2">
        <v>10</v>
      </c>
      <c r="C1339" s="2" t="s">
        <v>34</v>
      </c>
      <c r="D1339" s="2">
        <v>48</v>
      </c>
      <c r="E1339" s="2" t="s">
        <v>326</v>
      </c>
      <c r="F1339" s="2">
        <v>3</v>
      </c>
      <c r="G1339" s="2">
        <v>1</v>
      </c>
      <c r="H1339" s="2">
        <v>1</v>
      </c>
      <c r="I1339" s="2">
        <v>175</v>
      </c>
      <c r="J1339" s="2">
        <v>66.8</v>
      </c>
      <c r="K1339" s="101">
        <v>0</v>
      </c>
      <c r="L1339" s="2">
        <v>1</v>
      </c>
      <c r="M1339" s="2">
        <v>0</v>
      </c>
      <c r="N1339" s="2">
        <v>0</v>
      </c>
      <c r="O1339" s="2">
        <v>0</v>
      </c>
      <c r="P1339" s="2">
        <v>1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1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101">
        <v>0</v>
      </c>
      <c r="AD1339" s="2">
        <v>1</v>
      </c>
      <c r="AE1339" s="2">
        <v>5</v>
      </c>
      <c r="AF1339" s="2">
        <v>0</v>
      </c>
      <c r="AG1339" s="2">
        <v>2</v>
      </c>
      <c r="AH1339" s="2">
        <v>1</v>
      </c>
      <c r="AI1339" s="2">
        <v>0</v>
      </c>
      <c r="AJ1339" s="2">
        <v>0</v>
      </c>
      <c r="AK1339" s="2">
        <v>1</v>
      </c>
      <c r="AL1339" s="2">
        <v>0</v>
      </c>
      <c r="AM1339" s="2">
        <v>0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1</v>
      </c>
      <c r="BA1339" s="2">
        <v>0</v>
      </c>
      <c r="BB1339" s="2">
        <v>0</v>
      </c>
      <c r="BC1339" s="101">
        <v>0</v>
      </c>
      <c r="BD1339" s="2">
        <v>1</v>
      </c>
      <c r="BE1339" s="2">
        <v>1</v>
      </c>
      <c r="BF1339" s="2">
        <v>1</v>
      </c>
      <c r="BG1339" s="2">
        <v>1</v>
      </c>
      <c r="BH1339" s="103">
        <v>2</v>
      </c>
      <c r="BI1339" s="2">
        <v>101</v>
      </c>
    </row>
    <row r="1340" spans="1:61" x14ac:dyDescent="0.35">
      <c r="A1340" s="2">
        <v>1334</v>
      </c>
      <c r="B1340" s="2">
        <v>10</v>
      </c>
      <c r="C1340" s="2" t="s">
        <v>34</v>
      </c>
      <c r="D1340" s="2">
        <v>48</v>
      </c>
      <c r="E1340" s="2" t="s">
        <v>330</v>
      </c>
      <c r="F1340" s="2">
        <v>2</v>
      </c>
      <c r="G1340" s="2">
        <v>1</v>
      </c>
      <c r="H1340" s="2">
        <v>1</v>
      </c>
      <c r="I1340" s="2">
        <v>167</v>
      </c>
      <c r="J1340" s="2">
        <v>35.200000000000003</v>
      </c>
      <c r="K1340" s="101">
        <v>0</v>
      </c>
      <c r="L1340" s="2">
        <v>1</v>
      </c>
      <c r="M1340" s="2">
        <v>0</v>
      </c>
      <c r="N1340" s="2">
        <v>0</v>
      </c>
      <c r="O1340" s="2">
        <v>0</v>
      </c>
      <c r="P1340" s="2">
        <v>1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1</v>
      </c>
      <c r="Z1340" s="2">
        <v>0</v>
      </c>
      <c r="AA1340" s="2">
        <v>0</v>
      </c>
      <c r="AB1340" s="2">
        <v>0</v>
      </c>
      <c r="AC1340" s="101">
        <v>0</v>
      </c>
      <c r="AD1340" s="2">
        <v>1</v>
      </c>
      <c r="AE1340" s="2">
        <v>3</v>
      </c>
      <c r="AF1340" s="2">
        <v>1</v>
      </c>
      <c r="AG1340" s="2">
        <v>2</v>
      </c>
      <c r="AH1340" s="2">
        <v>1</v>
      </c>
      <c r="AI1340" s="2">
        <v>0</v>
      </c>
      <c r="AJ1340" s="2">
        <v>0</v>
      </c>
      <c r="AK1340" s="2">
        <v>1</v>
      </c>
      <c r="AL1340" s="2">
        <v>0</v>
      </c>
      <c r="AM1340" s="2">
        <v>0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1</v>
      </c>
      <c r="BB1340" s="2">
        <v>0</v>
      </c>
      <c r="BC1340" s="101">
        <v>0</v>
      </c>
      <c r="BD1340" s="2">
        <v>1</v>
      </c>
      <c r="BE1340" s="2">
        <v>1</v>
      </c>
      <c r="BF1340" s="2">
        <v>2</v>
      </c>
      <c r="BG1340" s="2">
        <v>1</v>
      </c>
      <c r="BH1340" s="103">
        <v>2</v>
      </c>
      <c r="BI1340" s="2">
        <v>110</v>
      </c>
    </row>
    <row r="1341" spans="1:61" x14ac:dyDescent="0.35">
      <c r="A1341" s="2">
        <v>1335</v>
      </c>
      <c r="B1341" s="2">
        <v>10</v>
      </c>
      <c r="C1341" s="2" t="s">
        <v>34</v>
      </c>
      <c r="D1341" s="2">
        <v>48</v>
      </c>
      <c r="E1341" s="2" t="s">
        <v>330</v>
      </c>
      <c r="F1341" s="2">
        <v>2</v>
      </c>
      <c r="G1341" s="2">
        <v>1</v>
      </c>
      <c r="H1341" s="2">
        <v>1</v>
      </c>
      <c r="I1341" s="2">
        <v>190</v>
      </c>
      <c r="J1341" s="2">
        <v>21.9</v>
      </c>
      <c r="K1341" s="101">
        <v>0</v>
      </c>
      <c r="L1341" s="2">
        <v>1</v>
      </c>
      <c r="M1341" s="2">
        <v>0</v>
      </c>
      <c r="N1341" s="2">
        <v>0</v>
      </c>
      <c r="O1341" s="2">
        <v>0</v>
      </c>
      <c r="P1341" s="2">
        <v>1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1</v>
      </c>
      <c r="Z1341" s="2">
        <v>0</v>
      </c>
      <c r="AA1341" s="2">
        <v>0</v>
      </c>
      <c r="AB1341" s="2">
        <v>0</v>
      </c>
      <c r="AC1341" s="101">
        <v>0</v>
      </c>
      <c r="AD1341" s="2">
        <v>1</v>
      </c>
      <c r="AE1341" s="2">
        <v>3</v>
      </c>
      <c r="AF1341" s="2">
        <v>0</v>
      </c>
      <c r="AG1341" s="2">
        <v>2</v>
      </c>
      <c r="AH1341" s="2">
        <v>1</v>
      </c>
      <c r="AI1341" s="2">
        <v>0</v>
      </c>
      <c r="AJ1341" s="2">
        <v>0</v>
      </c>
      <c r="AK1341" s="2">
        <v>1</v>
      </c>
      <c r="AL1341" s="2">
        <v>0</v>
      </c>
      <c r="AM1341" s="2">
        <v>0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1</v>
      </c>
      <c r="BB1341" s="2">
        <v>0</v>
      </c>
      <c r="BC1341" s="101">
        <v>0</v>
      </c>
      <c r="BD1341" s="2">
        <v>1</v>
      </c>
      <c r="BE1341" s="2">
        <v>1</v>
      </c>
      <c r="BF1341" s="2">
        <v>1</v>
      </c>
      <c r="BG1341" s="2">
        <v>1</v>
      </c>
      <c r="BH1341" s="103">
        <v>2</v>
      </c>
      <c r="BI1341" s="2">
        <v>94</v>
      </c>
    </row>
    <row r="1342" spans="1:61" x14ac:dyDescent="0.35">
      <c r="A1342" s="2">
        <v>1336</v>
      </c>
      <c r="B1342" s="2">
        <v>10</v>
      </c>
      <c r="C1342" s="2" t="s">
        <v>34</v>
      </c>
      <c r="D1342" s="2">
        <v>48</v>
      </c>
      <c r="E1342" s="2" t="s">
        <v>330</v>
      </c>
      <c r="F1342" s="2">
        <v>3</v>
      </c>
      <c r="G1342" s="2">
        <v>1</v>
      </c>
      <c r="H1342" s="2">
        <v>1</v>
      </c>
      <c r="I1342" s="2">
        <v>190</v>
      </c>
      <c r="J1342" s="2">
        <v>21.9</v>
      </c>
      <c r="K1342" s="101">
        <v>0</v>
      </c>
      <c r="L1342" s="2">
        <v>1</v>
      </c>
      <c r="M1342" s="2">
        <v>0</v>
      </c>
      <c r="N1342" s="2">
        <v>0</v>
      </c>
      <c r="O1342" s="2">
        <v>0</v>
      </c>
      <c r="P1342" s="2">
        <v>1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1</v>
      </c>
      <c r="Z1342" s="2">
        <v>0</v>
      </c>
      <c r="AA1342" s="2">
        <v>0</v>
      </c>
      <c r="AB1342" s="2">
        <v>0</v>
      </c>
      <c r="AC1342" s="101">
        <v>0</v>
      </c>
      <c r="AD1342" s="2">
        <v>1</v>
      </c>
      <c r="AE1342" s="2">
        <v>4</v>
      </c>
      <c r="AF1342" s="2">
        <v>0</v>
      </c>
      <c r="AG1342" s="2">
        <v>2</v>
      </c>
      <c r="AH1342" s="2">
        <v>1</v>
      </c>
      <c r="AI1342" s="2">
        <v>0</v>
      </c>
      <c r="AJ1342" s="2">
        <v>0</v>
      </c>
      <c r="AK1342" s="2">
        <v>1</v>
      </c>
      <c r="AL1342" s="2">
        <v>0</v>
      </c>
      <c r="AM1342" s="2">
        <v>0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1</v>
      </c>
      <c r="BB1342" s="2">
        <v>0</v>
      </c>
      <c r="BC1342" s="101">
        <v>0</v>
      </c>
      <c r="BD1342" s="2">
        <v>1</v>
      </c>
      <c r="BE1342" s="2">
        <v>1</v>
      </c>
      <c r="BF1342" s="2">
        <v>1</v>
      </c>
      <c r="BG1342" s="2">
        <v>1</v>
      </c>
      <c r="BH1342" s="103">
        <v>2</v>
      </c>
      <c r="BI1342" s="2">
        <v>94</v>
      </c>
    </row>
    <row r="1343" spans="1:61" x14ac:dyDescent="0.35">
      <c r="A1343" s="2">
        <v>1337</v>
      </c>
      <c r="B1343" s="2">
        <v>10</v>
      </c>
      <c r="C1343" s="2" t="s">
        <v>34</v>
      </c>
      <c r="D1343" s="2">
        <v>48</v>
      </c>
      <c r="E1343" s="2" t="s">
        <v>330</v>
      </c>
      <c r="F1343" s="2">
        <v>3</v>
      </c>
      <c r="G1343" s="2">
        <v>1</v>
      </c>
      <c r="H1343" s="2">
        <v>1</v>
      </c>
      <c r="I1343" s="2">
        <v>190</v>
      </c>
      <c r="J1343" s="2">
        <v>21.9</v>
      </c>
      <c r="K1343" s="101">
        <v>0</v>
      </c>
      <c r="L1343" s="2">
        <v>1</v>
      </c>
      <c r="M1343" s="2">
        <v>0</v>
      </c>
      <c r="N1343" s="2">
        <v>0</v>
      </c>
      <c r="O1343" s="2">
        <v>0</v>
      </c>
      <c r="P1343" s="2">
        <v>1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1</v>
      </c>
      <c r="Z1343" s="2">
        <v>0</v>
      </c>
      <c r="AA1343" s="2">
        <v>0</v>
      </c>
      <c r="AB1343" s="2">
        <v>0</v>
      </c>
      <c r="AC1343" s="101">
        <v>0</v>
      </c>
      <c r="AD1343" s="2">
        <v>1</v>
      </c>
      <c r="AE1343" s="2">
        <v>2</v>
      </c>
      <c r="AF1343" s="2">
        <v>0</v>
      </c>
      <c r="AG1343" s="2">
        <v>2</v>
      </c>
      <c r="AH1343" s="2">
        <v>1</v>
      </c>
      <c r="AI1343" s="2">
        <v>0</v>
      </c>
      <c r="AJ1343" s="2">
        <v>0</v>
      </c>
      <c r="AK1343" s="2">
        <v>1</v>
      </c>
      <c r="AL1343" s="2">
        <v>0</v>
      </c>
      <c r="AM1343" s="2">
        <v>0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1</v>
      </c>
      <c r="BB1343" s="2">
        <v>0</v>
      </c>
      <c r="BC1343" s="101">
        <v>0</v>
      </c>
      <c r="BD1343" s="2">
        <v>1</v>
      </c>
      <c r="BE1343" s="2">
        <v>1</v>
      </c>
      <c r="BF1343" s="2">
        <v>1</v>
      </c>
      <c r="BG1343" s="2">
        <v>1</v>
      </c>
      <c r="BH1343" s="103">
        <v>2</v>
      </c>
      <c r="BI1343" s="2">
        <v>109</v>
      </c>
    </row>
    <row r="1344" spans="1:61" x14ac:dyDescent="0.35">
      <c r="A1344" s="2">
        <v>1338</v>
      </c>
      <c r="B1344" s="2">
        <v>10</v>
      </c>
      <c r="C1344" s="2" t="s">
        <v>34</v>
      </c>
      <c r="D1344" s="2">
        <v>48</v>
      </c>
      <c r="E1344" s="2" t="s">
        <v>326</v>
      </c>
      <c r="F1344" s="2">
        <v>2</v>
      </c>
      <c r="G1344" s="2">
        <v>1</v>
      </c>
      <c r="H1344" s="2">
        <v>1</v>
      </c>
      <c r="I1344" s="2">
        <v>175</v>
      </c>
      <c r="J1344" s="2">
        <v>41.5</v>
      </c>
      <c r="K1344" s="101">
        <v>0</v>
      </c>
      <c r="L1344" s="2">
        <v>1</v>
      </c>
      <c r="M1344" s="2">
        <v>0</v>
      </c>
      <c r="N1344" s="2">
        <v>0</v>
      </c>
      <c r="O1344" s="2">
        <v>0</v>
      </c>
      <c r="P1344" s="2">
        <v>1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1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101">
        <v>0</v>
      </c>
      <c r="AD1344" s="2">
        <v>1</v>
      </c>
      <c r="AE1344" s="2">
        <v>5</v>
      </c>
      <c r="AF1344" s="2">
        <v>0</v>
      </c>
      <c r="AG1344" s="2">
        <v>2</v>
      </c>
      <c r="AH1344" s="2">
        <v>1</v>
      </c>
      <c r="AI1344" s="2">
        <v>0</v>
      </c>
      <c r="AJ1344" s="2">
        <v>0</v>
      </c>
      <c r="AK1344" s="2">
        <v>1</v>
      </c>
      <c r="AL1344" s="2">
        <v>0</v>
      </c>
      <c r="AM1344" s="2">
        <v>0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1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101">
        <v>0</v>
      </c>
      <c r="BD1344" s="2">
        <v>1</v>
      </c>
      <c r="BE1344" s="2">
        <v>1</v>
      </c>
      <c r="BF1344" s="2">
        <v>1</v>
      </c>
      <c r="BG1344" s="2">
        <v>1</v>
      </c>
      <c r="BH1344" s="103">
        <v>2</v>
      </c>
      <c r="BI1344" s="2">
        <v>97</v>
      </c>
    </row>
    <row r="1345" spans="1:61" x14ac:dyDescent="0.35">
      <c r="A1345" s="2">
        <v>1339</v>
      </c>
      <c r="B1345" s="2">
        <v>10</v>
      </c>
      <c r="C1345" s="2" t="s">
        <v>34</v>
      </c>
      <c r="D1345" s="2">
        <v>48</v>
      </c>
      <c r="E1345" s="2" t="s">
        <v>330</v>
      </c>
      <c r="F1345" s="2">
        <v>2</v>
      </c>
      <c r="G1345" s="2">
        <v>1</v>
      </c>
      <c r="H1345" s="2">
        <v>1</v>
      </c>
      <c r="I1345" s="2">
        <v>175</v>
      </c>
      <c r="J1345" s="2">
        <v>41.5</v>
      </c>
      <c r="K1345" s="101">
        <v>0</v>
      </c>
      <c r="L1345" s="2">
        <v>1</v>
      </c>
      <c r="M1345" s="2">
        <v>0</v>
      </c>
      <c r="N1345" s="2">
        <v>0</v>
      </c>
      <c r="O1345" s="2">
        <v>0</v>
      </c>
      <c r="P1345" s="2">
        <v>1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1</v>
      </c>
      <c r="Z1345" s="2">
        <v>0</v>
      </c>
      <c r="AA1345" s="2">
        <v>0</v>
      </c>
      <c r="AB1345" s="2">
        <v>0</v>
      </c>
      <c r="AC1345" s="101">
        <v>0</v>
      </c>
      <c r="AD1345" s="2">
        <v>1</v>
      </c>
      <c r="AE1345" s="2">
        <v>5</v>
      </c>
      <c r="AF1345" s="2">
        <v>3</v>
      </c>
      <c r="AG1345" s="2">
        <v>2</v>
      </c>
      <c r="AH1345" s="2">
        <v>1</v>
      </c>
      <c r="AI1345" s="2">
        <v>0</v>
      </c>
      <c r="AJ1345" s="2">
        <v>0</v>
      </c>
      <c r="AK1345" s="2">
        <v>1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1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101">
        <v>0</v>
      </c>
      <c r="BD1345" s="2">
        <v>1</v>
      </c>
      <c r="BE1345" s="2">
        <v>1</v>
      </c>
      <c r="BF1345" s="2">
        <v>2</v>
      </c>
      <c r="BG1345" s="2">
        <v>1</v>
      </c>
      <c r="BH1345" s="103">
        <v>2</v>
      </c>
      <c r="BI1345" s="2">
        <v>106</v>
      </c>
    </row>
    <row r="1346" spans="1:61" x14ac:dyDescent="0.35">
      <c r="A1346" s="2">
        <v>1340</v>
      </c>
      <c r="B1346" s="2">
        <v>10</v>
      </c>
      <c r="C1346" s="2" t="s">
        <v>34</v>
      </c>
      <c r="D1346" s="2">
        <v>48</v>
      </c>
      <c r="E1346" s="2" t="s">
        <v>330</v>
      </c>
      <c r="F1346" s="2">
        <v>1</v>
      </c>
      <c r="G1346" s="2">
        <v>1</v>
      </c>
      <c r="H1346" s="2">
        <v>1</v>
      </c>
      <c r="I1346" s="2">
        <v>175</v>
      </c>
      <c r="J1346" s="2">
        <v>41.5</v>
      </c>
      <c r="K1346" s="101">
        <v>0</v>
      </c>
      <c r="L1346" s="2">
        <v>1</v>
      </c>
      <c r="M1346" s="2">
        <v>0</v>
      </c>
      <c r="N1346" s="2">
        <v>0</v>
      </c>
      <c r="O1346" s="2">
        <v>0</v>
      </c>
      <c r="P1346" s="2">
        <v>1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1</v>
      </c>
      <c r="Z1346" s="2">
        <v>0</v>
      </c>
      <c r="AA1346" s="2">
        <v>0</v>
      </c>
      <c r="AB1346" s="2">
        <v>0</v>
      </c>
      <c r="AC1346" s="101">
        <v>0</v>
      </c>
      <c r="AD1346" s="2">
        <v>1</v>
      </c>
      <c r="AE1346" s="2">
        <v>4</v>
      </c>
      <c r="AF1346" s="2">
        <v>2</v>
      </c>
      <c r="AG1346" s="2">
        <v>2</v>
      </c>
      <c r="AH1346" s="2">
        <v>1</v>
      </c>
      <c r="AI1346" s="2">
        <v>0</v>
      </c>
      <c r="AJ1346" s="2">
        <v>0</v>
      </c>
      <c r="AK1346" s="2">
        <v>1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1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101">
        <v>0</v>
      </c>
      <c r="BD1346" s="2">
        <v>1</v>
      </c>
      <c r="BE1346" s="2">
        <v>1</v>
      </c>
      <c r="BF1346" s="2">
        <v>2</v>
      </c>
      <c r="BG1346" s="2">
        <v>1</v>
      </c>
      <c r="BH1346" s="103">
        <v>2</v>
      </c>
      <c r="BI1346" s="2">
        <v>100</v>
      </c>
    </row>
    <row r="1347" spans="1:61" x14ac:dyDescent="0.35">
      <c r="A1347" s="2">
        <v>1341</v>
      </c>
      <c r="B1347" s="2">
        <v>10</v>
      </c>
      <c r="C1347" s="2" t="s">
        <v>34</v>
      </c>
      <c r="D1347" s="2">
        <v>48</v>
      </c>
      <c r="E1347" s="2" t="s">
        <v>326</v>
      </c>
      <c r="F1347" s="2">
        <v>3</v>
      </c>
      <c r="G1347" s="2">
        <v>1</v>
      </c>
      <c r="H1347" s="2">
        <v>1</v>
      </c>
      <c r="I1347" s="2">
        <v>190</v>
      </c>
      <c r="J1347" s="2">
        <v>59.6</v>
      </c>
      <c r="K1347" s="101">
        <v>0</v>
      </c>
      <c r="L1347" s="2">
        <v>1</v>
      </c>
      <c r="M1347" s="2">
        <v>0</v>
      </c>
      <c r="N1347" s="2">
        <v>0</v>
      </c>
      <c r="O1347" s="2">
        <v>0</v>
      </c>
      <c r="P1347" s="2">
        <v>1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1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101">
        <v>0</v>
      </c>
      <c r="AD1347" s="2">
        <v>1</v>
      </c>
      <c r="AE1347" s="2">
        <v>4</v>
      </c>
      <c r="AF1347" s="2">
        <v>2</v>
      </c>
      <c r="AG1347" s="2">
        <v>2</v>
      </c>
      <c r="AH1347" s="2">
        <v>1</v>
      </c>
      <c r="AI1347" s="2">
        <v>0</v>
      </c>
      <c r="AJ1347" s="2">
        <v>0</v>
      </c>
      <c r="AK1347" s="2">
        <v>1</v>
      </c>
      <c r="AL1347" s="2">
        <v>0</v>
      </c>
      <c r="AM1347" s="2">
        <v>0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1</v>
      </c>
      <c r="BB1347" s="2">
        <v>0</v>
      </c>
      <c r="BC1347" s="101">
        <v>0</v>
      </c>
      <c r="BD1347" s="2">
        <v>1</v>
      </c>
      <c r="BE1347" s="2">
        <v>1</v>
      </c>
      <c r="BF1347" s="2">
        <v>1</v>
      </c>
      <c r="BG1347" s="2">
        <v>1</v>
      </c>
      <c r="BH1347" s="103">
        <v>2</v>
      </c>
      <c r="BI1347" s="2">
        <v>99</v>
      </c>
    </row>
    <row r="1348" spans="1:61" x14ac:dyDescent="0.35">
      <c r="A1348" s="2">
        <v>1342</v>
      </c>
      <c r="B1348" s="2">
        <v>10</v>
      </c>
      <c r="C1348" s="2" t="s">
        <v>34</v>
      </c>
      <c r="D1348" s="2">
        <v>99</v>
      </c>
      <c r="E1348" s="2" t="s">
        <v>326</v>
      </c>
      <c r="F1348" s="2">
        <v>4</v>
      </c>
      <c r="G1348" s="2">
        <v>1</v>
      </c>
      <c r="H1348" s="2">
        <v>1</v>
      </c>
      <c r="I1348" s="2">
        <v>203</v>
      </c>
      <c r="J1348" s="2">
        <v>112.9</v>
      </c>
      <c r="K1348" s="101">
        <v>0</v>
      </c>
      <c r="L1348" s="2">
        <v>0</v>
      </c>
      <c r="M1348" s="2">
        <v>1</v>
      </c>
      <c r="N1348" s="2">
        <v>0</v>
      </c>
      <c r="O1348" s="2">
        <v>0</v>
      </c>
      <c r="P1348" s="2">
        <v>1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1</v>
      </c>
      <c r="Y1348" s="2">
        <v>0</v>
      </c>
      <c r="Z1348" s="2">
        <v>0</v>
      </c>
      <c r="AA1348" s="2">
        <v>0</v>
      </c>
      <c r="AB1348" s="2">
        <v>0</v>
      </c>
      <c r="AC1348" s="101">
        <v>0</v>
      </c>
      <c r="AD1348" s="2">
        <v>1</v>
      </c>
      <c r="AE1348" s="2">
        <v>2</v>
      </c>
      <c r="AF1348" s="2">
        <v>2</v>
      </c>
      <c r="AG1348" s="2">
        <v>2</v>
      </c>
      <c r="AH1348" s="2">
        <v>1</v>
      </c>
      <c r="AI1348" s="2">
        <v>0</v>
      </c>
      <c r="AJ1348" s="2">
        <v>0</v>
      </c>
      <c r="AK1348" s="2">
        <v>1</v>
      </c>
      <c r="AL1348" s="2">
        <v>0</v>
      </c>
      <c r="AM1348" s="2">
        <v>0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1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101">
        <v>0</v>
      </c>
      <c r="BD1348" s="2">
        <v>1</v>
      </c>
      <c r="BE1348" s="2">
        <v>2</v>
      </c>
      <c r="BF1348" s="2">
        <v>2</v>
      </c>
      <c r="BG1348" s="2">
        <v>1</v>
      </c>
      <c r="BH1348" s="103">
        <v>3</v>
      </c>
      <c r="BI1348" s="2">
        <v>116</v>
      </c>
    </row>
    <row r="1349" spans="1:61" x14ac:dyDescent="0.35">
      <c r="A1349" s="2">
        <v>1343</v>
      </c>
      <c r="B1349" s="2">
        <v>10</v>
      </c>
      <c r="C1349" s="2" t="s">
        <v>34</v>
      </c>
      <c r="D1349" s="2">
        <v>99</v>
      </c>
      <c r="E1349" s="2" t="s">
        <v>326</v>
      </c>
      <c r="F1349" s="2">
        <v>4</v>
      </c>
      <c r="G1349" s="2">
        <v>1</v>
      </c>
      <c r="H1349" s="2">
        <v>1</v>
      </c>
      <c r="I1349" s="2">
        <v>203</v>
      </c>
      <c r="J1349" s="2">
        <v>112.9</v>
      </c>
      <c r="K1349" s="101">
        <v>0</v>
      </c>
      <c r="L1349" s="2">
        <v>0</v>
      </c>
      <c r="M1349" s="2">
        <v>1</v>
      </c>
      <c r="N1349" s="2">
        <v>0</v>
      </c>
      <c r="O1349" s="2">
        <v>0</v>
      </c>
      <c r="P1349" s="2">
        <v>1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1</v>
      </c>
      <c r="Y1349" s="2">
        <v>0</v>
      </c>
      <c r="Z1349" s="2">
        <v>0</v>
      </c>
      <c r="AA1349" s="2">
        <v>0</v>
      </c>
      <c r="AB1349" s="2">
        <v>0</v>
      </c>
      <c r="AC1349" s="101">
        <v>0</v>
      </c>
      <c r="AD1349" s="2">
        <v>1</v>
      </c>
      <c r="AE1349" s="2">
        <v>4</v>
      </c>
      <c r="AF1349" s="2">
        <v>0</v>
      </c>
      <c r="AG1349" s="2">
        <v>2</v>
      </c>
      <c r="AH1349" s="2">
        <v>1</v>
      </c>
      <c r="AI1349" s="2">
        <v>0</v>
      </c>
      <c r="AJ1349" s="2">
        <v>0</v>
      </c>
      <c r="AK1349" s="2">
        <v>1</v>
      </c>
      <c r="AL1349" s="2">
        <v>0</v>
      </c>
      <c r="AM1349" s="2">
        <v>0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1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101">
        <v>0</v>
      </c>
      <c r="BD1349" s="2">
        <v>1</v>
      </c>
      <c r="BE1349" s="2">
        <v>5</v>
      </c>
      <c r="BF1349" s="2">
        <v>2</v>
      </c>
      <c r="BG1349" s="2">
        <v>1</v>
      </c>
      <c r="BH1349" s="103">
        <v>3</v>
      </c>
      <c r="BI1349" s="2">
        <v>111</v>
      </c>
    </row>
    <row r="1350" spans="1:61" x14ac:dyDescent="0.35">
      <c r="A1350" s="2">
        <v>1344</v>
      </c>
      <c r="B1350" s="2">
        <v>10</v>
      </c>
      <c r="C1350" s="2" t="s">
        <v>34</v>
      </c>
      <c r="D1350" s="2">
        <v>99</v>
      </c>
      <c r="E1350" s="2" t="s">
        <v>330</v>
      </c>
      <c r="F1350" s="2">
        <v>3</v>
      </c>
      <c r="G1350" s="2">
        <v>1</v>
      </c>
      <c r="H1350" s="2">
        <v>1</v>
      </c>
      <c r="I1350" s="2">
        <v>218</v>
      </c>
      <c r="J1350" s="2">
        <v>130.9</v>
      </c>
      <c r="K1350" s="101">
        <v>0</v>
      </c>
      <c r="L1350" s="2">
        <v>1</v>
      </c>
      <c r="M1350" s="2">
        <v>0</v>
      </c>
      <c r="N1350" s="2">
        <v>0</v>
      </c>
      <c r="O1350" s="2">
        <v>0</v>
      </c>
      <c r="P1350" s="2">
        <v>1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1</v>
      </c>
      <c r="Z1350" s="2">
        <v>0</v>
      </c>
      <c r="AA1350" s="2">
        <v>0</v>
      </c>
      <c r="AB1350" s="2">
        <v>0</v>
      </c>
      <c r="AC1350" s="101">
        <v>0</v>
      </c>
      <c r="AD1350" s="2">
        <v>1</v>
      </c>
      <c r="AE1350" s="2">
        <v>3</v>
      </c>
      <c r="AF1350" s="2">
        <v>1</v>
      </c>
      <c r="AG1350" s="2">
        <v>2</v>
      </c>
      <c r="AH1350" s="2">
        <v>1</v>
      </c>
      <c r="AI1350" s="2">
        <v>0</v>
      </c>
      <c r="AJ1350" s="2">
        <v>0</v>
      </c>
      <c r="AK1350" s="2">
        <v>1</v>
      </c>
      <c r="AL1350" s="2">
        <v>0</v>
      </c>
      <c r="AM1350" s="2">
        <v>0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1</v>
      </c>
      <c r="BB1350" s="2">
        <v>0</v>
      </c>
      <c r="BC1350" s="101">
        <v>0</v>
      </c>
      <c r="BD1350" s="2">
        <v>1</v>
      </c>
      <c r="BE1350" s="2">
        <v>3</v>
      </c>
      <c r="BF1350" s="2">
        <v>1</v>
      </c>
      <c r="BG1350" s="2">
        <v>1</v>
      </c>
      <c r="BH1350" s="103">
        <v>3</v>
      </c>
      <c r="BI1350" s="2">
        <v>114</v>
      </c>
    </row>
    <row r="1351" spans="1:61" x14ac:dyDescent="0.35">
      <c r="A1351" s="2">
        <v>1345</v>
      </c>
      <c r="B1351" s="2">
        <v>10</v>
      </c>
      <c r="C1351" s="2" t="s">
        <v>34</v>
      </c>
      <c r="D1351" s="2">
        <v>99</v>
      </c>
      <c r="E1351" s="2" t="s">
        <v>332</v>
      </c>
      <c r="F1351" s="2">
        <v>2</v>
      </c>
      <c r="G1351" s="2">
        <v>1</v>
      </c>
      <c r="H1351" s="2">
        <v>1</v>
      </c>
      <c r="I1351" s="2">
        <v>203</v>
      </c>
      <c r="J1351" s="2">
        <v>68.099999999999994</v>
      </c>
      <c r="K1351" s="101">
        <v>0</v>
      </c>
      <c r="L1351" s="2">
        <v>1</v>
      </c>
      <c r="M1351" s="2">
        <v>0</v>
      </c>
      <c r="N1351" s="2">
        <v>0</v>
      </c>
      <c r="O1351" s="2">
        <v>0</v>
      </c>
      <c r="P1351" s="2">
        <v>1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1</v>
      </c>
      <c r="Z1351" s="2">
        <v>0</v>
      </c>
      <c r="AA1351" s="2">
        <v>0</v>
      </c>
      <c r="AB1351" s="2">
        <v>0</v>
      </c>
      <c r="AC1351" s="101">
        <v>0</v>
      </c>
      <c r="AD1351" s="2">
        <v>1</v>
      </c>
      <c r="AE1351" s="2">
        <v>6</v>
      </c>
      <c r="AF1351" s="2">
        <v>1</v>
      </c>
      <c r="AG1351" s="2">
        <v>2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0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101">
        <v>0</v>
      </c>
      <c r="BD1351" s="2">
        <v>0</v>
      </c>
      <c r="BE1351" s="2">
        <v>6</v>
      </c>
      <c r="BF1351" s="2">
        <v>1</v>
      </c>
      <c r="BG1351" s="2">
        <v>1</v>
      </c>
      <c r="BH1351" s="103">
        <v>3</v>
      </c>
      <c r="BI1351" s="2">
        <v>79</v>
      </c>
    </row>
    <row r="1352" spans="1:61" x14ac:dyDescent="0.35">
      <c r="A1352" s="2">
        <v>1346</v>
      </c>
      <c r="B1352" s="2">
        <v>10</v>
      </c>
      <c r="C1352" s="2" t="s">
        <v>34</v>
      </c>
      <c r="D1352" s="2">
        <v>99</v>
      </c>
      <c r="E1352" s="2" t="s">
        <v>326</v>
      </c>
      <c r="F1352" s="2">
        <v>3</v>
      </c>
      <c r="G1352" s="2">
        <v>1</v>
      </c>
      <c r="H1352" s="2">
        <v>1</v>
      </c>
      <c r="I1352" s="2">
        <v>218</v>
      </c>
      <c r="J1352" s="2">
        <v>77.8</v>
      </c>
      <c r="K1352" s="101">
        <v>0</v>
      </c>
      <c r="L1352" s="2">
        <v>1</v>
      </c>
      <c r="M1352" s="2">
        <v>0</v>
      </c>
      <c r="N1352" s="2">
        <v>0</v>
      </c>
      <c r="O1352" s="2">
        <v>0</v>
      </c>
      <c r="P1352" s="2">
        <v>1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1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101">
        <v>0</v>
      </c>
      <c r="AD1352" s="2">
        <v>1</v>
      </c>
      <c r="AE1352" s="2">
        <v>3</v>
      </c>
      <c r="AF1352" s="2">
        <v>1</v>
      </c>
      <c r="AG1352" s="2">
        <v>2</v>
      </c>
      <c r="AH1352" s="2">
        <v>1</v>
      </c>
      <c r="AI1352" s="2">
        <v>0</v>
      </c>
      <c r="AJ1352" s="2">
        <v>0</v>
      </c>
      <c r="AK1352" s="2">
        <v>1</v>
      </c>
      <c r="AL1352" s="2">
        <v>0</v>
      </c>
      <c r="AM1352" s="2">
        <v>0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1</v>
      </c>
      <c r="BA1352" s="2">
        <v>0</v>
      </c>
      <c r="BB1352" s="2">
        <v>0</v>
      </c>
      <c r="BC1352" s="101">
        <v>0</v>
      </c>
      <c r="BD1352" s="2">
        <v>1</v>
      </c>
      <c r="BE1352" s="2">
        <v>3</v>
      </c>
      <c r="BF1352" s="2">
        <v>2</v>
      </c>
      <c r="BG1352" s="2">
        <v>1</v>
      </c>
      <c r="BH1352" s="103">
        <v>3</v>
      </c>
      <c r="BI1352" s="2">
        <v>109</v>
      </c>
    </row>
    <row r="1353" spans="1:61" x14ac:dyDescent="0.35">
      <c r="A1353" s="2">
        <v>1347</v>
      </c>
      <c r="B1353" s="2">
        <v>10</v>
      </c>
      <c r="C1353" s="2" t="s">
        <v>34</v>
      </c>
      <c r="D1353" s="2">
        <v>99</v>
      </c>
      <c r="E1353" s="2" t="s">
        <v>326</v>
      </c>
      <c r="F1353" s="2">
        <v>3</v>
      </c>
      <c r="G1353" s="2">
        <v>1</v>
      </c>
      <c r="H1353" s="2">
        <v>1</v>
      </c>
      <c r="I1353" s="2">
        <v>218</v>
      </c>
      <c r="J1353" s="2">
        <v>77.8</v>
      </c>
      <c r="K1353" s="101">
        <v>0</v>
      </c>
      <c r="L1353" s="2">
        <v>1</v>
      </c>
      <c r="M1353" s="2">
        <v>0</v>
      </c>
      <c r="N1353" s="2">
        <v>0</v>
      </c>
      <c r="O1353" s="2">
        <v>0</v>
      </c>
      <c r="P1353" s="2">
        <v>1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1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101">
        <v>0</v>
      </c>
      <c r="AD1353" s="2">
        <v>1</v>
      </c>
      <c r="AE1353" s="2">
        <v>2</v>
      </c>
      <c r="AF1353" s="2">
        <v>2</v>
      </c>
      <c r="AG1353" s="2">
        <v>2</v>
      </c>
      <c r="AH1353" s="2">
        <v>1</v>
      </c>
      <c r="AI1353" s="2">
        <v>0</v>
      </c>
      <c r="AJ1353" s="2">
        <v>0</v>
      </c>
      <c r="AK1353" s="2">
        <v>1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1</v>
      </c>
      <c r="BA1353" s="2">
        <v>0</v>
      </c>
      <c r="BB1353" s="2">
        <v>0</v>
      </c>
      <c r="BC1353" s="101">
        <v>0</v>
      </c>
      <c r="BD1353" s="2">
        <v>1</v>
      </c>
      <c r="BE1353" s="2">
        <v>3</v>
      </c>
      <c r="BF1353" s="2">
        <v>3</v>
      </c>
      <c r="BG1353" s="2">
        <v>1</v>
      </c>
      <c r="BH1353" s="103">
        <v>3</v>
      </c>
      <c r="BI1353" s="2">
        <v>113</v>
      </c>
    </row>
    <row r="1354" spans="1:61" x14ac:dyDescent="0.35">
      <c r="A1354" s="2">
        <v>1348</v>
      </c>
      <c r="B1354" s="2">
        <v>10</v>
      </c>
      <c r="C1354" s="2" t="s">
        <v>34</v>
      </c>
      <c r="D1354" s="2">
        <v>99</v>
      </c>
      <c r="E1354" s="2" t="s">
        <v>326</v>
      </c>
      <c r="F1354" s="2">
        <v>3</v>
      </c>
      <c r="G1354" s="2">
        <v>1</v>
      </c>
      <c r="H1354" s="2">
        <v>1</v>
      </c>
      <c r="I1354" s="2">
        <v>203</v>
      </c>
      <c r="J1354" s="2">
        <v>121.7</v>
      </c>
      <c r="K1354" s="101">
        <v>0</v>
      </c>
      <c r="L1354" s="2">
        <v>0</v>
      </c>
      <c r="M1354" s="2">
        <v>1</v>
      </c>
      <c r="N1354" s="2">
        <v>0</v>
      </c>
      <c r="O1354" s="2">
        <v>0</v>
      </c>
      <c r="P1354" s="2">
        <v>1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1</v>
      </c>
      <c r="Z1354" s="2">
        <v>0</v>
      </c>
      <c r="AA1354" s="2">
        <v>0</v>
      </c>
      <c r="AB1354" s="2">
        <v>0</v>
      </c>
      <c r="AC1354" s="101">
        <v>0</v>
      </c>
      <c r="AD1354" s="2">
        <v>1</v>
      </c>
      <c r="AE1354" s="2">
        <v>3</v>
      </c>
      <c r="AF1354" s="2">
        <v>2</v>
      </c>
      <c r="AG1354" s="2">
        <v>2</v>
      </c>
      <c r="AH1354" s="2">
        <v>1</v>
      </c>
      <c r="AI1354" s="2">
        <v>0</v>
      </c>
      <c r="AJ1354" s="2">
        <v>0</v>
      </c>
      <c r="AK1354" s="2">
        <v>1</v>
      </c>
      <c r="AL1354" s="2">
        <v>0</v>
      </c>
      <c r="AM1354" s="2">
        <v>0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1</v>
      </c>
      <c r="BA1354" s="2">
        <v>0</v>
      </c>
      <c r="BB1354" s="2">
        <v>0</v>
      </c>
      <c r="BC1354" s="101">
        <v>0</v>
      </c>
      <c r="BD1354" s="2">
        <v>1</v>
      </c>
      <c r="BE1354" s="2">
        <v>4</v>
      </c>
      <c r="BF1354" s="2">
        <v>2</v>
      </c>
      <c r="BG1354" s="2">
        <v>0</v>
      </c>
      <c r="BH1354" s="103">
        <v>3</v>
      </c>
      <c r="BI1354" s="2">
        <v>103</v>
      </c>
    </row>
    <row r="1355" spans="1:61" x14ac:dyDescent="0.35">
      <c r="A1355" s="2">
        <v>1349</v>
      </c>
      <c r="B1355" s="2">
        <v>10</v>
      </c>
      <c r="C1355" s="2" t="s">
        <v>34</v>
      </c>
      <c r="D1355" s="2">
        <v>99</v>
      </c>
      <c r="E1355" s="2" t="s">
        <v>332</v>
      </c>
      <c r="F1355" s="2">
        <v>3</v>
      </c>
      <c r="G1355" s="2">
        <v>1</v>
      </c>
      <c r="H1355" s="2">
        <v>1</v>
      </c>
      <c r="I1355" s="2">
        <v>186</v>
      </c>
      <c r="J1355" s="2">
        <v>24.2</v>
      </c>
      <c r="K1355" s="101">
        <v>0</v>
      </c>
      <c r="L1355" s="2">
        <v>1</v>
      </c>
      <c r="M1355" s="2">
        <v>0</v>
      </c>
      <c r="N1355" s="2">
        <v>0</v>
      </c>
      <c r="O1355" s="2">
        <v>0</v>
      </c>
      <c r="P1355" s="2">
        <v>1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1</v>
      </c>
      <c r="Z1355" s="2">
        <v>0</v>
      </c>
      <c r="AA1355" s="2">
        <v>0</v>
      </c>
      <c r="AB1355" s="2">
        <v>0</v>
      </c>
      <c r="AC1355" s="101">
        <v>0</v>
      </c>
      <c r="AD1355" s="2">
        <v>1</v>
      </c>
      <c r="AE1355" s="2">
        <v>2</v>
      </c>
      <c r="AF1355" s="2">
        <v>2</v>
      </c>
      <c r="AG1355" s="2">
        <v>2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101">
        <v>0</v>
      </c>
      <c r="BD1355" s="2">
        <v>0</v>
      </c>
      <c r="BE1355" s="2">
        <v>3</v>
      </c>
      <c r="BF1355" s="2">
        <v>1</v>
      </c>
      <c r="BG1355" s="2">
        <v>1</v>
      </c>
      <c r="BH1355" s="103">
        <v>3</v>
      </c>
      <c r="BI1355" s="2">
        <v>116</v>
      </c>
    </row>
    <row r="1356" spans="1:61" x14ac:dyDescent="0.35">
      <c r="A1356" s="2">
        <v>1350</v>
      </c>
      <c r="B1356" s="2">
        <v>10</v>
      </c>
      <c r="C1356" s="2" t="s">
        <v>34</v>
      </c>
      <c r="D1356" s="2">
        <v>99</v>
      </c>
      <c r="E1356" s="2" t="s">
        <v>336</v>
      </c>
      <c r="F1356" s="2">
        <v>3</v>
      </c>
      <c r="G1356" s="2">
        <v>0</v>
      </c>
      <c r="H1356" s="2">
        <v>1</v>
      </c>
      <c r="I1356" s="2">
        <v>186</v>
      </c>
      <c r="J1356" s="2">
        <v>30.3</v>
      </c>
      <c r="K1356" s="101">
        <v>0</v>
      </c>
      <c r="L1356" s="2">
        <v>1</v>
      </c>
      <c r="M1356" s="2">
        <v>0</v>
      </c>
      <c r="N1356" s="2">
        <v>0</v>
      </c>
      <c r="O1356" s="2">
        <v>0</v>
      </c>
      <c r="P1356" s="2">
        <v>1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1</v>
      </c>
      <c r="Z1356" s="2">
        <v>0</v>
      </c>
      <c r="AA1356" s="2">
        <v>0</v>
      </c>
      <c r="AB1356" s="2">
        <v>0</v>
      </c>
      <c r="AC1356" s="101">
        <v>0</v>
      </c>
      <c r="AD1356" s="2">
        <v>1</v>
      </c>
      <c r="AE1356" s="2">
        <v>4</v>
      </c>
      <c r="AF1356" s="2">
        <v>1</v>
      </c>
      <c r="AG1356" s="2">
        <v>2</v>
      </c>
      <c r="AH1356" s="2">
        <v>1</v>
      </c>
      <c r="AI1356" s="2">
        <v>0</v>
      </c>
      <c r="AJ1356" s="2">
        <v>0</v>
      </c>
      <c r="AK1356" s="2">
        <v>1</v>
      </c>
      <c r="AL1356" s="2">
        <v>0</v>
      </c>
      <c r="AM1356" s="2">
        <v>0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1</v>
      </c>
      <c r="BB1356" s="2">
        <v>0</v>
      </c>
      <c r="BC1356" s="101">
        <v>0</v>
      </c>
      <c r="BD1356" s="2">
        <v>1</v>
      </c>
      <c r="BE1356" s="2">
        <v>5</v>
      </c>
      <c r="BF1356" s="2">
        <v>2</v>
      </c>
      <c r="BG1356" s="2">
        <v>1</v>
      </c>
      <c r="BH1356" s="103">
        <v>1</v>
      </c>
      <c r="BI1356" s="2">
        <v>101</v>
      </c>
    </row>
    <row r="1357" spans="1:61" x14ac:dyDescent="0.35">
      <c r="A1357" s="2">
        <v>1351</v>
      </c>
      <c r="B1357" s="2">
        <v>10</v>
      </c>
      <c r="C1357" s="2" t="s">
        <v>34</v>
      </c>
      <c r="D1357" s="2">
        <v>99</v>
      </c>
      <c r="E1357" s="2" t="s">
        <v>326</v>
      </c>
      <c r="F1357" s="2">
        <v>2</v>
      </c>
      <c r="G1357" s="2">
        <v>1</v>
      </c>
      <c r="H1357" s="2">
        <v>1</v>
      </c>
      <c r="I1357" s="2">
        <v>186</v>
      </c>
      <c r="J1357" s="2">
        <v>22.5</v>
      </c>
      <c r="K1357" s="101">
        <v>0</v>
      </c>
      <c r="L1357" s="2">
        <v>0</v>
      </c>
      <c r="M1357" s="2">
        <v>1</v>
      </c>
      <c r="N1357" s="2">
        <v>0</v>
      </c>
      <c r="O1357" s="2">
        <v>0</v>
      </c>
      <c r="P1357" s="2">
        <v>1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1</v>
      </c>
      <c r="Z1357" s="2">
        <v>0</v>
      </c>
      <c r="AA1357" s="2">
        <v>0</v>
      </c>
      <c r="AB1357" s="2">
        <v>0</v>
      </c>
      <c r="AC1357" s="101">
        <v>0</v>
      </c>
      <c r="AD1357" s="2">
        <v>1</v>
      </c>
      <c r="AE1357" s="2">
        <v>5</v>
      </c>
      <c r="AF1357" s="2">
        <v>2</v>
      </c>
      <c r="AG1357" s="2">
        <v>2</v>
      </c>
      <c r="AH1357" s="2">
        <v>1</v>
      </c>
      <c r="AI1357" s="2">
        <v>0</v>
      </c>
      <c r="AJ1357" s="2">
        <v>0</v>
      </c>
      <c r="AK1357" s="2">
        <v>1</v>
      </c>
      <c r="AL1357" s="2">
        <v>0</v>
      </c>
      <c r="AM1357" s="2">
        <v>0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1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101">
        <v>0</v>
      </c>
      <c r="BD1357" s="2">
        <v>1</v>
      </c>
      <c r="BE1357" s="2">
        <v>6</v>
      </c>
      <c r="BF1357" s="2">
        <v>2</v>
      </c>
      <c r="BG1357" s="2">
        <v>0</v>
      </c>
      <c r="BH1357" s="103">
        <v>3</v>
      </c>
      <c r="BI1357" s="2">
        <v>101</v>
      </c>
    </row>
    <row r="1358" spans="1:61" x14ac:dyDescent="0.35">
      <c r="A1358" s="2">
        <v>1352</v>
      </c>
      <c r="B1358" s="2">
        <v>10</v>
      </c>
      <c r="C1358" s="2" t="s">
        <v>34</v>
      </c>
      <c r="D1358" s="2">
        <v>99</v>
      </c>
      <c r="E1358" s="2" t="s">
        <v>330</v>
      </c>
      <c r="F1358" s="2">
        <v>3</v>
      </c>
      <c r="G1358" s="2">
        <v>1</v>
      </c>
      <c r="H1358" s="2">
        <v>1</v>
      </c>
      <c r="I1358" s="2">
        <v>211</v>
      </c>
      <c r="J1358" s="2">
        <v>26.8</v>
      </c>
      <c r="K1358" s="101">
        <v>0</v>
      </c>
      <c r="L1358" s="2">
        <v>1</v>
      </c>
      <c r="M1358" s="2">
        <v>0</v>
      </c>
      <c r="N1358" s="2">
        <v>0</v>
      </c>
      <c r="O1358" s="2">
        <v>0</v>
      </c>
      <c r="P1358" s="2">
        <v>1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1</v>
      </c>
      <c r="Z1358" s="2">
        <v>0</v>
      </c>
      <c r="AA1358" s="2">
        <v>0</v>
      </c>
      <c r="AB1358" s="2">
        <v>0</v>
      </c>
      <c r="AC1358" s="101">
        <v>0</v>
      </c>
      <c r="AD1358" s="2">
        <v>1</v>
      </c>
      <c r="AE1358" s="2">
        <v>3</v>
      </c>
      <c r="AF1358" s="2">
        <v>2</v>
      </c>
      <c r="AG1358" s="2">
        <v>2</v>
      </c>
      <c r="AH1358" s="2">
        <v>1</v>
      </c>
      <c r="AI1358" s="2">
        <v>0</v>
      </c>
      <c r="AJ1358" s="2">
        <v>1</v>
      </c>
      <c r="AK1358" s="2">
        <v>0</v>
      </c>
      <c r="AL1358" s="2">
        <v>0</v>
      </c>
      <c r="AM1358" s="2">
        <v>0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1</v>
      </c>
      <c r="BB1358" s="2">
        <v>0</v>
      </c>
      <c r="BC1358" s="101">
        <v>0</v>
      </c>
      <c r="BD1358" s="2">
        <v>1</v>
      </c>
      <c r="BE1358" s="2">
        <v>2</v>
      </c>
      <c r="BF1358" s="2">
        <v>2</v>
      </c>
      <c r="BG1358" s="2">
        <v>1</v>
      </c>
      <c r="BH1358" s="103">
        <v>3</v>
      </c>
      <c r="BI1358" s="2">
        <v>119</v>
      </c>
    </row>
    <row r="1359" spans="1:61" x14ac:dyDescent="0.35">
      <c r="A1359" s="2">
        <v>1353</v>
      </c>
      <c r="B1359" s="2">
        <v>10</v>
      </c>
      <c r="C1359" s="2" t="s">
        <v>34</v>
      </c>
      <c r="D1359" s="2">
        <v>99</v>
      </c>
      <c r="E1359" s="2" t="s">
        <v>330</v>
      </c>
      <c r="F1359" s="2">
        <v>2</v>
      </c>
      <c r="G1359" s="2">
        <v>1</v>
      </c>
      <c r="H1359" s="2">
        <v>1</v>
      </c>
      <c r="I1359" s="2">
        <v>211</v>
      </c>
      <c r="J1359" s="2">
        <v>26.8</v>
      </c>
      <c r="K1359" s="101">
        <v>0</v>
      </c>
      <c r="L1359" s="2">
        <v>1</v>
      </c>
      <c r="M1359" s="2">
        <v>0</v>
      </c>
      <c r="N1359" s="2">
        <v>0</v>
      </c>
      <c r="O1359" s="2">
        <v>0</v>
      </c>
      <c r="P1359" s="2">
        <v>1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1</v>
      </c>
      <c r="Z1359" s="2">
        <v>0</v>
      </c>
      <c r="AA1359" s="2">
        <v>0</v>
      </c>
      <c r="AB1359" s="2">
        <v>0</v>
      </c>
      <c r="AC1359" s="101">
        <v>0</v>
      </c>
      <c r="AD1359" s="2">
        <v>1</v>
      </c>
      <c r="AE1359" s="2">
        <v>3</v>
      </c>
      <c r="AF1359" s="2">
        <v>2</v>
      </c>
      <c r="AG1359" s="2">
        <v>2</v>
      </c>
      <c r="AH1359" s="2">
        <v>1</v>
      </c>
      <c r="AI1359" s="2">
        <v>0</v>
      </c>
      <c r="AJ1359" s="2">
        <v>0</v>
      </c>
      <c r="AK1359" s="2">
        <v>1</v>
      </c>
      <c r="AL1359" s="2">
        <v>0</v>
      </c>
      <c r="AM1359" s="2">
        <v>0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1</v>
      </c>
      <c r="BB1359" s="2">
        <v>0</v>
      </c>
      <c r="BC1359" s="101">
        <v>0</v>
      </c>
      <c r="BD1359" s="2">
        <v>1</v>
      </c>
      <c r="BE1359" s="2">
        <v>2</v>
      </c>
      <c r="BF1359" s="2">
        <v>2</v>
      </c>
      <c r="BG1359" s="2">
        <v>1</v>
      </c>
      <c r="BH1359" s="103">
        <v>3</v>
      </c>
      <c r="BI1359" s="2">
        <v>122</v>
      </c>
    </row>
    <row r="1360" spans="1:61" x14ac:dyDescent="0.35">
      <c r="A1360" s="2">
        <v>1354</v>
      </c>
      <c r="B1360" s="2">
        <v>10</v>
      </c>
      <c r="C1360" s="2" t="s">
        <v>34</v>
      </c>
      <c r="D1360" s="2">
        <v>99</v>
      </c>
      <c r="E1360" s="2" t="s">
        <v>326</v>
      </c>
      <c r="F1360" s="2">
        <v>4</v>
      </c>
      <c r="G1360" s="2">
        <v>1</v>
      </c>
      <c r="H1360" s="2">
        <v>1</v>
      </c>
      <c r="I1360" s="2">
        <v>218</v>
      </c>
      <c r="J1360" s="2">
        <v>222.1</v>
      </c>
      <c r="K1360" s="101">
        <v>0</v>
      </c>
      <c r="L1360" s="2">
        <v>1</v>
      </c>
      <c r="M1360" s="2">
        <v>0</v>
      </c>
      <c r="N1360" s="2">
        <v>0</v>
      </c>
      <c r="O1360" s="2">
        <v>0</v>
      </c>
      <c r="P1360" s="2">
        <v>1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1</v>
      </c>
      <c r="Z1360" s="2">
        <v>0</v>
      </c>
      <c r="AA1360" s="2">
        <v>0</v>
      </c>
      <c r="AB1360" s="2">
        <v>0</v>
      </c>
      <c r="AC1360" s="101">
        <v>0</v>
      </c>
      <c r="AD1360" s="2">
        <v>1</v>
      </c>
      <c r="AE1360" s="2">
        <v>3</v>
      </c>
      <c r="AF1360" s="2">
        <v>0</v>
      </c>
      <c r="AG1360" s="2">
        <v>2</v>
      </c>
      <c r="AH1360" s="2">
        <v>1</v>
      </c>
      <c r="AI1360" s="2">
        <v>0</v>
      </c>
      <c r="AJ1360" s="2">
        <v>0</v>
      </c>
      <c r="AK1360" s="2">
        <v>1</v>
      </c>
      <c r="AL1360" s="2">
        <v>0</v>
      </c>
      <c r="AM1360" s="2">
        <v>0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1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101">
        <v>0</v>
      </c>
      <c r="BD1360" s="2">
        <v>1</v>
      </c>
      <c r="BE1360" s="2">
        <v>4</v>
      </c>
      <c r="BF1360" s="2">
        <v>2</v>
      </c>
      <c r="BG1360" s="2">
        <v>1</v>
      </c>
      <c r="BH1360" s="103">
        <v>3</v>
      </c>
      <c r="BI1360" s="2">
        <v>106</v>
      </c>
    </row>
    <row r="1361" spans="1:61" x14ac:dyDescent="0.35">
      <c r="A1361" s="2">
        <v>1355</v>
      </c>
      <c r="B1361" s="2">
        <v>10</v>
      </c>
      <c r="C1361" s="2" t="s">
        <v>34</v>
      </c>
      <c r="D1361" s="2">
        <v>99</v>
      </c>
      <c r="E1361" s="2" t="s">
        <v>330</v>
      </c>
      <c r="F1361" s="2">
        <v>3</v>
      </c>
      <c r="G1361" s="2">
        <v>1</v>
      </c>
      <c r="H1361" s="2">
        <v>1</v>
      </c>
      <c r="I1361" s="2">
        <v>186</v>
      </c>
      <c r="J1361" s="2">
        <v>25</v>
      </c>
      <c r="K1361" s="101">
        <v>0</v>
      </c>
      <c r="L1361" s="2">
        <v>1</v>
      </c>
      <c r="M1361" s="2">
        <v>0</v>
      </c>
      <c r="N1361" s="2">
        <v>0</v>
      </c>
      <c r="O1361" s="2">
        <v>0</v>
      </c>
      <c r="P1361" s="2">
        <v>1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1</v>
      </c>
      <c r="Z1361" s="2">
        <v>0</v>
      </c>
      <c r="AA1361" s="2">
        <v>0</v>
      </c>
      <c r="AB1361" s="2">
        <v>0</v>
      </c>
      <c r="AC1361" s="101">
        <v>0</v>
      </c>
      <c r="AD1361" s="2">
        <v>1</v>
      </c>
      <c r="AE1361" s="2">
        <v>4</v>
      </c>
      <c r="AF1361" s="2">
        <v>0</v>
      </c>
      <c r="AG1361" s="2">
        <v>2</v>
      </c>
      <c r="AH1361" s="2">
        <v>1</v>
      </c>
      <c r="AI1361" s="2">
        <v>0</v>
      </c>
      <c r="AJ1361" s="2">
        <v>1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1</v>
      </c>
      <c r="BB1361" s="2">
        <v>0</v>
      </c>
      <c r="BC1361" s="101">
        <v>0</v>
      </c>
      <c r="BD1361" s="2">
        <v>1</v>
      </c>
      <c r="BE1361" s="2">
        <v>5</v>
      </c>
      <c r="BF1361" s="2">
        <v>1</v>
      </c>
      <c r="BG1361" s="2">
        <v>1</v>
      </c>
      <c r="BH1361" s="103">
        <v>3</v>
      </c>
      <c r="BI1361" s="2">
        <v>100</v>
      </c>
    </row>
    <row r="1362" spans="1:61" x14ac:dyDescent="0.35">
      <c r="A1362" s="2">
        <v>1356</v>
      </c>
      <c r="B1362" s="2">
        <v>10</v>
      </c>
      <c r="C1362" s="2" t="s">
        <v>34</v>
      </c>
      <c r="D1362" s="2">
        <v>99</v>
      </c>
      <c r="E1362" s="2" t="s">
        <v>326</v>
      </c>
      <c r="F1362" s="2">
        <v>3</v>
      </c>
      <c r="G1362" s="2">
        <v>1</v>
      </c>
      <c r="H1362" s="2">
        <v>1</v>
      </c>
      <c r="I1362" s="2">
        <v>211</v>
      </c>
      <c r="J1362" s="2">
        <v>157.19999999999999</v>
      </c>
      <c r="K1362" s="101">
        <v>0</v>
      </c>
      <c r="L1362" s="2">
        <v>1</v>
      </c>
      <c r="M1362" s="2">
        <v>0</v>
      </c>
      <c r="N1362" s="2">
        <v>0</v>
      </c>
      <c r="O1362" s="2">
        <v>0</v>
      </c>
      <c r="P1362" s="2">
        <v>1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1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101">
        <v>0</v>
      </c>
      <c r="AD1362" s="2">
        <v>1</v>
      </c>
      <c r="AE1362" s="2">
        <v>4</v>
      </c>
      <c r="AF1362" s="2">
        <v>0</v>
      </c>
      <c r="AG1362" s="2">
        <v>2</v>
      </c>
      <c r="AH1362" s="2">
        <v>1</v>
      </c>
      <c r="AI1362" s="2">
        <v>0</v>
      </c>
      <c r="AJ1362" s="2">
        <v>0</v>
      </c>
      <c r="AK1362" s="2">
        <v>1</v>
      </c>
      <c r="AL1362" s="2">
        <v>0</v>
      </c>
      <c r="AM1362" s="2">
        <v>0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1</v>
      </c>
      <c r="BA1362" s="2">
        <v>0</v>
      </c>
      <c r="BB1362" s="2">
        <v>0</v>
      </c>
      <c r="BC1362" s="101">
        <v>0</v>
      </c>
      <c r="BD1362" s="2">
        <v>1</v>
      </c>
      <c r="BE1362" s="2">
        <v>5</v>
      </c>
      <c r="BF1362" s="2">
        <v>2</v>
      </c>
      <c r="BG1362" s="2">
        <v>1</v>
      </c>
      <c r="BH1362" s="103">
        <v>3</v>
      </c>
      <c r="BI1362" s="2">
        <v>109</v>
      </c>
    </row>
    <row r="1363" spans="1:61" x14ac:dyDescent="0.35">
      <c r="A1363" s="2">
        <v>1357</v>
      </c>
      <c r="B1363" s="2">
        <v>10</v>
      </c>
      <c r="C1363" s="2" t="s">
        <v>34</v>
      </c>
      <c r="D1363" s="2">
        <v>99</v>
      </c>
      <c r="E1363" s="2" t="s">
        <v>336</v>
      </c>
      <c r="F1363" s="2">
        <v>1</v>
      </c>
      <c r="G1363" s="2">
        <v>0</v>
      </c>
      <c r="H1363" s="2">
        <v>1</v>
      </c>
      <c r="I1363" s="2">
        <v>168</v>
      </c>
      <c r="J1363" s="2">
        <v>10.9</v>
      </c>
      <c r="K1363" s="101">
        <v>0</v>
      </c>
      <c r="L1363" s="2">
        <v>1</v>
      </c>
      <c r="M1363" s="2">
        <v>0</v>
      </c>
      <c r="N1363" s="2">
        <v>0</v>
      </c>
      <c r="O1363" s="2">
        <v>1</v>
      </c>
      <c r="P1363" s="2">
        <v>0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1</v>
      </c>
      <c r="Z1363" s="2">
        <v>0</v>
      </c>
      <c r="AA1363" s="2">
        <v>0</v>
      </c>
      <c r="AB1363" s="2">
        <v>0</v>
      </c>
      <c r="AC1363" s="101">
        <v>0</v>
      </c>
      <c r="AD1363" s="2">
        <v>1</v>
      </c>
      <c r="AE1363" s="2">
        <v>4</v>
      </c>
      <c r="AF1363" s="2">
        <v>2</v>
      </c>
      <c r="AG1363" s="2">
        <v>2</v>
      </c>
      <c r="AH1363" s="2">
        <v>1</v>
      </c>
      <c r="AI1363" s="2">
        <v>0</v>
      </c>
      <c r="AJ1363" s="2">
        <v>0</v>
      </c>
      <c r="AK1363" s="2">
        <v>1</v>
      </c>
      <c r="AL1363" s="2">
        <v>0</v>
      </c>
      <c r="AM1363" s="2">
        <v>0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1</v>
      </c>
      <c r="BB1363" s="2">
        <v>0</v>
      </c>
      <c r="BC1363" s="101">
        <v>0</v>
      </c>
      <c r="BD1363" s="2">
        <v>1</v>
      </c>
      <c r="BE1363" s="2">
        <v>3</v>
      </c>
      <c r="BF1363" s="2">
        <v>1</v>
      </c>
      <c r="BG1363" s="2">
        <v>1</v>
      </c>
      <c r="BH1363" s="103">
        <v>1</v>
      </c>
      <c r="BI1363" s="2">
        <v>101</v>
      </c>
    </row>
    <row r="1364" spans="1:61" x14ac:dyDescent="0.35">
      <c r="A1364" s="2">
        <v>1358</v>
      </c>
      <c r="B1364" s="2">
        <v>10</v>
      </c>
      <c r="C1364" s="2" t="s">
        <v>34</v>
      </c>
      <c r="D1364" s="2">
        <v>99</v>
      </c>
      <c r="E1364" s="2" t="s">
        <v>330</v>
      </c>
      <c r="F1364" s="2">
        <v>4</v>
      </c>
      <c r="G1364" s="2">
        <v>1</v>
      </c>
      <c r="H1364" s="2">
        <v>1</v>
      </c>
      <c r="I1364" s="2">
        <v>218</v>
      </c>
      <c r="J1364" s="2">
        <v>206</v>
      </c>
      <c r="K1364" s="101">
        <v>0</v>
      </c>
      <c r="L1364" s="2">
        <v>1</v>
      </c>
      <c r="M1364" s="2">
        <v>0</v>
      </c>
      <c r="N1364" s="2">
        <v>0</v>
      </c>
      <c r="O1364" s="2">
        <v>0</v>
      </c>
      <c r="P1364" s="2">
        <v>1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1</v>
      </c>
      <c r="Z1364" s="2">
        <v>0</v>
      </c>
      <c r="AA1364" s="2">
        <v>0</v>
      </c>
      <c r="AB1364" s="2">
        <v>0</v>
      </c>
      <c r="AC1364" s="101">
        <v>0</v>
      </c>
      <c r="AD1364" s="2">
        <v>1</v>
      </c>
      <c r="AE1364" s="2">
        <v>4</v>
      </c>
      <c r="AF1364" s="2">
        <v>1</v>
      </c>
      <c r="AG1364" s="2">
        <v>2</v>
      </c>
      <c r="AH1364" s="2">
        <v>1</v>
      </c>
      <c r="AI1364" s="2">
        <v>0</v>
      </c>
      <c r="AJ1364" s="2">
        <v>0</v>
      </c>
      <c r="AK1364" s="2">
        <v>1</v>
      </c>
      <c r="AL1364" s="2">
        <v>0</v>
      </c>
      <c r="AM1364" s="2">
        <v>0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1</v>
      </c>
      <c r="BB1364" s="2">
        <v>0</v>
      </c>
      <c r="BC1364" s="101">
        <v>0</v>
      </c>
      <c r="BD1364" s="2">
        <v>1</v>
      </c>
      <c r="BE1364" s="2">
        <v>4</v>
      </c>
      <c r="BF1364" s="2">
        <v>2</v>
      </c>
      <c r="BG1364" s="2">
        <v>1</v>
      </c>
      <c r="BH1364" s="103">
        <v>3</v>
      </c>
      <c r="BI1364" s="2">
        <v>115</v>
      </c>
    </row>
    <row r="1365" spans="1:61" x14ac:dyDescent="0.35">
      <c r="A1365" s="2">
        <v>1359</v>
      </c>
      <c r="B1365" s="2">
        <v>10</v>
      </c>
      <c r="C1365" s="2" t="s">
        <v>34</v>
      </c>
      <c r="D1365" s="2">
        <v>99</v>
      </c>
      <c r="E1365" s="2" t="s">
        <v>328</v>
      </c>
      <c r="F1365" s="2">
        <v>4</v>
      </c>
      <c r="G1365" s="2">
        <v>1</v>
      </c>
      <c r="H1365" s="2">
        <v>1</v>
      </c>
      <c r="I1365" s="2">
        <v>203</v>
      </c>
      <c r="J1365" s="2">
        <v>97.6</v>
      </c>
      <c r="K1365" s="101">
        <v>0</v>
      </c>
      <c r="L1365" s="2">
        <v>1</v>
      </c>
      <c r="M1365" s="2">
        <v>0</v>
      </c>
      <c r="N1365" s="2">
        <v>0</v>
      </c>
      <c r="O1365" s="2">
        <v>0</v>
      </c>
      <c r="P1365" s="2">
        <v>1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1</v>
      </c>
      <c r="Z1365" s="2">
        <v>0</v>
      </c>
      <c r="AA1365" s="2">
        <v>0</v>
      </c>
      <c r="AB1365" s="2">
        <v>0</v>
      </c>
      <c r="AC1365" s="101">
        <v>0</v>
      </c>
      <c r="AD1365" s="2">
        <v>1</v>
      </c>
      <c r="AE1365" s="2">
        <v>5</v>
      </c>
      <c r="AF1365" s="2">
        <v>0</v>
      </c>
      <c r="AG1365" s="2">
        <v>2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0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101">
        <v>0</v>
      </c>
      <c r="BD1365" s="2">
        <v>0</v>
      </c>
      <c r="BE1365" s="2">
        <v>4</v>
      </c>
      <c r="BF1365" s="2">
        <v>3</v>
      </c>
      <c r="BG1365" s="2">
        <v>1</v>
      </c>
      <c r="BH1365" s="103">
        <v>3</v>
      </c>
      <c r="BI1365" s="2">
        <v>84</v>
      </c>
    </row>
    <row r="1366" spans="1:61" x14ac:dyDescent="0.35">
      <c r="A1366" s="2">
        <v>1360</v>
      </c>
      <c r="B1366" s="2">
        <v>10</v>
      </c>
      <c r="C1366" s="2" t="s">
        <v>34</v>
      </c>
      <c r="D1366" s="2">
        <v>99</v>
      </c>
      <c r="E1366" s="2" t="s">
        <v>326</v>
      </c>
      <c r="F1366" s="2">
        <v>4</v>
      </c>
      <c r="G1366" s="2">
        <v>1</v>
      </c>
      <c r="H1366" s="2">
        <v>1</v>
      </c>
      <c r="I1366" s="2">
        <v>203</v>
      </c>
      <c r="J1366" s="2">
        <v>97.6</v>
      </c>
      <c r="K1366" s="101">
        <v>0</v>
      </c>
      <c r="L1366" s="2">
        <v>1</v>
      </c>
      <c r="M1366" s="2">
        <v>0</v>
      </c>
      <c r="N1366" s="2">
        <v>0</v>
      </c>
      <c r="O1366" s="2">
        <v>0</v>
      </c>
      <c r="P1366" s="2">
        <v>1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1</v>
      </c>
      <c r="Z1366" s="2">
        <v>0</v>
      </c>
      <c r="AA1366" s="2">
        <v>0</v>
      </c>
      <c r="AB1366" s="2">
        <v>0</v>
      </c>
      <c r="AC1366" s="101">
        <v>0</v>
      </c>
      <c r="AD1366" s="2">
        <v>1</v>
      </c>
      <c r="AE1366" s="2">
        <v>5</v>
      </c>
      <c r="AF1366" s="2">
        <v>0</v>
      </c>
      <c r="AG1366" s="2">
        <v>2</v>
      </c>
      <c r="AH1366" s="2">
        <v>1</v>
      </c>
      <c r="AI1366" s="2">
        <v>0</v>
      </c>
      <c r="AJ1366" s="2">
        <v>0</v>
      </c>
      <c r="AK1366" s="2">
        <v>1</v>
      </c>
      <c r="AL1366" s="2">
        <v>0</v>
      </c>
      <c r="AM1366" s="2">
        <v>0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1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101">
        <v>0</v>
      </c>
      <c r="BD1366" s="2">
        <v>1</v>
      </c>
      <c r="BE1366" s="2">
        <v>3</v>
      </c>
      <c r="BF1366" s="2">
        <v>3</v>
      </c>
      <c r="BG1366" s="2">
        <v>1</v>
      </c>
      <c r="BH1366" s="103">
        <v>3</v>
      </c>
      <c r="BI1366" s="2">
        <v>111</v>
      </c>
    </row>
    <row r="1367" spans="1:61" x14ac:dyDescent="0.35">
      <c r="A1367" s="2">
        <v>1361</v>
      </c>
      <c r="B1367" s="2">
        <v>10</v>
      </c>
      <c r="C1367" s="2" t="s">
        <v>34</v>
      </c>
      <c r="D1367" s="2">
        <v>100</v>
      </c>
      <c r="E1367" s="2" t="s">
        <v>340</v>
      </c>
      <c r="F1367" s="2">
        <v>3</v>
      </c>
      <c r="G1367" s="2">
        <v>0</v>
      </c>
      <c r="H1367" s="2">
        <v>1</v>
      </c>
      <c r="I1367" s="2">
        <v>179</v>
      </c>
      <c r="J1367" s="2">
        <v>28.2</v>
      </c>
      <c r="K1367" s="101">
        <v>0</v>
      </c>
      <c r="L1367" s="2">
        <v>0</v>
      </c>
      <c r="M1367" s="2">
        <v>1</v>
      </c>
      <c r="N1367" s="2">
        <v>0</v>
      </c>
      <c r="O1367" s="2">
        <v>0</v>
      </c>
      <c r="P1367" s="2">
        <v>1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1</v>
      </c>
      <c r="Z1367" s="2">
        <v>0</v>
      </c>
      <c r="AA1367" s="2">
        <v>0</v>
      </c>
      <c r="AB1367" s="2">
        <v>0</v>
      </c>
      <c r="AC1367" s="101">
        <v>0</v>
      </c>
      <c r="AD1367" s="2">
        <v>1</v>
      </c>
      <c r="AE1367" s="2">
        <v>2</v>
      </c>
      <c r="AF1367" s="2">
        <v>2</v>
      </c>
      <c r="AG1367" s="2">
        <v>2</v>
      </c>
      <c r="AH1367" s="2">
        <v>1</v>
      </c>
      <c r="AI1367" s="2">
        <v>0</v>
      </c>
      <c r="AJ1367" s="2">
        <v>1</v>
      </c>
      <c r="AK1367" s="2">
        <v>0</v>
      </c>
      <c r="AL1367" s="2">
        <v>0</v>
      </c>
      <c r="AM1367" s="2">
        <v>0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1</v>
      </c>
      <c r="BB1367" s="2">
        <v>0</v>
      </c>
      <c r="BC1367" s="101">
        <v>0</v>
      </c>
      <c r="BD1367" s="2">
        <v>1</v>
      </c>
      <c r="BE1367" s="2">
        <v>2</v>
      </c>
      <c r="BF1367" s="2">
        <v>1</v>
      </c>
      <c r="BG1367" s="2">
        <v>1</v>
      </c>
      <c r="BH1367" s="103">
        <v>2</v>
      </c>
      <c r="BI1367" s="2">
        <v>116</v>
      </c>
    </row>
    <row r="1368" spans="1:61" x14ac:dyDescent="0.35">
      <c r="A1368" s="2">
        <v>1362</v>
      </c>
      <c r="B1368" s="2">
        <v>10</v>
      </c>
      <c r="C1368" s="2" t="s">
        <v>34</v>
      </c>
      <c r="D1368" s="2">
        <v>100</v>
      </c>
      <c r="E1368" s="2" t="s">
        <v>326</v>
      </c>
      <c r="F1368" s="2">
        <v>4</v>
      </c>
      <c r="G1368" s="2">
        <v>1</v>
      </c>
      <c r="H1368" s="2">
        <v>0</v>
      </c>
      <c r="I1368" s="2">
        <v>203</v>
      </c>
      <c r="J1368" s="2">
        <v>169</v>
      </c>
      <c r="K1368" s="101">
        <v>0</v>
      </c>
      <c r="L1368" s="2">
        <v>1</v>
      </c>
      <c r="M1368" s="2">
        <v>0</v>
      </c>
      <c r="N1368" s="2">
        <v>0</v>
      </c>
      <c r="O1368" s="2">
        <v>0</v>
      </c>
      <c r="P1368" s="2">
        <v>1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1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101">
        <v>0</v>
      </c>
      <c r="AD1368" s="2">
        <v>1</v>
      </c>
      <c r="AE1368" s="2">
        <v>5</v>
      </c>
      <c r="AF1368" s="2">
        <v>1</v>
      </c>
      <c r="AG1368" s="2">
        <v>2</v>
      </c>
      <c r="AH1368" s="2">
        <v>1</v>
      </c>
      <c r="AI1368" s="2">
        <v>0</v>
      </c>
      <c r="AJ1368" s="2">
        <v>0</v>
      </c>
      <c r="AK1368" s="2">
        <v>1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1</v>
      </c>
      <c r="BA1368" s="2">
        <v>0</v>
      </c>
      <c r="BB1368" s="2">
        <v>0</v>
      </c>
      <c r="BC1368" s="101">
        <v>0</v>
      </c>
      <c r="BD1368" s="2">
        <v>1</v>
      </c>
      <c r="BE1368" s="2">
        <v>6</v>
      </c>
      <c r="BF1368" s="2">
        <v>2</v>
      </c>
      <c r="BG1368" s="2">
        <v>0</v>
      </c>
      <c r="BH1368" s="103">
        <v>2</v>
      </c>
      <c r="BI1368" s="2">
        <v>103</v>
      </c>
    </row>
    <row r="1369" spans="1:61" x14ac:dyDescent="0.35">
      <c r="A1369" s="2">
        <v>1363</v>
      </c>
      <c r="B1369" s="2">
        <v>10</v>
      </c>
      <c r="C1369" s="2" t="s">
        <v>34</v>
      </c>
      <c r="D1369" s="2">
        <v>100</v>
      </c>
      <c r="E1369" s="2" t="s">
        <v>330</v>
      </c>
      <c r="F1369" s="2">
        <v>3</v>
      </c>
      <c r="G1369" s="2">
        <v>1</v>
      </c>
      <c r="H1369" s="2">
        <v>1</v>
      </c>
      <c r="I1369" s="2">
        <v>186</v>
      </c>
      <c r="J1369" s="2">
        <v>63.2</v>
      </c>
      <c r="K1369" s="101">
        <v>0</v>
      </c>
      <c r="L1369" s="2">
        <v>1</v>
      </c>
      <c r="M1369" s="2">
        <v>0</v>
      </c>
      <c r="N1369" s="2">
        <v>0</v>
      </c>
      <c r="O1369" s="2">
        <v>1</v>
      </c>
      <c r="P1369" s="2">
        <v>0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1</v>
      </c>
      <c r="Z1369" s="2">
        <v>0</v>
      </c>
      <c r="AA1369" s="2">
        <v>0</v>
      </c>
      <c r="AB1369" s="2">
        <v>0</v>
      </c>
      <c r="AC1369" s="101">
        <v>0</v>
      </c>
      <c r="AD1369" s="2">
        <v>1</v>
      </c>
      <c r="AE1369" s="2">
        <v>5</v>
      </c>
      <c r="AF1369" s="2">
        <v>2</v>
      </c>
      <c r="AG1369" s="2">
        <v>2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101">
        <v>0</v>
      </c>
      <c r="BD1369" s="2">
        <v>0</v>
      </c>
      <c r="BE1369" s="2">
        <v>6</v>
      </c>
      <c r="BF1369" s="2">
        <v>1</v>
      </c>
      <c r="BG1369" s="2">
        <v>1</v>
      </c>
      <c r="BH1369" s="103">
        <v>2</v>
      </c>
      <c r="BI1369" s="2">
        <v>101</v>
      </c>
    </row>
    <row r="1370" spans="1:61" x14ac:dyDescent="0.35">
      <c r="A1370" s="2">
        <v>1364</v>
      </c>
      <c r="B1370" s="2">
        <v>10</v>
      </c>
      <c r="C1370" s="2" t="s">
        <v>34</v>
      </c>
      <c r="D1370" s="2">
        <v>100</v>
      </c>
      <c r="E1370" s="2" t="s">
        <v>330</v>
      </c>
      <c r="F1370" s="2">
        <v>3</v>
      </c>
      <c r="G1370" s="2">
        <v>1</v>
      </c>
      <c r="H1370" s="2">
        <v>1</v>
      </c>
      <c r="I1370" s="2">
        <v>186</v>
      </c>
      <c r="J1370" s="2">
        <v>63.2</v>
      </c>
      <c r="K1370" s="101">
        <v>0</v>
      </c>
      <c r="L1370" s="2">
        <v>1</v>
      </c>
      <c r="M1370" s="2">
        <v>0</v>
      </c>
      <c r="N1370" s="2">
        <v>0</v>
      </c>
      <c r="O1370" s="2">
        <v>1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1</v>
      </c>
      <c r="Z1370" s="2">
        <v>0</v>
      </c>
      <c r="AA1370" s="2">
        <v>0</v>
      </c>
      <c r="AB1370" s="2">
        <v>0</v>
      </c>
      <c r="AC1370" s="101">
        <v>0</v>
      </c>
      <c r="AD1370" s="2">
        <v>1</v>
      </c>
      <c r="AE1370" s="2">
        <v>5</v>
      </c>
      <c r="AF1370" s="2">
        <v>1</v>
      </c>
      <c r="AG1370" s="2">
        <v>2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0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101">
        <v>0</v>
      </c>
      <c r="BD1370" s="2">
        <v>0</v>
      </c>
      <c r="BE1370" s="2">
        <v>6</v>
      </c>
      <c r="BF1370" s="2">
        <v>1</v>
      </c>
      <c r="BG1370" s="2">
        <v>1</v>
      </c>
      <c r="BH1370" s="103">
        <v>2</v>
      </c>
      <c r="BI1370" s="2">
        <v>94</v>
      </c>
    </row>
    <row r="1371" spans="1:61" x14ac:dyDescent="0.35">
      <c r="A1371" s="2">
        <v>1365</v>
      </c>
      <c r="B1371" s="2">
        <v>10</v>
      </c>
      <c r="C1371" s="2" t="s">
        <v>34</v>
      </c>
      <c r="D1371" s="2">
        <v>100</v>
      </c>
      <c r="E1371" s="2" t="s">
        <v>338</v>
      </c>
      <c r="F1371" s="2">
        <v>3</v>
      </c>
      <c r="G1371" s="2">
        <v>1</v>
      </c>
      <c r="H1371" s="2">
        <v>1</v>
      </c>
      <c r="I1371" s="2">
        <v>211</v>
      </c>
      <c r="J1371" s="2">
        <v>110.4</v>
      </c>
      <c r="K1371" s="101">
        <v>0</v>
      </c>
      <c r="L1371" s="2">
        <v>1</v>
      </c>
      <c r="M1371" s="2">
        <v>0</v>
      </c>
      <c r="N1371" s="2">
        <v>0</v>
      </c>
      <c r="O1371" s="2">
        <v>1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1</v>
      </c>
      <c r="Z1371" s="2">
        <v>0</v>
      </c>
      <c r="AA1371" s="2">
        <v>0</v>
      </c>
      <c r="AB1371" s="2">
        <v>0</v>
      </c>
      <c r="AC1371" s="101">
        <v>0</v>
      </c>
      <c r="AD1371" s="2">
        <v>1</v>
      </c>
      <c r="AE1371" s="2">
        <v>5</v>
      </c>
      <c r="AF1371" s="2">
        <v>2</v>
      </c>
      <c r="AG1371" s="2">
        <v>2</v>
      </c>
      <c r="AH1371" s="2">
        <v>1</v>
      </c>
      <c r="AI1371" s="2">
        <v>0</v>
      </c>
      <c r="AJ1371" s="2">
        <v>1</v>
      </c>
      <c r="AK1371" s="2">
        <v>0</v>
      </c>
      <c r="AL1371" s="2">
        <v>0</v>
      </c>
      <c r="AM1371" s="2">
        <v>0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1</v>
      </c>
      <c r="BB1371" s="2">
        <v>0</v>
      </c>
      <c r="BC1371" s="101">
        <v>0</v>
      </c>
      <c r="BD1371" s="2">
        <v>1</v>
      </c>
      <c r="BE1371" s="2">
        <v>5</v>
      </c>
      <c r="BF1371" s="2">
        <v>1</v>
      </c>
      <c r="BG1371" s="2">
        <v>1</v>
      </c>
      <c r="BH1371" s="103">
        <v>2</v>
      </c>
      <c r="BI1371" s="2">
        <v>99</v>
      </c>
    </row>
    <row r="1372" spans="1:61" x14ac:dyDescent="0.35">
      <c r="A1372" s="2">
        <v>1366</v>
      </c>
      <c r="B1372" s="2">
        <v>10</v>
      </c>
      <c r="C1372" s="2" t="s">
        <v>34</v>
      </c>
      <c r="D1372" s="2">
        <v>100</v>
      </c>
      <c r="E1372" s="2" t="s">
        <v>326</v>
      </c>
      <c r="F1372" s="2">
        <v>3</v>
      </c>
      <c r="G1372" s="2">
        <v>0</v>
      </c>
      <c r="H1372" s="2">
        <v>1</v>
      </c>
      <c r="I1372" s="2">
        <v>186</v>
      </c>
      <c r="J1372" s="2">
        <v>55.8</v>
      </c>
      <c r="K1372" s="101">
        <v>0</v>
      </c>
      <c r="L1372" s="2">
        <v>1</v>
      </c>
      <c r="M1372" s="2">
        <v>0</v>
      </c>
      <c r="N1372" s="2">
        <v>0</v>
      </c>
      <c r="O1372" s="2">
        <v>0</v>
      </c>
      <c r="P1372" s="2">
        <v>1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1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101">
        <v>0</v>
      </c>
      <c r="AD1372" s="2">
        <v>1</v>
      </c>
      <c r="AE1372" s="2">
        <v>2</v>
      </c>
      <c r="AF1372" s="2">
        <v>2</v>
      </c>
      <c r="AG1372" s="2">
        <v>2</v>
      </c>
      <c r="AH1372" s="2">
        <v>1</v>
      </c>
      <c r="AI1372" s="2">
        <v>0</v>
      </c>
      <c r="AJ1372" s="2">
        <v>1</v>
      </c>
      <c r="AK1372" s="2">
        <v>0</v>
      </c>
      <c r="AL1372" s="2">
        <v>0</v>
      </c>
      <c r="AM1372" s="2">
        <v>0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1</v>
      </c>
      <c r="BB1372" s="2">
        <v>0</v>
      </c>
      <c r="BC1372" s="101">
        <v>0</v>
      </c>
      <c r="BD1372" s="2">
        <v>1</v>
      </c>
      <c r="BE1372" s="2">
        <v>3</v>
      </c>
      <c r="BF1372" s="2">
        <v>1</v>
      </c>
      <c r="BG1372" s="2">
        <v>1</v>
      </c>
      <c r="BH1372" s="103">
        <v>2</v>
      </c>
      <c r="BI1372" s="2">
        <v>99</v>
      </c>
    </row>
    <row r="1373" spans="1:61" x14ac:dyDescent="0.35">
      <c r="A1373" s="2">
        <v>1367</v>
      </c>
      <c r="B1373" s="2">
        <v>10</v>
      </c>
      <c r="C1373" s="2" t="s">
        <v>34</v>
      </c>
      <c r="D1373" s="2">
        <v>100</v>
      </c>
      <c r="E1373" s="2" t="s">
        <v>330</v>
      </c>
      <c r="F1373" s="2">
        <v>1</v>
      </c>
      <c r="G1373" s="2">
        <v>1</v>
      </c>
      <c r="H1373" s="2">
        <v>1</v>
      </c>
      <c r="I1373" s="2">
        <v>168</v>
      </c>
      <c r="J1373" s="2">
        <v>26.5</v>
      </c>
      <c r="K1373" s="101">
        <v>0</v>
      </c>
      <c r="L1373" s="2">
        <v>1</v>
      </c>
      <c r="M1373" s="2">
        <v>0</v>
      </c>
      <c r="N1373" s="2">
        <v>0</v>
      </c>
      <c r="O1373" s="2">
        <v>1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1</v>
      </c>
      <c r="Z1373" s="2">
        <v>0</v>
      </c>
      <c r="AA1373" s="2">
        <v>0</v>
      </c>
      <c r="AB1373" s="2">
        <v>0</v>
      </c>
      <c r="AC1373" s="101">
        <v>0</v>
      </c>
      <c r="AD1373" s="2">
        <v>1</v>
      </c>
      <c r="AE1373" s="2">
        <v>5</v>
      </c>
      <c r="AF1373" s="2">
        <v>0</v>
      </c>
      <c r="AG1373" s="2">
        <v>2</v>
      </c>
      <c r="AH1373" s="2">
        <v>1</v>
      </c>
      <c r="AI1373" s="2">
        <v>0</v>
      </c>
      <c r="AJ1373" s="2">
        <v>0</v>
      </c>
      <c r="AK1373" s="2">
        <v>1</v>
      </c>
      <c r="AL1373" s="2">
        <v>0</v>
      </c>
      <c r="AM1373" s="2">
        <v>0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1</v>
      </c>
      <c r="BB1373" s="2">
        <v>0</v>
      </c>
      <c r="BC1373" s="101">
        <v>0</v>
      </c>
      <c r="BD1373" s="2">
        <v>1</v>
      </c>
      <c r="BE1373" s="2">
        <v>5</v>
      </c>
      <c r="BF1373" s="2">
        <v>1</v>
      </c>
      <c r="BG1373" s="2">
        <v>1</v>
      </c>
      <c r="BH1373" s="103">
        <v>2</v>
      </c>
      <c r="BI1373" s="2">
        <v>94</v>
      </c>
    </row>
    <row r="1374" spans="1:61" x14ac:dyDescent="0.35">
      <c r="A1374" s="2">
        <v>1368</v>
      </c>
      <c r="B1374" s="2">
        <v>10</v>
      </c>
      <c r="C1374" s="2" t="s">
        <v>34</v>
      </c>
      <c r="D1374" s="2">
        <v>100</v>
      </c>
      <c r="E1374" s="2" t="s">
        <v>336</v>
      </c>
      <c r="F1374" s="2">
        <v>4</v>
      </c>
      <c r="G1374" s="2">
        <v>0</v>
      </c>
      <c r="H1374" s="2">
        <v>1</v>
      </c>
      <c r="I1374" s="2">
        <v>186</v>
      </c>
      <c r="J1374" s="2">
        <v>46</v>
      </c>
      <c r="K1374" s="101">
        <v>0</v>
      </c>
      <c r="L1374" s="2">
        <v>1</v>
      </c>
      <c r="M1374" s="2">
        <v>0</v>
      </c>
      <c r="N1374" s="2">
        <v>0</v>
      </c>
      <c r="O1374" s="2">
        <v>0</v>
      </c>
      <c r="P1374" s="2">
        <v>1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1</v>
      </c>
      <c r="Z1374" s="2">
        <v>0</v>
      </c>
      <c r="AA1374" s="2">
        <v>0</v>
      </c>
      <c r="AB1374" s="2">
        <v>0</v>
      </c>
      <c r="AC1374" s="101">
        <v>0</v>
      </c>
      <c r="AD1374" s="2">
        <v>1</v>
      </c>
      <c r="AE1374" s="2">
        <v>2</v>
      </c>
      <c r="AF1374" s="2">
        <v>2</v>
      </c>
      <c r="AG1374" s="2">
        <v>2</v>
      </c>
      <c r="AH1374" s="2">
        <v>1</v>
      </c>
      <c r="AI1374" s="2">
        <v>0</v>
      </c>
      <c r="AJ1374" s="2">
        <v>1</v>
      </c>
      <c r="AK1374" s="2">
        <v>0</v>
      </c>
      <c r="AL1374" s="2">
        <v>0</v>
      </c>
      <c r="AM1374" s="2">
        <v>0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1</v>
      </c>
      <c r="BB1374" s="2">
        <v>0</v>
      </c>
      <c r="BC1374" s="101">
        <v>0</v>
      </c>
      <c r="BD1374" s="2">
        <v>1</v>
      </c>
      <c r="BE1374" s="2">
        <v>4</v>
      </c>
      <c r="BF1374" s="2">
        <v>1</v>
      </c>
      <c r="BG1374" s="2">
        <v>1</v>
      </c>
      <c r="BH1374" s="103">
        <v>1</v>
      </c>
      <c r="BI1374" s="2">
        <v>94</v>
      </c>
    </row>
    <row r="1375" spans="1:61" x14ac:dyDescent="0.35">
      <c r="A1375" s="2">
        <v>1369</v>
      </c>
      <c r="B1375" s="2">
        <v>10</v>
      </c>
      <c r="C1375" s="2" t="s">
        <v>34</v>
      </c>
      <c r="D1375" s="2">
        <v>100</v>
      </c>
      <c r="E1375" s="2" t="s">
        <v>330</v>
      </c>
      <c r="F1375" s="2">
        <v>4</v>
      </c>
      <c r="G1375" s="2">
        <v>1</v>
      </c>
      <c r="H1375" s="2">
        <v>1</v>
      </c>
      <c r="I1375" s="2">
        <v>186</v>
      </c>
      <c r="J1375" s="2">
        <v>46.8</v>
      </c>
      <c r="K1375" s="101">
        <v>0</v>
      </c>
      <c r="L1375" s="2">
        <v>1</v>
      </c>
      <c r="M1375" s="2">
        <v>0</v>
      </c>
      <c r="N1375" s="2">
        <v>0</v>
      </c>
      <c r="O1375" s="2">
        <v>0</v>
      </c>
      <c r="P1375" s="2">
        <v>1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1</v>
      </c>
      <c r="Z1375" s="2">
        <v>0</v>
      </c>
      <c r="AA1375" s="2">
        <v>0</v>
      </c>
      <c r="AB1375" s="2">
        <v>0</v>
      </c>
      <c r="AC1375" s="101">
        <v>0</v>
      </c>
      <c r="AD1375" s="2">
        <v>1</v>
      </c>
      <c r="AE1375" s="2">
        <v>3</v>
      </c>
      <c r="AF1375" s="2">
        <v>2</v>
      </c>
      <c r="AG1375" s="2">
        <v>2</v>
      </c>
      <c r="AH1375" s="2">
        <v>1</v>
      </c>
      <c r="AI1375" s="2">
        <v>0</v>
      </c>
      <c r="AJ1375" s="2">
        <v>1</v>
      </c>
      <c r="AK1375" s="2">
        <v>0</v>
      </c>
      <c r="AL1375" s="2">
        <v>0</v>
      </c>
      <c r="AM1375" s="2">
        <v>0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1</v>
      </c>
      <c r="BB1375" s="2">
        <v>0</v>
      </c>
      <c r="BC1375" s="101">
        <v>0</v>
      </c>
      <c r="BD1375" s="2">
        <v>1</v>
      </c>
      <c r="BE1375" s="2">
        <v>4</v>
      </c>
      <c r="BF1375" s="2">
        <v>1</v>
      </c>
      <c r="BG1375" s="2">
        <v>1</v>
      </c>
      <c r="BH1375" s="103">
        <v>3</v>
      </c>
      <c r="BI1375" s="2">
        <v>106</v>
      </c>
    </row>
    <row r="1376" spans="1:61" x14ac:dyDescent="0.35">
      <c r="A1376" s="2">
        <v>1370</v>
      </c>
      <c r="B1376" s="2">
        <v>10</v>
      </c>
      <c r="C1376" s="2" t="s">
        <v>34</v>
      </c>
      <c r="D1376" s="2">
        <v>100</v>
      </c>
      <c r="E1376" s="2" t="s">
        <v>336</v>
      </c>
      <c r="F1376" s="2">
        <v>4</v>
      </c>
      <c r="G1376" s="2">
        <v>0</v>
      </c>
      <c r="H1376" s="2">
        <v>1</v>
      </c>
      <c r="I1376" s="2">
        <v>203</v>
      </c>
      <c r="J1376" s="2">
        <v>146</v>
      </c>
      <c r="K1376" s="101">
        <v>0</v>
      </c>
      <c r="L1376" s="2">
        <v>0</v>
      </c>
      <c r="M1376" s="2">
        <v>1</v>
      </c>
      <c r="N1376" s="2">
        <v>0</v>
      </c>
      <c r="O1376" s="2">
        <v>0</v>
      </c>
      <c r="P1376" s="2">
        <v>1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1</v>
      </c>
      <c r="Z1376" s="2">
        <v>0</v>
      </c>
      <c r="AA1376" s="2">
        <v>0</v>
      </c>
      <c r="AB1376" s="2">
        <v>0</v>
      </c>
      <c r="AC1376" s="101">
        <v>0</v>
      </c>
      <c r="AD1376" s="2">
        <v>1</v>
      </c>
      <c r="AE1376" s="2">
        <v>5</v>
      </c>
      <c r="AF1376" s="2">
        <v>1</v>
      </c>
      <c r="AG1376" s="2">
        <v>2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0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101">
        <v>0</v>
      </c>
      <c r="BD1376" s="2">
        <v>0</v>
      </c>
      <c r="BE1376" s="2">
        <v>5</v>
      </c>
      <c r="BF1376" s="2">
        <v>1</v>
      </c>
      <c r="BG1376" s="2">
        <v>1</v>
      </c>
      <c r="BH1376" s="103">
        <v>1</v>
      </c>
      <c r="BI1376" s="2">
        <v>101</v>
      </c>
    </row>
    <row r="1377" spans="1:61" x14ac:dyDescent="0.35">
      <c r="A1377" s="2">
        <v>1371</v>
      </c>
      <c r="B1377" s="2">
        <v>10</v>
      </c>
      <c r="C1377" s="2" t="s">
        <v>34</v>
      </c>
      <c r="D1377" s="2">
        <v>100</v>
      </c>
      <c r="E1377" s="2" t="s">
        <v>338</v>
      </c>
      <c r="F1377" s="2">
        <v>3</v>
      </c>
      <c r="G1377" s="2">
        <v>1</v>
      </c>
      <c r="H1377" s="2">
        <v>1</v>
      </c>
      <c r="I1377" s="2">
        <v>203</v>
      </c>
      <c r="J1377" s="2">
        <v>93.4</v>
      </c>
      <c r="K1377" s="101">
        <v>0</v>
      </c>
      <c r="L1377" s="2">
        <v>1</v>
      </c>
      <c r="M1377" s="2">
        <v>0</v>
      </c>
      <c r="N1377" s="2">
        <v>0</v>
      </c>
      <c r="O1377" s="2">
        <v>1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1</v>
      </c>
      <c r="Z1377" s="2">
        <v>0</v>
      </c>
      <c r="AA1377" s="2">
        <v>0</v>
      </c>
      <c r="AB1377" s="2">
        <v>0</v>
      </c>
      <c r="AC1377" s="101">
        <v>0</v>
      </c>
      <c r="AD1377" s="2">
        <v>1</v>
      </c>
      <c r="AE1377" s="2">
        <v>3</v>
      </c>
      <c r="AF1377" s="2">
        <v>2</v>
      </c>
      <c r="AG1377" s="2">
        <v>2</v>
      </c>
      <c r="AH1377" s="2">
        <v>1</v>
      </c>
      <c r="AI1377" s="2">
        <v>0</v>
      </c>
      <c r="AJ1377" s="2">
        <v>1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1</v>
      </c>
      <c r="BB1377" s="2">
        <v>0</v>
      </c>
      <c r="BC1377" s="101">
        <v>0</v>
      </c>
      <c r="BD1377" s="2">
        <v>1</v>
      </c>
      <c r="BE1377" s="2">
        <v>4</v>
      </c>
      <c r="BF1377" s="2">
        <v>3</v>
      </c>
      <c r="BG1377" s="2">
        <v>1</v>
      </c>
      <c r="BH1377" s="103">
        <v>2</v>
      </c>
      <c r="BI1377" s="2">
        <v>106</v>
      </c>
    </row>
    <row r="1378" spans="1:61" x14ac:dyDescent="0.35">
      <c r="A1378" s="2">
        <v>1372</v>
      </c>
      <c r="B1378" s="2">
        <v>10</v>
      </c>
      <c r="C1378" s="2" t="s">
        <v>34</v>
      </c>
      <c r="D1378" s="2">
        <v>100</v>
      </c>
      <c r="E1378" s="2" t="s">
        <v>338</v>
      </c>
      <c r="F1378" s="2">
        <v>4</v>
      </c>
      <c r="G1378" s="2">
        <v>1</v>
      </c>
      <c r="H1378" s="2">
        <v>1</v>
      </c>
      <c r="I1378" s="2">
        <v>186</v>
      </c>
      <c r="J1378" s="2">
        <v>182</v>
      </c>
      <c r="K1378" s="101">
        <v>0</v>
      </c>
      <c r="L1378" s="2">
        <v>1</v>
      </c>
      <c r="M1378" s="2">
        <v>0</v>
      </c>
      <c r="N1378" s="2">
        <v>0</v>
      </c>
      <c r="O1378" s="2">
        <v>1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1</v>
      </c>
      <c r="Z1378" s="2">
        <v>0</v>
      </c>
      <c r="AA1378" s="2">
        <v>0</v>
      </c>
      <c r="AB1378" s="2">
        <v>0</v>
      </c>
      <c r="AC1378" s="101">
        <v>0</v>
      </c>
      <c r="AD1378" s="2">
        <v>1</v>
      </c>
      <c r="AE1378" s="2">
        <v>5</v>
      </c>
      <c r="AF1378" s="2">
        <v>2</v>
      </c>
      <c r="AG1378" s="2">
        <v>2</v>
      </c>
      <c r="AH1378" s="2">
        <v>1</v>
      </c>
      <c r="AI1378" s="2">
        <v>0</v>
      </c>
      <c r="AJ1378" s="2">
        <v>1</v>
      </c>
      <c r="AK1378" s="2">
        <v>0</v>
      </c>
      <c r="AL1378" s="2">
        <v>0</v>
      </c>
      <c r="AM1378" s="2">
        <v>0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1</v>
      </c>
      <c r="BB1378" s="2">
        <v>0</v>
      </c>
      <c r="BC1378" s="101">
        <v>0</v>
      </c>
      <c r="BD1378" s="2">
        <v>1</v>
      </c>
      <c r="BE1378" s="2">
        <v>6</v>
      </c>
      <c r="BF1378" s="2">
        <v>2</v>
      </c>
      <c r="BG1378" s="2">
        <v>1</v>
      </c>
      <c r="BH1378" s="103">
        <v>3</v>
      </c>
      <c r="BI1378" s="2">
        <v>109</v>
      </c>
    </row>
    <row r="1379" spans="1:61" x14ac:dyDescent="0.35">
      <c r="A1379" s="2">
        <v>1373</v>
      </c>
      <c r="B1379" s="2">
        <v>10</v>
      </c>
      <c r="C1379" s="2" t="s">
        <v>34</v>
      </c>
      <c r="D1379" s="2">
        <v>100</v>
      </c>
      <c r="E1379" s="2" t="s">
        <v>336</v>
      </c>
      <c r="F1379" s="2">
        <v>4</v>
      </c>
      <c r="G1379" s="2">
        <v>0</v>
      </c>
      <c r="H1379" s="2">
        <v>1</v>
      </c>
      <c r="I1379" s="2">
        <v>218</v>
      </c>
      <c r="J1379" s="2">
        <v>84.1</v>
      </c>
      <c r="K1379" s="101">
        <v>0</v>
      </c>
      <c r="L1379" s="2">
        <v>1</v>
      </c>
      <c r="M1379" s="2">
        <v>0</v>
      </c>
      <c r="N1379" s="2">
        <v>0</v>
      </c>
      <c r="O1379" s="2">
        <v>0</v>
      </c>
      <c r="P1379" s="2">
        <v>1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1</v>
      </c>
      <c r="Z1379" s="2">
        <v>0</v>
      </c>
      <c r="AA1379" s="2">
        <v>0</v>
      </c>
      <c r="AB1379" s="2">
        <v>0</v>
      </c>
      <c r="AC1379" s="101">
        <v>0</v>
      </c>
      <c r="AD1379" s="2">
        <v>1</v>
      </c>
      <c r="AE1379" s="2">
        <v>3</v>
      </c>
      <c r="AF1379" s="2">
        <v>2</v>
      </c>
      <c r="AG1379" s="2">
        <v>2</v>
      </c>
      <c r="AH1379" s="2">
        <v>1</v>
      </c>
      <c r="AI1379" s="2">
        <v>0</v>
      </c>
      <c r="AJ1379" s="2">
        <v>1</v>
      </c>
      <c r="AK1379" s="2">
        <v>0</v>
      </c>
      <c r="AL1379" s="2">
        <v>0</v>
      </c>
      <c r="AM1379" s="2">
        <v>0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1</v>
      </c>
      <c r="BB1379" s="2">
        <v>0</v>
      </c>
      <c r="BC1379" s="101">
        <v>0</v>
      </c>
      <c r="BD1379" s="2">
        <v>1</v>
      </c>
      <c r="BE1379" s="2">
        <v>3</v>
      </c>
      <c r="BF1379" s="2">
        <v>2</v>
      </c>
      <c r="BG1379" s="2">
        <v>1</v>
      </c>
      <c r="BH1379" s="103">
        <v>1</v>
      </c>
      <c r="BI1379" s="2">
        <v>112</v>
      </c>
    </row>
    <row r="1380" spans="1:61" x14ac:dyDescent="0.35">
      <c r="A1380" s="2">
        <v>1374</v>
      </c>
      <c r="B1380" s="2">
        <v>10</v>
      </c>
      <c r="C1380" s="2" t="s">
        <v>34</v>
      </c>
      <c r="D1380" s="2">
        <v>100</v>
      </c>
      <c r="E1380" s="2" t="s">
        <v>336</v>
      </c>
      <c r="F1380" s="2">
        <v>4</v>
      </c>
      <c r="G1380" s="2">
        <v>0</v>
      </c>
      <c r="H1380" s="2">
        <v>1</v>
      </c>
      <c r="I1380" s="2">
        <v>218</v>
      </c>
      <c r="J1380" s="2">
        <v>84.1</v>
      </c>
      <c r="K1380" s="101">
        <v>0</v>
      </c>
      <c r="L1380" s="2">
        <v>1</v>
      </c>
      <c r="M1380" s="2">
        <v>0</v>
      </c>
      <c r="N1380" s="2">
        <v>0</v>
      </c>
      <c r="O1380" s="2">
        <v>0</v>
      </c>
      <c r="P1380" s="2">
        <v>1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1</v>
      </c>
      <c r="Z1380" s="2">
        <v>0</v>
      </c>
      <c r="AA1380" s="2">
        <v>0</v>
      </c>
      <c r="AB1380" s="2">
        <v>0</v>
      </c>
      <c r="AC1380" s="101">
        <v>0</v>
      </c>
      <c r="AD1380" s="2">
        <v>1</v>
      </c>
      <c r="AE1380" s="2">
        <v>3</v>
      </c>
      <c r="AF1380" s="2">
        <v>0</v>
      </c>
      <c r="AG1380" s="2">
        <v>2</v>
      </c>
      <c r="AH1380" s="2">
        <v>1</v>
      </c>
      <c r="AI1380" s="2">
        <v>0</v>
      </c>
      <c r="AJ1380" s="2">
        <v>1</v>
      </c>
      <c r="AK1380" s="2">
        <v>0</v>
      </c>
      <c r="AL1380" s="2">
        <v>0</v>
      </c>
      <c r="AM1380" s="2">
        <v>0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1</v>
      </c>
      <c r="BB1380" s="2">
        <v>0</v>
      </c>
      <c r="BC1380" s="101">
        <v>0</v>
      </c>
      <c r="BD1380" s="2">
        <v>1</v>
      </c>
      <c r="BE1380" s="2">
        <v>4</v>
      </c>
      <c r="BF1380" s="2">
        <v>1</v>
      </c>
      <c r="BG1380" s="2">
        <v>1</v>
      </c>
      <c r="BH1380" s="103">
        <v>1</v>
      </c>
      <c r="BI1380" s="2">
        <v>109</v>
      </c>
    </row>
    <row r="1381" spans="1:61" x14ac:dyDescent="0.35">
      <c r="A1381" s="2">
        <v>1375</v>
      </c>
      <c r="B1381" s="2">
        <v>10</v>
      </c>
      <c r="C1381" s="2" t="s">
        <v>34</v>
      </c>
      <c r="D1381" s="2">
        <v>100</v>
      </c>
      <c r="E1381" s="2" t="s">
        <v>336</v>
      </c>
      <c r="F1381" s="2">
        <v>4</v>
      </c>
      <c r="G1381" s="2">
        <v>0</v>
      </c>
      <c r="H1381" s="2">
        <v>1</v>
      </c>
      <c r="I1381" s="2">
        <v>218</v>
      </c>
      <c r="J1381" s="2">
        <v>84.1</v>
      </c>
      <c r="K1381" s="101">
        <v>0</v>
      </c>
      <c r="L1381" s="2">
        <v>1</v>
      </c>
      <c r="M1381" s="2">
        <v>0</v>
      </c>
      <c r="N1381" s="2">
        <v>0</v>
      </c>
      <c r="O1381" s="2">
        <v>1</v>
      </c>
      <c r="P1381" s="2">
        <v>0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1</v>
      </c>
      <c r="Z1381" s="2">
        <v>0</v>
      </c>
      <c r="AA1381" s="2">
        <v>0</v>
      </c>
      <c r="AB1381" s="2">
        <v>0</v>
      </c>
      <c r="AC1381" s="101">
        <v>0</v>
      </c>
      <c r="AD1381" s="2">
        <v>1</v>
      </c>
      <c r="AE1381" s="2">
        <v>3</v>
      </c>
      <c r="AF1381" s="2">
        <v>2</v>
      </c>
      <c r="AG1381" s="2">
        <v>2</v>
      </c>
      <c r="AH1381" s="2">
        <v>1</v>
      </c>
      <c r="AI1381" s="2">
        <v>0</v>
      </c>
      <c r="AJ1381" s="2">
        <v>1</v>
      </c>
      <c r="AK1381" s="2">
        <v>0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1</v>
      </c>
      <c r="BB1381" s="2">
        <v>0</v>
      </c>
      <c r="BC1381" s="101">
        <v>0</v>
      </c>
      <c r="BD1381" s="2">
        <v>1</v>
      </c>
      <c r="BE1381" s="2">
        <v>4</v>
      </c>
      <c r="BF1381" s="2">
        <v>1</v>
      </c>
      <c r="BG1381" s="2">
        <v>1</v>
      </c>
      <c r="BH1381" s="103">
        <v>1</v>
      </c>
      <c r="BI1381" s="2">
        <v>101</v>
      </c>
    </row>
    <row r="1382" spans="1:61" x14ac:dyDescent="0.35">
      <c r="A1382" s="2">
        <v>1376</v>
      </c>
      <c r="B1382" s="2">
        <v>10</v>
      </c>
      <c r="C1382" s="2" t="s">
        <v>34</v>
      </c>
      <c r="D1382" s="2">
        <v>111</v>
      </c>
      <c r="E1382" s="2" t="s">
        <v>349</v>
      </c>
      <c r="F1382" s="2">
        <v>1</v>
      </c>
      <c r="G1382" s="2">
        <v>1</v>
      </c>
      <c r="H1382" s="2">
        <v>1</v>
      </c>
      <c r="I1382" s="2">
        <v>154</v>
      </c>
      <c r="J1382" s="2">
        <v>30</v>
      </c>
      <c r="K1382" s="101">
        <v>0</v>
      </c>
      <c r="L1382" s="2">
        <v>1</v>
      </c>
      <c r="M1382" s="2">
        <v>0</v>
      </c>
      <c r="N1382" s="2">
        <v>0</v>
      </c>
      <c r="O1382" s="2">
        <v>0</v>
      </c>
      <c r="P1382" s="2">
        <v>1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1</v>
      </c>
      <c r="AA1382" s="2">
        <v>0</v>
      </c>
      <c r="AB1382" s="2">
        <v>0</v>
      </c>
      <c r="AC1382" s="101">
        <v>1</v>
      </c>
      <c r="AD1382" s="2">
        <v>1</v>
      </c>
      <c r="AE1382" s="2">
        <v>7</v>
      </c>
      <c r="AF1382" s="2">
        <v>1</v>
      </c>
      <c r="AG1382" s="2">
        <v>2</v>
      </c>
      <c r="AH1382" s="2">
        <v>1</v>
      </c>
      <c r="AI1382" s="2">
        <v>0</v>
      </c>
      <c r="AJ1382" s="2">
        <v>0</v>
      </c>
      <c r="AK1382" s="2">
        <v>1</v>
      </c>
      <c r="AL1382" s="2">
        <v>0</v>
      </c>
      <c r="AM1382" s="2">
        <v>0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1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101">
        <v>1</v>
      </c>
      <c r="BD1382" s="2">
        <v>1</v>
      </c>
      <c r="BE1382" s="2">
        <v>8</v>
      </c>
      <c r="BF1382" s="2">
        <v>3</v>
      </c>
      <c r="BG1382" s="2">
        <v>1</v>
      </c>
      <c r="BH1382" s="103">
        <v>2</v>
      </c>
      <c r="BI1382" s="2">
        <v>98</v>
      </c>
    </row>
    <row r="1383" spans="1:61" x14ac:dyDescent="0.35">
      <c r="A1383" s="2">
        <v>1377</v>
      </c>
      <c r="B1383" s="2">
        <v>10</v>
      </c>
      <c r="C1383" s="2" t="s">
        <v>34</v>
      </c>
      <c r="D1383" s="2">
        <v>111</v>
      </c>
      <c r="E1383" s="2" t="s">
        <v>349</v>
      </c>
      <c r="F1383" s="2">
        <v>4</v>
      </c>
      <c r="G1383" s="2">
        <v>1</v>
      </c>
      <c r="H1383" s="2">
        <v>1</v>
      </c>
      <c r="I1383" s="2">
        <v>210</v>
      </c>
      <c r="J1383" s="2">
        <v>162.5</v>
      </c>
      <c r="K1383" s="101">
        <v>0</v>
      </c>
      <c r="L1383" s="2">
        <v>1</v>
      </c>
      <c r="M1383" s="2">
        <v>0</v>
      </c>
      <c r="N1383" s="2">
        <v>0</v>
      </c>
      <c r="O1383" s="2">
        <v>0</v>
      </c>
      <c r="P1383" s="2">
        <v>1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1</v>
      </c>
      <c r="AA1383" s="2">
        <v>0</v>
      </c>
      <c r="AB1383" s="2">
        <v>0</v>
      </c>
      <c r="AC1383" s="2">
        <v>1</v>
      </c>
      <c r="AD1383" s="2">
        <v>1</v>
      </c>
      <c r="AE1383" s="2">
        <v>2</v>
      </c>
      <c r="AF1383" s="2">
        <v>3</v>
      </c>
      <c r="AG1383" s="2">
        <v>2</v>
      </c>
      <c r="AH1383" s="2">
        <v>1</v>
      </c>
      <c r="AI1383" s="2">
        <v>0</v>
      </c>
      <c r="AJ1383" s="2">
        <v>0</v>
      </c>
      <c r="AK1383" s="2">
        <v>1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1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101">
        <v>1</v>
      </c>
      <c r="BD1383" s="2">
        <v>1</v>
      </c>
      <c r="BE1383" s="2">
        <v>3</v>
      </c>
      <c r="BF1383" s="2">
        <v>3</v>
      </c>
      <c r="BG1383" s="2">
        <v>1</v>
      </c>
      <c r="BH1383" s="103">
        <v>2</v>
      </c>
      <c r="BI1383" s="2">
        <v>112</v>
      </c>
    </row>
    <row r="1384" spans="1:61" x14ac:dyDescent="0.35">
      <c r="A1384" s="2">
        <v>1378</v>
      </c>
      <c r="B1384" s="2">
        <v>10</v>
      </c>
      <c r="C1384" s="2" t="s">
        <v>34</v>
      </c>
      <c r="D1384" s="2">
        <v>111</v>
      </c>
      <c r="E1384" s="2" t="s">
        <v>330</v>
      </c>
      <c r="F1384" s="2">
        <v>2</v>
      </c>
      <c r="G1384" s="2">
        <v>1</v>
      </c>
      <c r="H1384" s="2">
        <v>1</v>
      </c>
      <c r="I1384" s="2">
        <v>168</v>
      </c>
      <c r="J1384" s="2">
        <v>37.1</v>
      </c>
      <c r="K1384" s="101">
        <v>0</v>
      </c>
      <c r="L1384" s="2">
        <v>1</v>
      </c>
      <c r="M1384" s="2">
        <v>0</v>
      </c>
      <c r="N1384" s="2">
        <v>0</v>
      </c>
      <c r="O1384" s="2">
        <v>1</v>
      </c>
      <c r="P1384" s="2">
        <v>0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1</v>
      </c>
      <c r="Z1384" s="2">
        <v>0</v>
      </c>
      <c r="AA1384" s="2">
        <v>0</v>
      </c>
      <c r="AB1384" s="2">
        <v>0</v>
      </c>
      <c r="AC1384" s="101">
        <v>0</v>
      </c>
      <c r="AD1384" s="2">
        <v>1</v>
      </c>
      <c r="AE1384" s="2">
        <v>5</v>
      </c>
      <c r="AF1384" s="2">
        <v>0</v>
      </c>
      <c r="AG1384" s="2">
        <v>2</v>
      </c>
      <c r="AH1384" s="2">
        <v>1</v>
      </c>
      <c r="AI1384" s="2">
        <v>0</v>
      </c>
      <c r="AJ1384" s="2">
        <v>0</v>
      </c>
      <c r="AK1384" s="2">
        <v>1</v>
      </c>
      <c r="AL1384" s="2">
        <v>0</v>
      </c>
      <c r="AM1384" s="2">
        <v>0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1</v>
      </c>
      <c r="BB1384" s="2">
        <v>0</v>
      </c>
      <c r="BC1384" s="101">
        <v>0</v>
      </c>
      <c r="BD1384" s="2">
        <v>1</v>
      </c>
      <c r="BE1384" s="2">
        <v>5</v>
      </c>
      <c r="BF1384" s="2">
        <v>1</v>
      </c>
      <c r="BG1384" s="2">
        <v>1</v>
      </c>
      <c r="BH1384" s="103">
        <v>3</v>
      </c>
      <c r="BI1384" s="2">
        <v>88</v>
      </c>
    </row>
    <row r="1385" spans="1:61" x14ac:dyDescent="0.35">
      <c r="A1385" s="2">
        <v>1379</v>
      </c>
      <c r="B1385" s="2">
        <v>10</v>
      </c>
      <c r="C1385" s="2" t="s">
        <v>34</v>
      </c>
      <c r="D1385" s="2">
        <v>111</v>
      </c>
      <c r="E1385" s="2" t="s">
        <v>330</v>
      </c>
      <c r="F1385" s="2">
        <v>3</v>
      </c>
      <c r="G1385" s="2">
        <v>1</v>
      </c>
      <c r="H1385" s="2">
        <v>1</v>
      </c>
      <c r="I1385" s="2">
        <v>185</v>
      </c>
      <c r="J1385" s="2">
        <v>50</v>
      </c>
      <c r="K1385" s="101">
        <v>0</v>
      </c>
      <c r="L1385" s="2">
        <v>1</v>
      </c>
      <c r="M1385" s="2">
        <v>0</v>
      </c>
      <c r="N1385" s="2">
        <v>0</v>
      </c>
      <c r="O1385" s="2">
        <v>0</v>
      </c>
      <c r="P1385" s="2">
        <v>1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1</v>
      </c>
      <c r="Z1385" s="2">
        <v>0</v>
      </c>
      <c r="AA1385" s="2">
        <v>0</v>
      </c>
      <c r="AB1385" s="2">
        <v>0</v>
      </c>
      <c r="AC1385" s="101">
        <v>1</v>
      </c>
      <c r="AD1385" s="2">
        <v>1</v>
      </c>
      <c r="AE1385" s="2">
        <v>5</v>
      </c>
      <c r="AF1385" s="2">
        <v>1</v>
      </c>
      <c r="AG1385" s="2">
        <v>2</v>
      </c>
      <c r="AH1385" s="2">
        <v>1</v>
      </c>
      <c r="AI1385" s="2">
        <v>0</v>
      </c>
      <c r="AJ1385" s="2">
        <v>0</v>
      </c>
      <c r="AK1385" s="2">
        <v>1</v>
      </c>
      <c r="AL1385" s="2">
        <v>0</v>
      </c>
      <c r="AM1385" s="2">
        <v>0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1</v>
      </c>
      <c r="BB1385" s="2">
        <v>0</v>
      </c>
      <c r="BC1385" s="101">
        <v>0</v>
      </c>
      <c r="BD1385" s="2">
        <v>1</v>
      </c>
      <c r="BE1385" s="2">
        <v>6</v>
      </c>
      <c r="BF1385" s="2">
        <v>1</v>
      </c>
      <c r="BG1385" s="2">
        <v>1</v>
      </c>
      <c r="BH1385" s="103">
        <v>1</v>
      </c>
      <c r="BI1385" s="2">
        <v>101</v>
      </c>
    </row>
    <row r="1386" spans="1:61" x14ac:dyDescent="0.35">
      <c r="A1386" s="2">
        <v>1380</v>
      </c>
      <c r="B1386" s="2">
        <v>10</v>
      </c>
      <c r="C1386" s="2" t="s">
        <v>34</v>
      </c>
      <c r="D1386" s="2">
        <v>111</v>
      </c>
      <c r="E1386" s="2" t="s">
        <v>349</v>
      </c>
      <c r="F1386" s="2">
        <v>4</v>
      </c>
      <c r="G1386" s="2">
        <v>1</v>
      </c>
      <c r="H1386" s="2">
        <v>1</v>
      </c>
      <c r="I1386" s="2">
        <v>218</v>
      </c>
      <c r="J1386" s="2">
        <v>152.4</v>
      </c>
      <c r="K1386" s="101">
        <v>0</v>
      </c>
      <c r="L1386" s="2">
        <v>1</v>
      </c>
      <c r="M1386" s="2">
        <v>0</v>
      </c>
      <c r="N1386" s="2">
        <v>0</v>
      </c>
      <c r="O1386" s="2">
        <v>0</v>
      </c>
      <c r="P1386" s="2">
        <v>1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1</v>
      </c>
      <c r="AA1386" s="2">
        <v>0</v>
      </c>
      <c r="AB1386" s="2">
        <v>0</v>
      </c>
      <c r="AC1386" s="2">
        <v>1</v>
      </c>
      <c r="AD1386" s="2">
        <v>1</v>
      </c>
      <c r="AE1386" s="2">
        <v>2</v>
      </c>
      <c r="AF1386" s="2">
        <v>1</v>
      </c>
      <c r="AG1386" s="2">
        <v>2</v>
      </c>
      <c r="AH1386" s="2">
        <v>1</v>
      </c>
      <c r="AI1386" s="2">
        <v>0</v>
      </c>
      <c r="AJ1386" s="2">
        <v>0</v>
      </c>
      <c r="AK1386" s="2">
        <v>1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1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101">
        <v>1</v>
      </c>
      <c r="BD1386" s="2">
        <v>1</v>
      </c>
      <c r="BE1386" s="2">
        <v>2</v>
      </c>
      <c r="BF1386" s="2">
        <v>3</v>
      </c>
      <c r="BG1386" s="2">
        <v>1</v>
      </c>
      <c r="BH1386" s="103">
        <v>2</v>
      </c>
      <c r="BI1386" s="2">
        <v>119</v>
      </c>
    </row>
    <row r="1387" spans="1:61" x14ac:dyDescent="0.35">
      <c r="A1387" s="2">
        <v>1381</v>
      </c>
      <c r="B1387" s="2">
        <v>10</v>
      </c>
      <c r="C1387" s="2" t="s">
        <v>34</v>
      </c>
      <c r="D1387" s="2">
        <v>111</v>
      </c>
      <c r="E1387" s="2" t="s">
        <v>349</v>
      </c>
      <c r="F1387" s="2">
        <v>4</v>
      </c>
      <c r="G1387" s="2">
        <v>1</v>
      </c>
      <c r="H1387" s="2">
        <v>1</v>
      </c>
      <c r="I1387" s="2">
        <v>210</v>
      </c>
      <c r="J1387" s="2">
        <v>150.4</v>
      </c>
      <c r="K1387" s="101">
        <v>0</v>
      </c>
      <c r="L1387" s="2">
        <v>1</v>
      </c>
      <c r="M1387" s="2">
        <v>0</v>
      </c>
      <c r="N1387" s="2">
        <v>0</v>
      </c>
      <c r="O1387" s="2">
        <v>0</v>
      </c>
      <c r="P1387" s="2">
        <v>1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1</v>
      </c>
      <c r="AA1387" s="2">
        <v>0</v>
      </c>
      <c r="AB1387" s="2">
        <v>0</v>
      </c>
      <c r="AC1387" s="101">
        <v>1</v>
      </c>
      <c r="AD1387" s="2">
        <v>1</v>
      </c>
      <c r="AE1387" s="2">
        <v>3</v>
      </c>
      <c r="AF1387" s="2">
        <v>1</v>
      </c>
      <c r="AG1387" s="2">
        <v>2</v>
      </c>
      <c r="AH1387" s="2">
        <v>1</v>
      </c>
      <c r="AI1387" s="2">
        <v>0</v>
      </c>
      <c r="AJ1387" s="2">
        <v>0</v>
      </c>
      <c r="AK1387" s="2">
        <v>1</v>
      </c>
      <c r="AL1387" s="2">
        <v>0</v>
      </c>
      <c r="AM1387" s="2">
        <v>0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1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101">
        <v>1</v>
      </c>
      <c r="BD1387" s="2">
        <v>1</v>
      </c>
      <c r="BE1387" s="2">
        <v>4</v>
      </c>
      <c r="BF1387" s="2">
        <v>3</v>
      </c>
      <c r="BG1387" s="2">
        <v>1</v>
      </c>
      <c r="BH1387" s="103">
        <v>2</v>
      </c>
      <c r="BI1387" s="2">
        <v>116</v>
      </c>
    </row>
    <row r="1388" spans="1:61" x14ac:dyDescent="0.35">
      <c r="A1388" s="2">
        <v>1382</v>
      </c>
      <c r="B1388" s="2">
        <v>10</v>
      </c>
      <c r="C1388" s="2" t="s">
        <v>34</v>
      </c>
      <c r="D1388" s="2">
        <v>111</v>
      </c>
      <c r="E1388" s="2" t="s">
        <v>349</v>
      </c>
      <c r="F1388" s="2">
        <v>4</v>
      </c>
      <c r="G1388" s="2">
        <v>1</v>
      </c>
      <c r="H1388" s="2">
        <v>1</v>
      </c>
      <c r="I1388" s="2">
        <v>210</v>
      </c>
      <c r="J1388" s="2">
        <v>150.4</v>
      </c>
      <c r="K1388" s="101">
        <v>0</v>
      </c>
      <c r="L1388" s="2">
        <v>1</v>
      </c>
      <c r="M1388" s="2">
        <v>0</v>
      </c>
      <c r="N1388" s="2">
        <v>0</v>
      </c>
      <c r="O1388" s="2">
        <v>0</v>
      </c>
      <c r="P1388" s="2">
        <v>1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1</v>
      </c>
      <c r="AA1388" s="2">
        <v>0</v>
      </c>
      <c r="AB1388" s="2">
        <v>0</v>
      </c>
      <c r="AC1388" s="2">
        <v>1</v>
      </c>
      <c r="AD1388" s="2">
        <v>1</v>
      </c>
      <c r="AE1388" s="2">
        <v>4</v>
      </c>
      <c r="AF1388" s="2">
        <v>1</v>
      </c>
      <c r="AG1388" s="2">
        <v>2</v>
      </c>
      <c r="AH1388" s="2">
        <v>1</v>
      </c>
      <c r="AI1388" s="2">
        <v>0</v>
      </c>
      <c r="AJ1388" s="2">
        <v>0</v>
      </c>
      <c r="AK1388" s="2">
        <v>1</v>
      </c>
      <c r="AL1388" s="2">
        <v>0</v>
      </c>
      <c r="AM1388" s="2">
        <v>0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1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101">
        <v>1</v>
      </c>
      <c r="BD1388" s="2">
        <v>1</v>
      </c>
      <c r="BE1388" s="2">
        <v>5</v>
      </c>
      <c r="BF1388" s="2">
        <v>3</v>
      </c>
      <c r="BG1388" s="2">
        <v>1</v>
      </c>
      <c r="BH1388" s="103">
        <v>2</v>
      </c>
      <c r="BI1388" s="2">
        <v>103</v>
      </c>
    </row>
    <row r="1389" spans="1:61" x14ac:dyDescent="0.35">
      <c r="A1389" s="2">
        <v>1383</v>
      </c>
      <c r="B1389" s="2">
        <v>11</v>
      </c>
      <c r="C1389" s="2" t="s">
        <v>35</v>
      </c>
      <c r="D1389" s="2">
        <v>49</v>
      </c>
      <c r="E1389" s="2" t="s">
        <v>326</v>
      </c>
      <c r="F1389" s="2">
        <v>3</v>
      </c>
      <c r="G1389" s="2">
        <v>1</v>
      </c>
      <c r="H1389" s="2">
        <v>1</v>
      </c>
      <c r="I1389" s="2">
        <v>184</v>
      </c>
      <c r="J1389" s="2">
        <v>72</v>
      </c>
      <c r="K1389" s="101">
        <v>0</v>
      </c>
      <c r="L1389" s="2">
        <v>1</v>
      </c>
      <c r="M1389" s="2">
        <v>0</v>
      </c>
      <c r="N1389" s="2">
        <v>0</v>
      </c>
      <c r="O1389" s="2">
        <v>0</v>
      </c>
      <c r="P1389" s="2">
        <v>1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1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101">
        <v>0</v>
      </c>
      <c r="AD1389" s="2">
        <v>1</v>
      </c>
      <c r="AE1389" s="2">
        <v>4</v>
      </c>
      <c r="AF1389" s="2">
        <v>1</v>
      </c>
      <c r="AG1389" s="2">
        <v>2</v>
      </c>
      <c r="AH1389" s="2">
        <v>1</v>
      </c>
      <c r="AI1389" s="2">
        <v>0</v>
      </c>
      <c r="AJ1389" s="2">
        <v>0</v>
      </c>
      <c r="AK1389" s="2">
        <v>1</v>
      </c>
      <c r="AL1389" s="2">
        <v>0</v>
      </c>
      <c r="AM1389" s="2">
        <v>0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1</v>
      </c>
      <c r="BA1389" s="2">
        <v>0</v>
      </c>
      <c r="BB1389" s="2">
        <v>0</v>
      </c>
      <c r="BC1389" s="101">
        <v>0</v>
      </c>
      <c r="BD1389" s="2">
        <v>1</v>
      </c>
      <c r="BE1389" s="2">
        <v>1</v>
      </c>
      <c r="BF1389" s="2">
        <v>2</v>
      </c>
      <c r="BG1389" s="2">
        <v>1</v>
      </c>
      <c r="BH1389" s="103">
        <v>2</v>
      </c>
      <c r="BI1389" s="2">
        <v>101</v>
      </c>
    </row>
    <row r="1390" spans="1:61" x14ac:dyDescent="0.35">
      <c r="A1390" s="2">
        <v>1384</v>
      </c>
      <c r="B1390" s="2">
        <v>11</v>
      </c>
      <c r="C1390" s="2" t="s">
        <v>35</v>
      </c>
      <c r="D1390" s="2">
        <v>49</v>
      </c>
      <c r="E1390" s="2" t="s">
        <v>326</v>
      </c>
      <c r="F1390" s="2">
        <v>1</v>
      </c>
      <c r="G1390" s="2">
        <v>1</v>
      </c>
      <c r="H1390" s="2">
        <v>1</v>
      </c>
      <c r="I1390" s="2">
        <v>167</v>
      </c>
      <c r="J1390" s="2">
        <v>23.5</v>
      </c>
      <c r="K1390" s="101">
        <v>0</v>
      </c>
      <c r="L1390" s="2">
        <v>1</v>
      </c>
      <c r="M1390" s="2">
        <v>0</v>
      </c>
      <c r="N1390" s="2">
        <v>0</v>
      </c>
      <c r="O1390" s="2">
        <v>0</v>
      </c>
      <c r="P1390" s="2">
        <v>1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1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101">
        <v>0</v>
      </c>
      <c r="AD1390" s="2">
        <v>1</v>
      </c>
      <c r="AE1390" s="2">
        <v>3</v>
      </c>
      <c r="AF1390" s="2">
        <v>1</v>
      </c>
      <c r="AG1390" s="2">
        <v>2</v>
      </c>
      <c r="AH1390" s="2">
        <v>1</v>
      </c>
      <c r="AI1390" s="2">
        <v>0</v>
      </c>
      <c r="AJ1390" s="2">
        <v>0</v>
      </c>
      <c r="AK1390" s="2">
        <v>1</v>
      </c>
      <c r="AL1390" s="2">
        <v>0</v>
      </c>
      <c r="AM1390" s="2">
        <v>0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1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101">
        <v>0</v>
      </c>
      <c r="BD1390" s="2">
        <v>1</v>
      </c>
      <c r="BE1390" s="2">
        <v>1</v>
      </c>
      <c r="BF1390" s="2">
        <v>2</v>
      </c>
      <c r="BG1390" s="2">
        <v>1</v>
      </c>
      <c r="BH1390" s="103">
        <v>2</v>
      </c>
      <c r="BI1390" s="2">
        <v>88</v>
      </c>
    </row>
    <row r="1391" spans="1:61" x14ac:dyDescent="0.35">
      <c r="A1391" s="2">
        <v>1385</v>
      </c>
      <c r="B1391" s="2">
        <v>11</v>
      </c>
      <c r="C1391" s="2" t="s">
        <v>35</v>
      </c>
      <c r="D1391" s="2">
        <v>49</v>
      </c>
      <c r="E1391" s="2" t="s">
        <v>330</v>
      </c>
      <c r="F1391" s="2">
        <v>2</v>
      </c>
      <c r="G1391" s="2">
        <v>1</v>
      </c>
      <c r="H1391" s="2">
        <v>1</v>
      </c>
      <c r="I1391" s="2">
        <v>184</v>
      </c>
      <c r="J1391" s="2">
        <v>26.9</v>
      </c>
      <c r="K1391" s="101">
        <v>0</v>
      </c>
      <c r="L1391" s="2">
        <v>1</v>
      </c>
      <c r="M1391" s="2">
        <v>0</v>
      </c>
      <c r="N1391" s="2">
        <v>0</v>
      </c>
      <c r="O1391" s="2">
        <v>0</v>
      </c>
      <c r="P1391" s="2">
        <v>1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1</v>
      </c>
      <c r="Z1391" s="2">
        <v>0</v>
      </c>
      <c r="AA1391" s="2">
        <v>0</v>
      </c>
      <c r="AB1391" s="2">
        <v>0</v>
      </c>
      <c r="AC1391" s="101">
        <v>0</v>
      </c>
      <c r="AD1391" s="2">
        <v>1</v>
      </c>
      <c r="AE1391" s="2">
        <v>3</v>
      </c>
      <c r="AF1391" s="2">
        <v>2</v>
      </c>
      <c r="AG1391" s="2">
        <v>2</v>
      </c>
      <c r="AH1391" s="2">
        <v>1</v>
      </c>
      <c r="AI1391" s="2">
        <v>0</v>
      </c>
      <c r="AJ1391" s="2">
        <v>0</v>
      </c>
      <c r="AK1391" s="2">
        <v>1</v>
      </c>
      <c r="AL1391" s="2">
        <v>0</v>
      </c>
      <c r="AM1391" s="2">
        <v>0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1</v>
      </c>
      <c r="BB1391" s="2">
        <v>0</v>
      </c>
      <c r="BC1391" s="101">
        <v>0</v>
      </c>
      <c r="BD1391" s="2">
        <v>1</v>
      </c>
      <c r="BE1391" s="2">
        <v>1</v>
      </c>
      <c r="BF1391" s="2">
        <v>2</v>
      </c>
      <c r="BG1391" s="2">
        <v>1</v>
      </c>
      <c r="BH1391" s="103">
        <v>2</v>
      </c>
      <c r="BI1391" s="2">
        <v>109</v>
      </c>
    </row>
    <row r="1392" spans="1:61" x14ac:dyDescent="0.35">
      <c r="A1392" s="2">
        <v>1386</v>
      </c>
      <c r="B1392" s="2">
        <v>11</v>
      </c>
      <c r="C1392" s="2" t="s">
        <v>35</v>
      </c>
      <c r="D1392" s="2">
        <v>49</v>
      </c>
      <c r="E1392" s="2" t="s">
        <v>326</v>
      </c>
      <c r="F1392" s="2">
        <v>3</v>
      </c>
      <c r="G1392" s="2">
        <v>1</v>
      </c>
      <c r="H1392" s="2">
        <v>1</v>
      </c>
      <c r="I1392" s="2">
        <v>175</v>
      </c>
      <c r="J1392" s="2">
        <v>37.5</v>
      </c>
      <c r="K1392" s="101">
        <v>0</v>
      </c>
      <c r="L1392" s="2">
        <v>0</v>
      </c>
      <c r="M1392" s="2">
        <v>1</v>
      </c>
      <c r="N1392" s="2">
        <v>0</v>
      </c>
      <c r="O1392" s="2">
        <v>0</v>
      </c>
      <c r="P1392" s="2">
        <v>1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1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101">
        <v>0</v>
      </c>
      <c r="AD1392" s="2">
        <v>1</v>
      </c>
      <c r="AE1392" s="2">
        <v>3</v>
      </c>
      <c r="AF1392" s="2">
        <v>1</v>
      </c>
      <c r="AG1392" s="2">
        <v>2</v>
      </c>
      <c r="AH1392" s="2">
        <v>1</v>
      </c>
      <c r="AI1392" s="2">
        <v>0</v>
      </c>
      <c r="AJ1392" s="2">
        <v>0</v>
      </c>
      <c r="AK1392" s="2">
        <v>1</v>
      </c>
      <c r="AL1392" s="2">
        <v>0</v>
      </c>
      <c r="AM1392" s="2">
        <v>0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1</v>
      </c>
      <c r="BA1392" s="2">
        <v>0</v>
      </c>
      <c r="BB1392" s="2">
        <v>0</v>
      </c>
      <c r="BC1392" s="101">
        <v>0</v>
      </c>
      <c r="BD1392" s="2">
        <v>1</v>
      </c>
      <c r="BE1392" s="2">
        <v>1</v>
      </c>
      <c r="BF1392" s="2">
        <v>2</v>
      </c>
      <c r="BG1392" s="2">
        <v>1</v>
      </c>
      <c r="BH1392" s="103">
        <v>2</v>
      </c>
      <c r="BI1392" s="2">
        <v>109</v>
      </c>
    </row>
    <row r="1393" spans="1:61" x14ac:dyDescent="0.35">
      <c r="A1393" s="2">
        <v>1387</v>
      </c>
      <c r="B1393" s="2">
        <v>11</v>
      </c>
      <c r="C1393" s="2" t="s">
        <v>35</v>
      </c>
      <c r="D1393" s="2">
        <v>49</v>
      </c>
      <c r="E1393" s="2" t="s">
        <v>330</v>
      </c>
      <c r="F1393" s="2">
        <v>3</v>
      </c>
      <c r="G1393" s="2">
        <v>1</v>
      </c>
      <c r="H1393" s="2">
        <v>1</v>
      </c>
      <c r="I1393" s="2">
        <v>184</v>
      </c>
      <c r="J1393" s="2">
        <v>36</v>
      </c>
      <c r="K1393" s="101">
        <v>0</v>
      </c>
      <c r="L1393" s="2">
        <v>1</v>
      </c>
      <c r="M1393" s="2">
        <v>0</v>
      </c>
      <c r="N1393" s="2">
        <v>0</v>
      </c>
      <c r="O1393" s="2">
        <v>0</v>
      </c>
      <c r="P1393" s="2">
        <v>1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1</v>
      </c>
      <c r="Z1393" s="2">
        <v>0</v>
      </c>
      <c r="AA1393" s="2">
        <v>0</v>
      </c>
      <c r="AB1393" s="2">
        <v>0</v>
      </c>
      <c r="AC1393" s="101">
        <v>0</v>
      </c>
      <c r="AD1393" s="2">
        <v>1</v>
      </c>
      <c r="AE1393" s="2">
        <v>5</v>
      </c>
      <c r="AF1393" s="2">
        <v>0</v>
      </c>
      <c r="AG1393" s="2">
        <v>2</v>
      </c>
      <c r="AH1393" s="2">
        <v>1</v>
      </c>
      <c r="AI1393" s="2">
        <v>0</v>
      </c>
      <c r="AJ1393" s="2">
        <v>0</v>
      </c>
      <c r="AK1393" s="2">
        <v>1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1</v>
      </c>
      <c r="BA1393" s="2">
        <v>0</v>
      </c>
      <c r="BB1393" s="2">
        <v>0</v>
      </c>
      <c r="BC1393" s="101">
        <v>0</v>
      </c>
      <c r="BD1393" s="2">
        <v>1</v>
      </c>
      <c r="BE1393" s="2">
        <v>1</v>
      </c>
      <c r="BF1393" s="2">
        <v>2</v>
      </c>
      <c r="BG1393" s="2">
        <v>1</v>
      </c>
      <c r="BH1393" s="103">
        <v>2</v>
      </c>
      <c r="BI1393" s="2">
        <v>99</v>
      </c>
    </row>
    <row r="1394" spans="1:61" x14ac:dyDescent="0.35">
      <c r="A1394" s="2">
        <v>1388</v>
      </c>
      <c r="B1394" s="2">
        <v>11</v>
      </c>
      <c r="C1394" s="2" t="s">
        <v>35</v>
      </c>
      <c r="D1394" s="2">
        <v>49</v>
      </c>
      <c r="E1394" s="2" t="s">
        <v>326</v>
      </c>
      <c r="F1394" s="2">
        <v>3</v>
      </c>
      <c r="G1394" s="2">
        <v>1</v>
      </c>
      <c r="H1394" s="2">
        <v>1</v>
      </c>
      <c r="I1394" s="2">
        <v>184</v>
      </c>
      <c r="J1394" s="2">
        <v>36</v>
      </c>
      <c r="K1394" s="101">
        <v>0</v>
      </c>
      <c r="L1394" s="2">
        <v>0</v>
      </c>
      <c r="M1394" s="2">
        <v>1</v>
      </c>
      <c r="N1394" s="2">
        <v>0</v>
      </c>
      <c r="O1394" s="2">
        <v>0</v>
      </c>
      <c r="P1394" s="2">
        <v>1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1</v>
      </c>
      <c r="Z1394" s="2">
        <v>0</v>
      </c>
      <c r="AA1394" s="2">
        <v>0</v>
      </c>
      <c r="AB1394" s="2">
        <v>0</v>
      </c>
      <c r="AC1394" s="101">
        <v>0</v>
      </c>
      <c r="AD1394" s="2">
        <v>1</v>
      </c>
      <c r="AE1394" s="2">
        <v>4</v>
      </c>
      <c r="AF1394" s="2">
        <v>1</v>
      </c>
      <c r="AG1394" s="2">
        <v>2</v>
      </c>
      <c r="AH1394" s="2">
        <v>1</v>
      </c>
      <c r="AI1394" s="2">
        <v>0</v>
      </c>
      <c r="AJ1394" s="2">
        <v>0</v>
      </c>
      <c r="AK1394" s="2">
        <v>1</v>
      </c>
      <c r="AL1394" s="2">
        <v>0</v>
      </c>
      <c r="AM1394" s="2">
        <v>0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1</v>
      </c>
      <c r="BA1394" s="2">
        <v>0</v>
      </c>
      <c r="BB1394" s="2">
        <v>0</v>
      </c>
      <c r="BC1394" s="101">
        <v>0</v>
      </c>
      <c r="BD1394" s="2">
        <v>1</v>
      </c>
      <c r="BE1394" s="2">
        <v>1</v>
      </c>
      <c r="BF1394" s="2">
        <v>2</v>
      </c>
      <c r="BG1394" s="2">
        <v>1</v>
      </c>
      <c r="BH1394" s="103">
        <v>2</v>
      </c>
      <c r="BI1394" s="2">
        <v>102</v>
      </c>
    </row>
    <row r="1395" spans="1:61" x14ac:dyDescent="0.35">
      <c r="A1395" s="2">
        <v>1389</v>
      </c>
      <c r="B1395" s="2">
        <v>11</v>
      </c>
      <c r="C1395" s="2" t="s">
        <v>35</v>
      </c>
      <c r="D1395" s="2">
        <v>49</v>
      </c>
      <c r="E1395" s="2" t="s">
        <v>330</v>
      </c>
      <c r="F1395" s="2">
        <v>2</v>
      </c>
      <c r="G1395" s="2">
        <v>1</v>
      </c>
      <c r="H1395" s="2">
        <v>1</v>
      </c>
      <c r="I1395" s="2">
        <v>175</v>
      </c>
      <c r="J1395" s="2">
        <v>56.2</v>
      </c>
      <c r="K1395" s="101">
        <v>0</v>
      </c>
      <c r="L1395" s="2">
        <v>1</v>
      </c>
      <c r="M1395" s="2">
        <v>0</v>
      </c>
      <c r="N1395" s="2">
        <v>0</v>
      </c>
      <c r="O1395" s="2">
        <v>0</v>
      </c>
      <c r="P1395" s="2">
        <v>1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1</v>
      </c>
      <c r="Z1395" s="2">
        <v>0</v>
      </c>
      <c r="AA1395" s="2">
        <v>0</v>
      </c>
      <c r="AB1395" s="2">
        <v>0</v>
      </c>
      <c r="AC1395" s="101">
        <v>0</v>
      </c>
      <c r="AD1395" s="2">
        <v>1</v>
      </c>
      <c r="AE1395" s="2">
        <v>4</v>
      </c>
      <c r="AF1395" s="2">
        <v>1</v>
      </c>
      <c r="AG1395" s="2">
        <v>2</v>
      </c>
      <c r="AH1395" s="2">
        <v>1</v>
      </c>
      <c r="AI1395" s="2">
        <v>0</v>
      </c>
      <c r="AJ1395" s="2">
        <v>0</v>
      </c>
      <c r="AK1395" s="2">
        <v>1</v>
      </c>
      <c r="AL1395" s="2">
        <v>0</v>
      </c>
      <c r="AM1395" s="2">
        <v>0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1</v>
      </c>
      <c r="BB1395" s="2">
        <v>0</v>
      </c>
      <c r="BC1395" s="101">
        <v>0</v>
      </c>
      <c r="BD1395" s="2">
        <v>1</v>
      </c>
      <c r="BE1395" s="2">
        <v>1</v>
      </c>
      <c r="BF1395" s="2">
        <v>2</v>
      </c>
      <c r="BG1395" s="2">
        <v>1</v>
      </c>
      <c r="BH1395" s="103">
        <v>2</v>
      </c>
      <c r="BI1395" s="2">
        <v>101</v>
      </c>
    </row>
    <row r="1396" spans="1:61" x14ac:dyDescent="0.35">
      <c r="A1396" s="2">
        <v>1390</v>
      </c>
      <c r="B1396" s="2">
        <v>11</v>
      </c>
      <c r="C1396" s="2" t="s">
        <v>35</v>
      </c>
      <c r="D1396" s="2">
        <v>49</v>
      </c>
      <c r="E1396" s="2" t="s">
        <v>330</v>
      </c>
      <c r="F1396" s="2">
        <v>1</v>
      </c>
      <c r="G1396" s="2">
        <v>1</v>
      </c>
      <c r="H1396" s="2">
        <v>1</v>
      </c>
      <c r="I1396" s="2">
        <v>167</v>
      </c>
      <c r="J1396" s="2">
        <v>17.5</v>
      </c>
      <c r="K1396" s="101">
        <v>0</v>
      </c>
      <c r="L1396" s="2">
        <v>1</v>
      </c>
      <c r="M1396" s="2">
        <v>0</v>
      </c>
      <c r="N1396" s="2">
        <v>0</v>
      </c>
      <c r="O1396" s="2">
        <v>0</v>
      </c>
      <c r="P1396" s="2">
        <v>1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1</v>
      </c>
      <c r="Z1396" s="2">
        <v>0</v>
      </c>
      <c r="AA1396" s="2">
        <v>0</v>
      </c>
      <c r="AB1396" s="2">
        <v>0</v>
      </c>
      <c r="AC1396" s="101">
        <v>0</v>
      </c>
      <c r="AD1396" s="2">
        <v>1</v>
      </c>
      <c r="AE1396" s="2">
        <v>4</v>
      </c>
      <c r="AF1396" s="2">
        <v>1</v>
      </c>
      <c r="AG1396" s="2">
        <v>2</v>
      </c>
      <c r="AH1396" s="2">
        <v>1</v>
      </c>
      <c r="AI1396" s="2">
        <v>0</v>
      </c>
      <c r="AJ1396" s="2">
        <v>0</v>
      </c>
      <c r="AK1396" s="2">
        <v>1</v>
      </c>
      <c r="AL1396" s="2">
        <v>0</v>
      </c>
      <c r="AM1396" s="2">
        <v>0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1</v>
      </c>
      <c r="BA1396" s="2">
        <v>0</v>
      </c>
      <c r="BB1396" s="2">
        <v>0</v>
      </c>
      <c r="BC1396" s="101">
        <v>0</v>
      </c>
      <c r="BD1396" s="2">
        <v>1</v>
      </c>
      <c r="BE1396" s="2">
        <v>1</v>
      </c>
      <c r="BF1396" s="2">
        <v>2</v>
      </c>
      <c r="BG1396" s="2">
        <v>1</v>
      </c>
      <c r="BH1396" s="103">
        <v>2</v>
      </c>
      <c r="BI1396" s="2">
        <v>92</v>
      </c>
    </row>
    <row r="1397" spans="1:61" x14ac:dyDescent="0.35">
      <c r="A1397" s="2">
        <v>1391</v>
      </c>
      <c r="B1397" s="2">
        <v>11</v>
      </c>
      <c r="C1397" s="2" t="s">
        <v>35</v>
      </c>
      <c r="D1397" s="2">
        <v>49</v>
      </c>
      <c r="E1397" s="2" t="s">
        <v>326</v>
      </c>
      <c r="F1397" s="2">
        <v>2</v>
      </c>
      <c r="G1397" s="2">
        <v>1</v>
      </c>
      <c r="H1397" s="2">
        <v>1</v>
      </c>
      <c r="I1397" s="2">
        <v>175</v>
      </c>
      <c r="J1397" s="2">
        <v>16.399999999999999</v>
      </c>
      <c r="K1397" s="101">
        <v>0</v>
      </c>
      <c r="L1397" s="2">
        <v>1</v>
      </c>
      <c r="M1397" s="2">
        <v>0</v>
      </c>
      <c r="N1397" s="2">
        <v>0</v>
      </c>
      <c r="O1397" s="2">
        <v>0</v>
      </c>
      <c r="P1397" s="2">
        <v>1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1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101">
        <v>0</v>
      </c>
      <c r="AD1397" s="2">
        <v>1</v>
      </c>
      <c r="AE1397" s="2">
        <v>1</v>
      </c>
      <c r="AF1397" s="2">
        <v>3</v>
      </c>
      <c r="AG1397" s="2">
        <v>2</v>
      </c>
      <c r="AH1397" s="2">
        <v>1</v>
      </c>
      <c r="AI1397" s="2">
        <v>0</v>
      </c>
      <c r="AJ1397" s="2">
        <v>0</v>
      </c>
      <c r="AK1397" s="2">
        <v>1</v>
      </c>
      <c r="AL1397" s="2">
        <v>0</v>
      </c>
      <c r="AM1397" s="2">
        <v>0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1</v>
      </c>
      <c r="BA1397" s="2">
        <v>0</v>
      </c>
      <c r="BB1397" s="2">
        <v>0</v>
      </c>
      <c r="BC1397" s="101">
        <v>0</v>
      </c>
      <c r="BD1397" s="2">
        <v>1</v>
      </c>
      <c r="BE1397" s="2">
        <v>1</v>
      </c>
      <c r="BF1397" s="2">
        <v>2</v>
      </c>
      <c r="BG1397" s="2">
        <v>1</v>
      </c>
      <c r="BH1397" s="103">
        <v>2</v>
      </c>
      <c r="BI1397" s="2">
        <v>99</v>
      </c>
    </row>
    <row r="1398" spans="1:61" x14ac:dyDescent="0.35">
      <c r="A1398" s="2">
        <v>1392</v>
      </c>
      <c r="B1398" s="2">
        <v>11</v>
      </c>
      <c r="C1398" s="2" t="s">
        <v>35</v>
      </c>
      <c r="D1398" s="2">
        <v>49</v>
      </c>
      <c r="E1398" s="2" t="s">
        <v>326</v>
      </c>
      <c r="F1398" s="2">
        <v>2</v>
      </c>
      <c r="G1398" s="2">
        <v>1</v>
      </c>
      <c r="H1398" s="2">
        <v>1</v>
      </c>
      <c r="I1398" s="2">
        <v>185</v>
      </c>
      <c r="J1398" s="2">
        <v>18.899999999999999</v>
      </c>
      <c r="K1398" s="101">
        <v>0</v>
      </c>
      <c r="L1398" s="2">
        <v>0</v>
      </c>
      <c r="M1398" s="2">
        <v>1</v>
      </c>
      <c r="N1398" s="2">
        <v>0</v>
      </c>
      <c r="O1398" s="2">
        <v>0</v>
      </c>
      <c r="P1398" s="2">
        <v>1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1</v>
      </c>
      <c r="Z1398" s="2">
        <v>0</v>
      </c>
      <c r="AA1398" s="2">
        <v>0</v>
      </c>
      <c r="AB1398" s="2">
        <v>0</v>
      </c>
      <c r="AC1398" s="101">
        <v>0</v>
      </c>
      <c r="AD1398" s="2">
        <v>1</v>
      </c>
      <c r="AE1398" s="2">
        <v>3</v>
      </c>
      <c r="AF1398" s="2">
        <v>2</v>
      </c>
      <c r="AG1398" s="2">
        <v>2</v>
      </c>
      <c r="AH1398" s="2">
        <v>1</v>
      </c>
      <c r="AI1398" s="2">
        <v>0</v>
      </c>
      <c r="AJ1398" s="2">
        <v>0</v>
      </c>
      <c r="AK1398" s="2">
        <v>1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1</v>
      </c>
      <c r="BA1398" s="2">
        <v>0</v>
      </c>
      <c r="BB1398" s="2">
        <v>0</v>
      </c>
      <c r="BC1398" s="101">
        <v>0</v>
      </c>
      <c r="BD1398" s="2">
        <v>1</v>
      </c>
      <c r="BE1398" s="2">
        <v>1</v>
      </c>
      <c r="BF1398" s="2">
        <v>2</v>
      </c>
      <c r="BG1398" s="2">
        <v>1</v>
      </c>
      <c r="BH1398" s="103">
        <v>2</v>
      </c>
      <c r="BI1398" s="2">
        <v>112</v>
      </c>
    </row>
    <row r="1399" spans="1:61" x14ac:dyDescent="0.35">
      <c r="A1399" s="2">
        <v>1393</v>
      </c>
      <c r="B1399" s="2">
        <v>11</v>
      </c>
      <c r="C1399" s="2" t="s">
        <v>35</v>
      </c>
      <c r="D1399" s="2">
        <v>49</v>
      </c>
      <c r="E1399" s="2" t="s">
        <v>326</v>
      </c>
      <c r="F1399" s="2">
        <v>2</v>
      </c>
      <c r="G1399" s="2">
        <v>1</v>
      </c>
      <c r="H1399" s="2">
        <v>1</v>
      </c>
      <c r="I1399" s="2">
        <v>185</v>
      </c>
      <c r="J1399" s="2">
        <v>18.899999999999999</v>
      </c>
      <c r="K1399" s="101">
        <v>0</v>
      </c>
      <c r="L1399" s="2">
        <v>1</v>
      </c>
      <c r="M1399" s="2">
        <v>0</v>
      </c>
      <c r="N1399" s="2">
        <v>0</v>
      </c>
      <c r="O1399" s="2">
        <v>0</v>
      </c>
      <c r="P1399" s="2">
        <v>1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1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101">
        <v>0</v>
      </c>
      <c r="AD1399" s="2">
        <v>1</v>
      </c>
      <c r="AE1399" s="2">
        <v>2</v>
      </c>
      <c r="AF1399" s="2">
        <v>2</v>
      </c>
      <c r="AG1399" s="2">
        <v>2</v>
      </c>
      <c r="AH1399" s="2">
        <v>1</v>
      </c>
      <c r="AI1399" s="2">
        <v>0</v>
      </c>
      <c r="AJ1399" s="2">
        <v>0</v>
      </c>
      <c r="AK1399" s="2">
        <v>1</v>
      </c>
      <c r="AL1399" s="2">
        <v>0</v>
      </c>
      <c r="AM1399" s="2">
        <v>0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1</v>
      </c>
      <c r="BA1399" s="2">
        <v>0</v>
      </c>
      <c r="BB1399" s="2">
        <v>0</v>
      </c>
      <c r="BC1399" s="101">
        <v>0</v>
      </c>
      <c r="BD1399" s="2">
        <v>1</v>
      </c>
      <c r="BE1399" s="2">
        <v>1</v>
      </c>
      <c r="BF1399" s="2">
        <v>2</v>
      </c>
      <c r="BG1399" s="2">
        <v>1</v>
      </c>
      <c r="BH1399" s="103">
        <v>2</v>
      </c>
      <c r="BI1399" s="2">
        <v>112</v>
      </c>
    </row>
    <row r="1400" spans="1:61" x14ac:dyDescent="0.35">
      <c r="A1400" s="2">
        <v>1394</v>
      </c>
      <c r="B1400" s="2">
        <v>11</v>
      </c>
      <c r="C1400" s="2" t="s">
        <v>35</v>
      </c>
      <c r="D1400" s="2">
        <v>49</v>
      </c>
      <c r="E1400" s="2" t="s">
        <v>326</v>
      </c>
      <c r="F1400" s="2">
        <v>2</v>
      </c>
      <c r="G1400" s="2">
        <v>1</v>
      </c>
      <c r="H1400" s="2">
        <v>1</v>
      </c>
      <c r="I1400" s="2">
        <v>185</v>
      </c>
      <c r="J1400" s="2">
        <v>18.899999999999999</v>
      </c>
      <c r="K1400" s="101">
        <v>0</v>
      </c>
      <c r="L1400" s="2">
        <v>1</v>
      </c>
      <c r="M1400" s="2">
        <v>0</v>
      </c>
      <c r="N1400" s="2">
        <v>0</v>
      </c>
      <c r="O1400" s="2">
        <v>0</v>
      </c>
      <c r="P1400" s="2">
        <v>1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1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101">
        <v>0</v>
      </c>
      <c r="AD1400" s="2">
        <v>1</v>
      </c>
      <c r="AE1400" s="2">
        <v>2</v>
      </c>
      <c r="AF1400" s="2">
        <v>2</v>
      </c>
      <c r="AG1400" s="2">
        <v>2</v>
      </c>
      <c r="AH1400" s="2">
        <v>1</v>
      </c>
      <c r="AI1400" s="2">
        <v>0</v>
      </c>
      <c r="AJ1400" s="2">
        <v>0</v>
      </c>
      <c r="AK1400" s="2">
        <v>1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1</v>
      </c>
      <c r="BA1400" s="2">
        <v>0</v>
      </c>
      <c r="BB1400" s="2">
        <v>0</v>
      </c>
      <c r="BC1400" s="101">
        <v>0</v>
      </c>
      <c r="BD1400" s="2">
        <v>1</v>
      </c>
      <c r="BE1400" s="2">
        <v>1</v>
      </c>
      <c r="BF1400" s="2">
        <v>2</v>
      </c>
      <c r="BG1400" s="2">
        <v>1</v>
      </c>
      <c r="BH1400" s="103">
        <v>2</v>
      </c>
      <c r="BI1400" s="2">
        <v>114</v>
      </c>
    </row>
    <row r="1401" spans="1:61" x14ac:dyDescent="0.35">
      <c r="A1401" s="2">
        <v>1395</v>
      </c>
      <c r="B1401" s="2">
        <v>11</v>
      </c>
      <c r="C1401" s="2" t="s">
        <v>35</v>
      </c>
      <c r="D1401" s="2">
        <v>50</v>
      </c>
      <c r="E1401" s="2" t="s">
        <v>326</v>
      </c>
      <c r="F1401" s="2">
        <v>1</v>
      </c>
      <c r="G1401" s="2">
        <v>1</v>
      </c>
      <c r="H1401" s="2">
        <v>1</v>
      </c>
      <c r="I1401" s="2">
        <v>154</v>
      </c>
      <c r="J1401" s="2">
        <v>9</v>
      </c>
      <c r="K1401" s="101">
        <v>0</v>
      </c>
      <c r="L1401" s="2">
        <v>0</v>
      </c>
      <c r="M1401" s="2">
        <v>1</v>
      </c>
      <c r="N1401" s="2">
        <v>0</v>
      </c>
      <c r="O1401" s="2">
        <v>0</v>
      </c>
      <c r="P1401" s="2">
        <v>1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1</v>
      </c>
      <c r="Z1401" s="2">
        <v>0</v>
      </c>
      <c r="AA1401" s="2">
        <v>0</v>
      </c>
      <c r="AB1401" s="2">
        <v>0</v>
      </c>
      <c r="AC1401" s="101">
        <v>0</v>
      </c>
      <c r="AD1401" s="2">
        <v>1</v>
      </c>
      <c r="AE1401" s="2">
        <v>4</v>
      </c>
      <c r="AF1401" s="2">
        <v>2</v>
      </c>
      <c r="AG1401" s="2">
        <v>2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101">
        <v>0</v>
      </c>
      <c r="BD1401" s="2">
        <v>0</v>
      </c>
      <c r="BE1401" s="2">
        <v>1</v>
      </c>
      <c r="BF1401" s="2">
        <v>1</v>
      </c>
      <c r="BG1401" s="2">
        <v>1</v>
      </c>
      <c r="BH1401" s="103">
        <v>2</v>
      </c>
      <c r="BI1401" s="2">
        <v>101</v>
      </c>
    </row>
    <row r="1402" spans="1:61" x14ac:dyDescent="0.35">
      <c r="A1402" s="2">
        <v>1396</v>
      </c>
      <c r="B1402" s="2">
        <v>11</v>
      </c>
      <c r="C1402" s="2" t="s">
        <v>35</v>
      </c>
      <c r="D1402" s="2">
        <v>50</v>
      </c>
      <c r="E1402" s="2" t="s">
        <v>342</v>
      </c>
      <c r="F1402" s="2">
        <v>2</v>
      </c>
      <c r="G1402" s="2">
        <v>1</v>
      </c>
      <c r="H1402" s="2">
        <v>0</v>
      </c>
      <c r="I1402" s="2">
        <v>167</v>
      </c>
      <c r="J1402" s="2">
        <v>8.6</v>
      </c>
      <c r="K1402" s="101">
        <v>0</v>
      </c>
      <c r="L1402" s="2">
        <v>1</v>
      </c>
      <c r="M1402" s="2">
        <v>0</v>
      </c>
      <c r="N1402" s="2">
        <v>0</v>
      </c>
      <c r="O1402" s="2">
        <v>0</v>
      </c>
      <c r="P1402" s="2">
        <v>1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1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101">
        <v>0</v>
      </c>
      <c r="AD1402" s="2">
        <v>1</v>
      </c>
      <c r="AE1402" s="2">
        <v>3</v>
      </c>
      <c r="AF1402" s="2">
        <v>1</v>
      </c>
      <c r="AG1402" s="2">
        <v>2</v>
      </c>
      <c r="AH1402" s="2">
        <v>1</v>
      </c>
      <c r="AI1402" s="2">
        <v>0</v>
      </c>
      <c r="AJ1402" s="2">
        <v>0</v>
      </c>
      <c r="AK1402" s="2">
        <v>1</v>
      </c>
      <c r="AL1402" s="2">
        <v>0</v>
      </c>
      <c r="AM1402" s="2">
        <v>0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1</v>
      </c>
      <c r="BA1402" s="2">
        <v>0</v>
      </c>
      <c r="BB1402" s="2">
        <v>0</v>
      </c>
      <c r="BC1402" s="101">
        <v>0</v>
      </c>
      <c r="BD1402" s="2">
        <v>1</v>
      </c>
      <c r="BE1402" s="2">
        <v>2</v>
      </c>
      <c r="BF1402" s="2">
        <v>3</v>
      </c>
      <c r="BG1402" s="2">
        <v>0</v>
      </c>
      <c r="BH1402" s="103">
        <v>2</v>
      </c>
      <c r="BI1402" s="2">
        <v>71</v>
      </c>
    </row>
    <row r="1403" spans="1:61" x14ac:dyDescent="0.35">
      <c r="A1403" s="2">
        <v>1397</v>
      </c>
      <c r="B1403" s="2">
        <v>11</v>
      </c>
      <c r="C1403" s="2" t="s">
        <v>35</v>
      </c>
      <c r="D1403" s="2">
        <v>50</v>
      </c>
      <c r="E1403" s="2" t="s">
        <v>326</v>
      </c>
      <c r="F1403" s="2">
        <v>1</v>
      </c>
      <c r="G1403" s="2">
        <v>1</v>
      </c>
      <c r="H1403" s="2">
        <v>1</v>
      </c>
      <c r="I1403" s="2">
        <v>167</v>
      </c>
      <c r="J1403" s="2">
        <v>26.8</v>
      </c>
      <c r="K1403" s="101">
        <v>0</v>
      </c>
      <c r="L1403" s="2">
        <v>0</v>
      </c>
      <c r="M1403" s="2">
        <v>1</v>
      </c>
      <c r="N1403" s="2">
        <v>0</v>
      </c>
      <c r="O1403" s="2">
        <v>0</v>
      </c>
      <c r="P1403" s="2">
        <v>1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1</v>
      </c>
      <c r="Z1403" s="2">
        <v>0</v>
      </c>
      <c r="AA1403" s="2">
        <v>0</v>
      </c>
      <c r="AB1403" s="2">
        <v>0</v>
      </c>
      <c r="AC1403" s="101">
        <v>0</v>
      </c>
      <c r="AD1403" s="2">
        <v>1</v>
      </c>
      <c r="AE1403" s="2">
        <v>2</v>
      </c>
      <c r="AF1403" s="2">
        <v>3</v>
      </c>
      <c r="AG1403" s="2">
        <v>2</v>
      </c>
      <c r="AH1403" s="2">
        <v>1</v>
      </c>
      <c r="AI1403" s="2">
        <v>0</v>
      </c>
      <c r="AJ1403" s="2">
        <v>0</v>
      </c>
      <c r="AK1403" s="2">
        <v>1</v>
      </c>
      <c r="AL1403" s="2">
        <v>0</v>
      </c>
      <c r="AM1403" s="2">
        <v>0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1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101">
        <v>0</v>
      </c>
      <c r="BD1403" s="2">
        <v>1</v>
      </c>
      <c r="BE1403" s="2">
        <v>1</v>
      </c>
      <c r="BF1403" s="2">
        <v>1</v>
      </c>
      <c r="BG1403" s="2">
        <v>1</v>
      </c>
      <c r="BH1403" s="103">
        <v>2</v>
      </c>
      <c r="BI1403" s="2">
        <v>108</v>
      </c>
    </row>
    <row r="1404" spans="1:61" x14ac:dyDescent="0.35">
      <c r="A1404" s="2">
        <v>1398</v>
      </c>
      <c r="B1404" s="2">
        <v>11</v>
      </c>
      <c r="C1404" s="2" t="s">
        <v>35</v>
      </c>
      <c r="D1404" s="2">
        <v>50</v>
      </c>
      <c r="E1404" s="2" t="s">
        <v>332</v>
      </c>
      <c r="F1404" s="2">
        <v>2</v>
      </c>
      <c r="G1404" s="2">
        <v>1</v>
      </c>
      <c r="H1404" s="2">
        <v>1</v>
      </c>
      <c r="I1404" s="2">
        <v>167</v>
      </c>
      <c r="J1404" s="2">
        <v>52.2</v>
      </c>
      <c r="K1404" s="101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101">
        <v>0</v>
      </c>
      <c r="AD1404" s="2">
        <v>0</v>
      </c>
      <c r="AE1404" s="2">
        <v>2</v>
      </c>
      <c r="AF1404" s="2">
        <v>2</v>
      </c>
      <c r="AG1404" s="2">
        <v>2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0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101">
        <v>0</v>
      </c>
      <c r="BD1404" s="2">
        <v>0</v>
      </c>
      <c r="BE1404" s="2">
        <v>1</v>
      </c>
      <c r="BF1404" s="2">
        <v>2</v>
      </c>
      <c r="BG1404" s="2">
        <v>1</v>
      </c>
      <c r="BH1404" s="103">
        <v>2</v>
      </c>
      <c r="BI1404" s="2">
        <v>109</v>
      </c>
    </row>
    <row r="1405" spans="1:61" x14ac:dyDescent="0.35">
      <c r="A1405" s="2">
        <v>1399</v>
      </c>
      <c r="B1405" s="2">
        <v>11</v>
      </c>
      <c r="C1405" s="2" t="s">
        <v>35</v>
      </c>
      <c r="D1405" s="2">
        <v>50</v>
      </c>
      <c r="E1405" s="2" t="s">
        <v>330</v>
      </c>
      <c r="F1405" s="2">
        <v>1</v>
      </c>
      <c r="G1405" s="2">
        <v>1</v>
      </c>
      <c r="H1405" s="2">
        <v>1</v>
      </c>
      <c r="I1405" s="2">
        <v>154</v>
      </c>
      <c r="J1405" s="2">
        <v>7.2</v>
      </c>
      <c r="K1405" s="101">
        <v>0</v>
      </c>
      <c r="L1405" s="2">
        <v>1</v>
      </c>
      <c r="M1405" s="2">
        <v>0</v>
      </c>
      <c r="N1405" s="2">
        <v>0</v>
      </c>
      <c r="O1405" s="2">
        <v>0</v>
      </c>
      <c r="P1405" s="2">
        <v>1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1</v>
      </c>
      <c r="Z1405" s="2">
        <v>0</v>
      </c>
      <c r="AA1405" s="2">
        <v>0</v>
      </c>
      <c r="AB1405" s="2">
        <v>0</v>
      </c>
      <c r="AC1405" s="101">
        <v>0</v>
      </c>
      <c r="AD1405" s="2">
        <v>1</v>
      </c>
      <c r="AE1405" s="2">
        <v>2</v>
      </c>
      <c r="AF1405" s="2">
        <v>2</v>
      </c>
      <c r="AG1405" s="2">
        <v>2</v>
      </c>
      <c r="AH1405" s="2">
        <v>1</v>
      </c>
      <c r="AI1405" s="2">
        <v>0</v>
      </c>
      <c r="AJ1405" s="2">
        <v>0</v>
      </c>
      <c r="AK1405" s="2">
        <v>1</v>
      </c>
      <c r="AL1405" s="2">
        <v>0</v>
      </c>
      <c r="AM1405" s="2">
        <v>0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1</v>
      </c>
      <c r="BB1405" s="2">
        <v>0</v>
      </c>
      <c r="BC1405" s="101">
        <v>0</v>
      </c>
      <c r="BD1405" s="2">
        <v>1</v>
      </c>
      <c r="BE1405" s="2">
        <v>1</v>
      </c>
      <c r="BF1405" s="2">
        <v>2</v>
      </c>
      <c r="BG1405" s="2">
        <v>1</v>
      </c>
      <c r="BH1405" s="103">
        <v>2</v>
      </c>
      <c r="BI1405" s="2">
        <v>112</v>
      </c>
    </row>
    <row r="1406" spans="1:61" x14ac:dyDescent="0.35">
      <c r="A1406" s="2">
        <v>1400</v>
      </c>
      <c r="B1406" s="2">
        <v>11</v>
      </c>
      <c r="C1406" s="2" t="s">
        <v>35</v>
      </c>
      <c r="D1406" s="2">
        <v>50</v>
      </c>
      <c r="E1406" s="2" t="s">
        <v>332</v>
      </c>
      <c r="F1406" s="2">
        <v>2</v>
      </c>
      <c r="G1406" s="2">
        <v>1</v>
      </c>
      <c r="H1406" s="2">
        <v>1</v>
      </c>
      <c r="I1406" s="2">
        <v>167</v>
      </c>
      <c r="J1406" s="2">
        <v>33.799999999999997</v>
      </c>
      <c r="K1406" s="101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101">
        <v>0</v>
      </c>
      <c r="AD1406" s="2">
        <v>0</v>
      </c>
      <c r="AE1406" s="2">
        <v>4</v>
      </c>
      <c r="AF1406" s="2">
        <v>1</v>
      </c>
      <c r="AG1406" s="2">
        <v>2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0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101">
        <v>0</v>
      </c>
      <c r="BD1406" s="2">
        <v>0</v>
      </c>
      <c r="BE1406" s="2">
        <v>1</v>
      </c>
      <c r="BF1406" s="2">
        <v>2</v>
      </c>
      <c r="BG1406" s="2">
        <v>1</v>
      </c>
      <c r="BH1406" s="103">
        <v>2</v>
      </c>
      <c r="BI1406" s="2">
        <v>105</v>
      </c>
    </row>
    <row r="1407" spans="1:61" x14ac:dyDescent="0.35">
      <c r="A1407" s="2">
        <v>1401</v>
      </c>
      <c r="B1407" s="2">
        <v>11</v>
      </c>
      <c r="C1407" s="2" t="s">
        <v>35</v>
      </c>
      <c r="D1407" s="2">
        <v>50</v>
      </c>
      <c r="E1407" s="2" t="s">
        <v>338</v>
      </c>
      <c r="F1407" s="2">
        <v>2</v>
      </c>
      <c r="G1407" s="2">
        <v>1</v>
      </c>
      <c r="H1407" s="2">
        <v>0</v>
      </c>
      <c r="I1407" s="2">
        <v>190</v>
      </c>
      <c r="J1407" s="2">
        <v>0.4</v>
      </c>
      <c r="K1407" s="101">
        <v>0</v>
      </c>
      <c r="L1407" s="2">
        <v>1</v>
      </c>
      <c r="M1407" s="2">
        <v>0</v>
      </c>
      <c r="N1407" s="2">
        <v>0</v>
      </c>
      <c r="O1407" s="2">
        <v>0</v>
      </c>
      <c r="P1407" s="2">
        <v>1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1</v>
      </c>
      <c r="Z1407" s="2">
        <v>0</v>
      </c>
      <c r="AA1407" s="2">
        <v>0</v>
      </c>
      <c r="AB1407" s="2">
        <v>0</v>
      </c>
      <c r="AC1407" s="101">
        <v>0</v>
      </c>
      <c r="AD1407" s="2">
        <v>1</v>
      </c>
      <c r="AE1407" s="2">
        <v>1</v>
      </c>
      <c r="AF1407" s="2">
        <v>3</v>
      </c>
      <c r="AG1407" s="2">
        <v>2</v>
      </c>
      <c r="AH1407" s="2">
        <v>1</v>
      </c>
      <c r="AI1407" s="2">
        <v>0</v>
      </c>
      <c r="AJ1407" s="2">
        <v>0</v>
      </c>
      <c r="AK1407" s="2">
        <v>1</v>
      </c>
      <c r="AL1407" s="2">
        <v>0</v>
      </c>
      <c r="AM1407" s="2">
        <v>0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1</v>
      </c>
      <c r="BB1407" s="2">
        <v>0</v>
      </c>
      <c r="BC1407" s="101">
        <v>0</v>
      </c>
      <c r="BD1407" s="2">
        <v>1</v>
      </c>
      <c r="BE1407" s="2">
        <v>2</v>
      </c>
      <c r="BF1407" s="2">
        <v>3</v>
      </c>
      <c r="BG1407" s="2">
        <v>0</v>
      </c>
      <c r="BH1407" s="103">
        <v>2</v>
      </c>
      <c r="BI1407" s="2">
        <v>117</v>
      </c>
    </row>
    <row r="1408" spans="1:61" x14ac:dyDescent="0.35">
      <c r="A1408" s="2">
        <v>1402</v>
      </c>
      <c r="B1408" s="2">
        <v>11</v>
      </c>
      <c r="C1408" s="2" t="s">
        <v>35</v>
      </c>
      <c r="D1408" s="2">
        <v>50</v>
      </c>
      <c r="E1408" s="2" t="s">
        <v>342</v>
      </c>
      <c r="F1408" s="2">
        <v>3</v>
      </c>
      <c r="G1408" s="2">
        <v>1</v>
      </c>
      <c r="H1408" s="2">
        <v>0</v>
      </c>
      <c r="I1408" s="2">
        <v>190</v>
      </c>
      <c r="J1408" s="2">
        <v>11</v>
      </c>
      <c r="K1408" s="101">
        <v>0</v>
      </c>
      <c r="L1408" s="2">
        <v>1</v>
      </c>
      <c r="M1408" s="2">
        <v>0</v>
      </c>
      <c r="N1408" s="2">
        <v>0</v>
      </c>
      <c r="O1408" s="2">
        <v>0</v>
      </c>
      <c r="P1408" s="2">
        <v>1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1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101">
        <v>0</v>
      </c>
      <c r="AD1408" s="2">
        <v>1</v>
      </c>
      <c r="AE1408" s="2">
        <v>2</v>
      </c>
      <c r="AF1408" s="2">
        <v>3</v>
      </c>
      <c r="AG1408" s="2">
        <v>2</v>
      </c>
      <c r="AH1408" s="2">
        <v>1</v>
      </c>
      <c r="AI1408" s="2">
        <v>0</v>
      </c>
      <c r="AJ1408" s="2">
        <v>0</v>
      </c>
      <c r="AK1408" s="2">
        <v>1</v>
      </c>
      <c r="AL1408" s="2">
        <v>0</v>
      </c>
      <c r="AM1408" s="2">
        <v>0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1</v>
      </c>
      <c r="BA1408" s="2">
        <v>0</v>
      </c>
      <c r="BB1408" s="2">
        <v>0</v>
      </c>
      <c r="BC1408" s="101">
        <v>0</v>
      </c>
      <c r="BD1408" s="2">
        <v>1</v>
      </c>
      <c r="BE1408" s="2">
        <v>2</v>
      </c>
      <c r="BF1408" s="2">
        <v>3</v>
      </c>
      <c r="BG1408" s="2">
        <v>0</v>
      </c>
      <c r="BH1408" s="103">
        <v>2</v>
      </c>
      <c r="BI1408" s="2">
        <v>72</v>
      </c>
    </row>
    <row r="1409" spans="1:61" x14ac:dyDescent="0.35">
      <c r="A1409" s="2">
        <v>1403</v>
      </c>
      <c r="B1409" s="2">
        <v>11</v>
      </c>
      <c r="C1409" s="2" t="s">
        <v>35</v>
      </c>
      <c r="D1409" s="2">
        <v>50</v>
      </c>
      <c r="E1409" s="2" t="s">
        <v>326</v>
      </c>
      <c r="F1409" s="2">
        <v>3</v>
      </c>
      <c r="G1409" s="2">
        <v>1</v>
      </c>
      <c r="H1409" s="2">
        <v>1</v>
      </c>
      <c r="I1409" s="2">
        <v>175</v>
      </c>
      <c r="J1409" s="2">
        <v>59.5</v>
      </c>
      <c r="K1409" s="101">
        <v>0</v>
      </c>
      <c r="L1409" s="2">
        <v>0</v>
      </c>
      <c r="M1409" s="2">
        <v>1</v>
      </c>
      <c r="N1409" s="2">
        <v>0</v>
      </c>
      <c r="O1409" s="2">
        <v>0</v>
      </c>
      <c r="P1409" s="2">
        <v>1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1</v>
      </c>
      <c r="Z1409" s="2">
        <v>0</v>
      </c>
      <c r="AA1409" s="2">
        <v>0</v>
      </c>
      <c r="AB1409" s="2">
        <v>0</v>
      </c>
      <c r="AC1409" s="101">
        <v>0</v>
      </c>
      <c r="AD1409" s="2">
        <v>1</v>
      </c>
      <c r="AE1409" s="2">
        <v>3</v>
      </c>
      <c r="AF1409" s="2">
        <v>2</v>
      </c>
      <c r="AG1409" s="2">
        <v>2</v>
      </c>
      <c r="AH1409" s="2">
        <v>1</v>
      </c>
      <c r="AI1409" s="2">
        <v>0</v>
      </c>
      <c r="AJ1409" s="2">
        <v>0</v>
      </c>
      <c r="AK1409" s="2">
        <v>1</v>
      </c>
      <c r="AL1409" s="2">
        <v>0</v>
      </c>
      <c r="AM1409" s="2">
        <v>0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1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101">
        <v>0</v>
      </c>
      <c r="BD1409" s="2">
        <v>1</v>
      </c>
      <c r="BE1409" s="2">
        <v>1</v>
      </c>
      <c r="BF1409" s="2">
        <v>2</v>
      </c>
      <c r="BG1409" s="2">
        <v>1</v>
      </c>
      <c r="BH1409" s="103">
        <v>2</v>
      </c>
      <c r="BI1409" s="2">
        <v>108</v>
      </c>
    </row>
    <row r="1410" spans="1:61" x14ac:dyDescent="0.35">
      <c r="A1410" s="2">
        <v>1404</v>
      </c>
      <c r="B1410" s="2">
        <v>11</v>
      </c>
      <c r="C1410" s="2" t="s">
        <v>35</v>
      </c>
      <c r="D1410" s="2">
        <v>50</v>
      </c>
      <c r="E1410" s="2" t="s">
        <v>332</v>
      </c>
      <c r="F1410" s="2">
        <v>3</v>
      </c>
      <c r="G1410" s="2">
        <v>1</v>
      </c>
      <c r="H1410" s="2">
        <v>1</v>
      </c>
      <c r="I1410" s="2">
        <v>175</v>
      </c>
      <c r="J1410" s="2">
        <v>23</v>
      </c>
      <c r="K1410" s="101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101">
        <v>0</v>
      </c>
      <c r="AD1410" s="2">
        <v>0</v>
      </c>
      <c r="AE1410" s="2">
        <v>2</v>
      </c>
      <c r="AF1410" s="2">
        <v>3</v>
      </c>
      <c r="AG1410" s="2">
        <v>2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0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101">
        <v>0</v>
      </c>
      <c r="BD1410" s="2">
        <v>0</v>
      </c>
      <c r="BE1410" s="2">
        <v>1</v>
      </c>
      <c r="BF1410" s="2">
        <v>1</v>
      </c>
      <c r="BG1410" s="2">
        <v>1</v>
      </c>
      <c r="BH1410" s="103">
        <v>2</v>
      </c>
      <c r="BI1410" s="2">
        <v>114</v>
      </c>
    </row>
    <row r="1411" spans="1:61" x14ac:dyDescent="0.35">
      <c r="A1411" s="2">
        <v>1405</v>
      </c>
      <c r="B1411" s="2">
        <v>11</v>
      </c>
      <c r="C1411" s="2" t="s">
        <v>35</v>
      </c>
      <c r="D1411" s="2">
        <v>50</v>
      </c>
      <c r="E1411" s="2" t="s">
        <v>332</v>
      </c>
      <c r="F1411" s="2">
        <v>1</v>
      </c>
      <c r="G1411" s="2">
        <v>1</v>
      </c>
      <c r="H1411" s="2">
        <v>1</v>
      </c>
      <c r="I1411" s="2">
        <v>167</v>
      </c>
      <c r="J1411" s="2">
        <v>2.5</v>
      </c>
      <c r="K1411" s="101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101">
        <v>0</v>
      </c>
      <c r="AD1411" s="2">
        <v>0</v>
      </c>
      <c r="AE1411" s="2">
        <v>2</v>
      </c>
      <c r="AF1411" s="2">
        <v>3</v>
      </c>
      <c r="AG1411" s="2">
        <v>2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0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101">
        <v>0</v>
      </c>
      <c r="BD1411" s="2">
        <v>0</v>
      </c>
      <c r="BE1411" s="2">
        <v>1</v>
      </c>
      <c r="BF1411" s="2">
        <v>1</v>
      </c>
      <c r="BG1411" s="2">
        <v>1</v>
      </c>
      <c r="BH1411" s="103">
        <v>2</v>
      </c>
      <c r="BI1411" s="2">
        <v>116</v>
      </c>
    </row>
    <row r="1412" spans="1:61" x14ac:dyDescent="0.35">
      <c r="A1412" s="2">
        <v>1406</v>
      </c>
      <c r="B1412" s="2">
        <v>11</v>
      </c>
      <c r="C1412" s="2" t="s">
        <v>35</v>
      </c>
      <c r="D1412" s="2">
        <v>50</v>
      </c>
      <c r="E1412" s="2" t="s">
        <v>332</v>
      </c>
      <c r="F1412" s="2">
        <v>1</v>
      </c>
      <c r="G1412" s="2">
        <v>1</v>
      </c>
      <c r="H1412" s="2">
        <v>1</v>
      </c>
      <c r="I1412" s="2">
        <v>154</v>
      </c>
      <c r="J1412" s="2">
        <v>8</v>
      </c>
      <c r="K1412" s="101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101">
        <v>0</v>
      </c>
      <c r="AD1412" s="2">
        <v>0</v>
      </c>
      <c r="AE1412" s="2">
        <v>2</v>
      </c>
      <c r="AF1412" s="2">
        <v>0</v>
      </c>
      <c r="AG1412" s="2">
        <v>2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101">
        <v>0</v>
      </c>
      <c r="BD1412" s="2">
        <v>0</v>
      </c>
      <c r="BE1412" s="2">
        <v>1</v>
      </c>
      <c r="BF1412" s="2">
        <v>1</v>
      </c>
      <c r="BG1412" s="2">
        <v>1</v>
      </c>
      <c r="BH1412" s="103">
        <v>2</v>
      </c>
      <c r="BI1412" s="2">
        <v>106</v>
      </c>
    </row>
    <row r="1413" spans="1:61" x14ac:dyDescent="0.35">
      <c r="A1413" s="2">
        <v>1407</v>
      </c>
      <c r="B1413" s="2">
        <v>11</v>
      </c>
      <c r="C1413" s="2" t="s">
        <v>35</v>
      </c>
      <c r="D1413" s="2">
        <v>51</v>
      </c>
      <c r="E1413" s="2" t="s">
        <v>330</v>
      </c>
      <c r="F1413" s="2">
        <v>2</v>
      </c>
      <c r="G1413" s="2">
        <v>1</v>
      </c>
      <c r="H1413" s="2">
        <v>1</v>
      </c>
      <c r="I1413" s="2">
        <v>167</v>
      </c>
      <c r="J1413" s="2">
        <v>39</v>
      </c>
      <c r="K1413" s="101">
        <v>0</v>
      </c>
      <c r="L1413" s="2">
        <v>1</v>
      </c>
      <c r="M1413" s="2">
        <v>0</v>
      </c>
      <c r="N1413" s="2">
        <v>0</v>
      </c>
      <c r="O1413" s="2">
        <v>0</v>
      </c>
      <c r="P1413" s="2">
        <v>1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1</v>
      </c>
      <c r="Z1413" s="2">
        <v>0</v>
      </c>
      <c r="AA1413" s="2">
        <v>0</v>
      </c>
      <c r="AB1413" s="2">
        <v>0</v>
      </c>
      <c r="AC1413" s="101">
        <v>0</v>
      </c>
      <c r="AD1413" s="2">
        <v>1</v>
      </c>
      <c r="AE1413" s="2">
        <v>4</v>
      </c>
      <c r="AF1413" s="2">
        <v>1</v>
      </c>
      <c r="AG1413" s="2">
        <v>2</v>
      </c>
      <c r="AH1413" s="2">
        <v>1</v>
      </c>
      <c r="AI1413" s="2">
        <v>0</v>
      </c>
      <c r="AJ1413" s="2">
        <v>0</v>
      </c>
      <c r="AK1413" s="2">
        <v>1</v>
      </c>
      <c r="AL1413" s="2">
        <v>0</v>
      </c>
      <c r="AM1413" s="2">
        <v>0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1</v>
      </c>
      <c r="BB1413" s="2">
        <v>0</v>
      </c>
      <c r="BC1413" s="101">
        <v>0</v>
      </c>
      <c r="BD1413" s="2">
        <v>1</v>
      </c>
      <c r="BE1413" s="2">
        <v>1</v>
      </c>
      <c r="BF1413" s="2">
        <v>1</v>
      </c>
      <c r="BG1413" s="2">
        <v>1</v>
      </c>
      <c r="BH1413" s="103">
        <v>3</v>
      </c>
      <c r="BI1413" s="2">
        <v>100</v>
      </c>
    </row>
    <row r="1414" spans="1:61" x14ac:dyDescent="0.35">
      <c r="A1414" s="2">
        <v>1408</v>
      </c>
      <c r="B1414" s="2">
        <v>11</v>
      </c>
      <c r="C1414" s="2" t="s">
        <v>35</v>
      </c>
      <c r="D1414" s="2">
        <v>51</v>
      </c>
      <c r="E1414" s="2" t="s">
        <v>334</v>
      </c>
      <c r="F1414" s="2">
        <v>1</v>
      </c>
      <c r="G1414" s="2">
        <v>1</v>
      </c>
      <c r="H1414" s="2">
        <v>1</v>
      </c>
      <c r="I1414" s="2">
        <v>167</v>
      </c>
      <c r="J1414" s="2">
        <v>36.5</v>
      </c>
      <c r="K1414" s="101">
        <v>1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101">
        <v>0</v>
      </c>
      <c r="AD1414" s="2">
        <v>0</v>
      </c>
      <c r="AE1414" s="2">
        <v>4</v>
      </c>
      <c r="AF1414" s="2">
        <v>0</v>
      </c>
      <c r="AG1414" s="2">
        <v>2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0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101">
        <v>0</v>
      </c>
      <c r="BD1414" s="2">
        <v>0</v>
      </c>
      <c r="BE1414" s="2">
        <v>1</v>
      </c>
      <c r="BF1414" s="2">
        <v>2</v>
      </c>
      <c r="BG1414" s="2">
        <v>1</v>
      </c>
      <c r="BH1414" s="103">
        <v>3</v>
      </c>
      <c r="BI1414" s="2">
        <v>107</v>
      </c>
    </row>
    <row r="1415" spans="1:61" x14ac:dyDescent="0.35">
      <c r="A1415" s="2">
        <v>1409</v>
      </c>
      <c r="B1415" s="2">
        <v>11</v>
      </c>
      <c r="C1415" s="2" t="s">
        <v>35</v>
      </c>
      <c r="D1415" s="2">
        <v>51</v>
      </c>
      <c r="E1415" s="2" t="s">
        <v>334</v>
      </c>
      <c r="F1415" s="2">
        <v>3</v>
      </c>
      <c r="G1415" s="2">
        <v>1</v>
      </c>
      <c r="H1415" s="2">
        <v>1</v>
      </c>
      <c r="I1415" s="2">
        <v>175</v>
      </c>
      <c r="J1415" s="2">
        <v>33.200000000000003</v>
      </c>
      <c r="K1415" s="101">
        <v>1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101">
        <v>0</v>
      </c>
      <c r="AD1415" s="2">
        <v>0</v>
      </c>
      <c r="AE1415" s="2">
        <v>3</v>
      </c>
      <c r="AF1415" s="2">
        <v>2</v>
      </c>
      <c r="AG1415" s="2">
        <v>2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0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101">
        <v>0</v>
      </c>
      <c r="BD1415" s="2">
        <v>0</v>
      </c>
      <c r="BE1415" s="2">
        <v>1</v>
      </c>
      <c r="BF1415" s="2">
        <v>2</v>
      </c>
      <c r="BG1415" s="2">
        <v>1</v>
      </c>
      <c r="BH1415" s="103">
        <v>3</v>
      </c>
      <c r="BI1415" s="2">
        <v>101</v>
      </c>
    </row>
    <row r="1416" spans="1:61" x14ac:dyDescent="0.35">
      <c r="A1416" s="2">
        <v>1410</v>
      </c>
      <c r="B1416" s="2">
        <v>11</v>
      </c>
      <c r="C1416" s="2" t="s">
        <v>35</v>
      </c>
      <c r="D1416" s="2">
        <v>51</v>
      </c>
      <c r="E1416" s="2" t="s">
        <v>334</v>
      </c>
      <c r="F1416" s="2">
        <v>3</v>
      </c>
      <c r="G1416" s="2">
        <v>1</v>
      </c>
      <c r="H1416" s="2">
        <v>1</v>
      </c>
      <c r="I1416" s="2">
        <v>175</v>
      </c>
      <c r="J1416" s="2">
        <v>33.200000000000003</v>
      </c>
      <c r="K1416" s="101">
        <v>1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101">
        <v>0</v>
      </c>
      <c r="AD1416" s="2">
        <v>0</v>
      </c>
      <c r="AE1416" s="2">
        <v>3</v>
      </c>
      <c r="AF1416" s="2">
        <v>1</v>
      </c>
      <c r="AG1416" s="2">
        <v>2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0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101">
        <v>0</v>
      </c>
      <c r="BD1416" s="2">
        <v>0</v>
      </c>
      <c r="BE1416" s="2">
        <v>1</v>
      </c>
      <c r="BF1416" s="2">
        <v>2</v>
      </c>
      <c r="BG1416" s="2">
        <v>1</v>
      </c>
      <c r="BH1416" s="103">
        <v>3</v>
      </c>
      <c r="BI1416" s="2">
        <v>114</v>
      </c>
    </row>
    <row r="1417" spans="1:61" x14ac:dyDescent="0.35">
      <c r="A1417" s="2">
        <v>1411</v>
      </c>
      <c r="B1417" s="2">
        <v>11</v>
      </c>
      <c r="C1417" s="2" t="s">
        <v>35</v>
      </c>
      <c r="D1417" s="2">
        <v>51</v>
      </c>
      <c r="E1417" s="2" t="s">
        <v>334</v>
      </c>
      <c r="F1417" s="2">
        <v>3</v>
      </c>
      <c r="G1417" s="2">
        <v>1</v>
      </c>
      <c r="H1417" s="2">
        <v>1</v>
      </c>
      <c r="I1417" s="2">
        <v>175</v>
      </c>
      <c r="J1417" s="2">
        <v>33.200000000000003</v>
      </c>
      <c r="K1417" s="101">
        <v>1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101">
        <v>0</v>
      </c>
      <c r="AD1417" s="2">
        <v>0</v>
      </c>
      <c r="AE1417" s="2">
        <v>4</v>
      </c>
      <c r="AF1417" s="2">
        <v>0</v>
      </c>
      <c r="AG1417" s="2">
        <v>2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0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101">
        <v>0</v>
      </c>
      <c r="BD1417" s="2">
        <v>0</v>
      </c>
      <c r="BE1417" s="2">
        <v>1</v>
      </c>
      <c r="BF1417" s="2">
        <v>2</v>
      </c>
      <c r="BG1417" s="2">
        <v>1</v>
      </c>
      <c r="BH1417" s="103">
        <v>3</v>
      </c>
      <c r="BI1417" s="2">
        <v>108</v>
      </c>
    </row>
    <row r="1418" spans="1:61" x14ac:dyDescent="0.35">
      <c r="A1418" s="2">
        <v>1412</v>
      </c>
      <c r="B1418" s="2">
        <v>11</v>
      </c>
      <c r="C1418" s="2" t="s">
        <v>35</v>
      </c>
      <c r="D1418" s="2">
        <v>51</v>
      </c>
      <c r="E1418" s="2" t="s">
        <v>332</v>
      </c>
      <c r="F1418" s="2">
        <v>1</v>
      </c>
      <c r="G1418" s="2">
        <v>0</v>
      </c>
      <c r="H1418" s="2">
        <v>1</v>
      </c>
      <c r="I1418" s="2">
        <v>167</v>
      </c>
      <c r="J1418" s="2">
        <v>32</v>
      </c>
      <c r="K1418" s="101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101">
        <v>0</v>
      </c>
      <c r="AD1418" s="2">
        <v>0</v>
      </c>
      <c r="AE1418" s="2">
        <v>2</v>
      </c>
      <c r="AF1418" s="2">
        <v>2</v>
      </c>
      <c r="AG1418" s="2">
        <v>2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0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101">
        <v>0</v>
      </c>
      <c r="BD1418" s="2">
        <v>0</v>
      </c>
      <c r="BE1418" s="2">
        <v>1</v>
      </c>
      <c r="BF1418" s="2">
        <v>2</v>
      </c>
      <c r="BG1418" s="2">
        <v>1</v>
      </c>
      <c r="BH1418" s="103">
        <v>2</v>
      </c>
      <c r="BI1418" s="2">
        <v>109</v>
      </c>
    </row>
    <row r="1419" spans="1:61" x14ac:dyDescent="0.35">
      <c r="A1419" s="2">
        <v>1413</v>
      </c>
      <c r="B1419" s="2">
        <v>11</v>
      </c>
      <c r="C1419" s="2" t="s">
        <v>35</v>
      </c>
      <c r="D1419" s="2">
        <v>51</v>
      </c>
      <c r="E1419" s="2" t="s">
        <v>332</v>
      </c>
      <c r="F1419" s="2">
        <v>1</v>
      </c>
      <c r="G1419" s="2">
        <v>0</v>
      </c>
      <c r="H1419" s="2">
        <v>1</v>
      </c>
      <c r="I1419" s="2">
        <v>167</v>
      </c>
      <c r="J1419" s="2">
        <v>32</v>
      </c>
      <c r="K1419" s="101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101">
        <v>0</v>
      </c>
      <c r="AD1419" s="2">
        <v>0</v>
      </c>
      <c r="AE1419" s="2">
        <v>4</v>
      </c>
      <c r="AF1419" s="2">
        <v>1</v>
      </c>
      <c r="AG1419" s="2">
        <v>2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0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101">
        <v>0</v>
      </c>
      <c r="BD1419" s="2">
        <v>0</v>
      </c>
      <c r="BE1419" s="2">
        <v>1</v>
      </c>
      <c r="BF1419" s="2">
        <v>1</v>
      </c>
      <c r="BG1419" s="2">
        <v>1</v>
      </c>
      <c r="BH1419" s="103">
        <v>2</v>
      </c>
      <c r="BI1419" s="2">
        <v>101</v>
      </c>
    </row>
    <row r="1420" spans="1:61" x14ac:dyDescent="0.35">
      <c r="A1420" s="2">
        <v>1414</v>
      </c>
      <c r="B1420" s="2">
        <v>11</v>
      </c>
      <c r="C1420" s="2" t="s">
        <v>35</v>
      </c>
      <c r="D1420" s="2">
        <v>51</v>
      </c>
      <c r="E1420" s="2" t="s">
        <v>334</v>
      </c>
      <c r="F1420" s="2">
        <v>4</v>
      </c>
      <c r="G1420" s="2">
        <v>1</v>
      </c>
      <c r="H1420" s="2">
        <v>1</v>
      </c>
      <c r="I1420" s="2">
        <v>184</v>
      </c>
      <c r="J1420" s="2">
        <v>67.3</v>
      </c>
      <c r="K1420" s="101">
        <v>1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101">
        <v>0</v>
      </c>
      <c r="AD1420" s="2">
        <v>0</v>
      </c>
      <c r="AE1420" s="2">
        <v>2</v>
      </c>
      <c r="AF1420" s="2">
        <v>3</v>
      </c>
      <c r="AG1420" s="2">
        <v>2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0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101">
        <v>0</v>
      </c>
      <c r="BD1420" s="2">
        <v>0</v>
      </c>
      <c r="BE1420" s="2">
        <v>1</v>
      </c>
      <c r="BF1420" s="2">
        <v>2</v>
      </c>
      <c r="BG1420" s="2">
        <v>1</v>
      </c>
      <c r="BH1420" s="103">
        <v>3</v>
      </c>
      <c r="BI1420" s="2">
        <v>109</v>
      </c>
    </row>
    <row r="1421" spans="1:61" x14ac:dyDescent="0.35">
      <c r="A1421" s="2">
        <v>1415</v>
      </c>
      <c r="B1421" s="2">
        <v>11</v>
      </c>
      <c r="C1421" s="2" t="s">
        <v>35</v>
      </c>
      <c r="D1421" s="2">
        <v>51</v>
      </c>
      <c r="E1421" s="2" t="s">
        <v>334</v>
      </c>
      <c r="F1421" s="2">
        <v>3</v>
      </c>
      <c r="G1421" s="2">
        <v>1</v>
      </c>
      <c r="H1421" s="2">
        <v>1</v>
      </c>
      <c r="I1421" s="2">
        <v>175</v>
      </c>
      <c r="J1421" s="2">
        <v>170.8</v>
      </c>
      <c r="K1421" s="101">
        <v>1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101">
        <v>0</v>
      </c>
      <c r="AD1421" s="2">
        <v>0</v>
      </c>
      <c r="AE1421" s="2">
        <v>9</v>
      </c>
      <c r="AF1421" s="2">
        <v>1</v>
      </c>
      <c r="AG1421" s="2">
        <v>2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0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101">
        <v>0</v>
      </c>
      <c r="BD1421" s="2">
        <v>0</v>
      </c>
      <c r="BE1421" s="2">
        <v>1</v>
      </c>
      <c r="BF1421" s="2">
        <v>2</v>
      </c>
      <c r="BG1421" s="2">
        <v>1</v>
      </c>
      <c r="BH1421" s="103">
        <v>3</v>
      </c>
      <c r="BI1421" s="2">
        <v>99</v>
      </c>
    </row>
    <row r="1422" spans="1:61" x14ac:dyDescent="0.35">
      <c r="A1422" s="2">
        <v>1416</v>
      </c>
      <c r="B1422" s="2">
        <v>11</v>
      </c>
      <c r="C1422" s="2" t="s">
        <v>35</v>
      </c>
      <c r="D1422" s="2">
        <v>51</v>
      </c>
      <c r="E1422" s="2" t="s">
        <v>326</v>
      </c>
      <c r="F1422" s="2">
        <v>2</v>
      </c>
      <c r="G1422" s="2">
        <v>0</v>
      </c>
      <c r="H1422" s="2">
        <v>1</v>
      </c>
      <c r="I1422" s="2">
        <v>184</v>
      </c>
      <c r="J1422" s="2">
        <v>19.399999999999999</v>
      </c>
      <c r="K1422" s="101">
        <v>0</v>
      </c>
      <c r="L1422" s="2">
        <v>1</v>
      </c>
      <c r="M1422" s="2">
        <v>0</v>
      </c>
      <c r="N1422" s="2">
        <v>0</v>
      </c>
      <c r="O1422" s="2">
        <v>0</v>
      </c>
      <c r="P1422" s="2">
        <v>1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1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101">
        <v>0</v>
      </c>
      <c r="AD1422" s="2">
        <v>1</v>
      </c>
      <c r="AE1422" s="2">
        <v>6</v>
      </c>
      <c r="AF1422" s="2">
        <v>1</v>
      </c>
      <c r="AG1422" s="2">
        <v>2</v>
      </c>
      <c r="AH1422" s="2">
        <v>1</v>
      </c>
      <c r="AI1422" s="2">
        <v>0</v>
      </c>
      <c r="AJ1422" s="2">
        <v>0</v>
      </c>
      <c r="AK1422" s="2">
        <v>1</v>
      </c>
      <c r="AL1422" s="2">
        <v>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1</v>
      </c>
      <c r="BB1422" s="2">
        <v>0</v>
      </c>
      <c r="BC1422" s="101">
        <v>0</v>
      </c>
      <c r="BD1422" s="2">
        <v>1</v>
      </c>
      <c r="BE1422" s="2">
        <v>2</v>
      </c>
      <c r="BF1422" s="2">
        <v>2</v>
      </c>
      <c r="BG1422" s="2">
        <v>0</v>
      </c>
      <c r="BH1422" s="103">
        <v>2</v>
      </c>
      <c r="BI1422" s="2">
        <v>92</v>
      </c>
    </row>
    <row r="1423" spans="1:61" x14ac:dyDescent="0.35">
      <c r="A1423" s="2">
        <v>1417</v>
      </c>
      <c r="B1423" s="2">
        <v>11</v>
      </c>
      <c r="C1423" s="2" t="s">
        <v>35</v>
      </c>
      <c r="D1423" s="2">
        <v>51</v>
      </c>
      <c r="E1423" s="2" t="s">
        <v>330</v>
      </c>
      <c r="F1423" s="2">
        <v>1</v>
      </c>
      <c r="G1423" s="2">
        <v>1</v>
      </c>
      <c r="H1423" s="2">
        <v>1</v>
      </c>
      <c r="I1423" s="2">
        <v>167</v>
      </c>
      <c r="J1423" s="2">
        <v>36.6</v>
      </c>
      <c r="K1423" s="101">
        <v>0</v>
      </c>
      <c r="L1423" s="2">
        <v>1</v>
      </c>
      <c r="M1423" s="2">
        <v>0</v>
      </c>
      <c r="N1423" s="2">
        <v>0</v>
      </c>
      <c r="O1423" s="2">
        <v>0</v>
      </c>
      <c r="P1423" s="2">
        <v>1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1</v>
      </c>
      <c r="Z1423" s="2">
        <v>0</v>
      </c>
      <c r="AA1423" s="2">
        <v>0</v>
      </c>
      <c r="AB1423" s="2">
        <v>0</v>
      </c>
      <c r="AC1423" s="101">
        <v>0</v>
      </c>
      <c r="AD1423" s="2">
        <v>1</v>
      </c>
      <c r="AE1423" s="2">
        <v>6</v>
      </c>
      <c r="AF1423" s="2">
        <v>1</v>
      </c>
      <c r="AG1423" s="2">
        <v>2</v>
      </c>
      <c r="AH1423" s="2">
        <v>1</v>
      </c>
      <c r="AI1423" s="2">
        <v>0</v>
      </c>
      <c r="AJ1423" s="2">
        <v>0</v>
      </c>
      <c r="AK1423" s="2">
        <v>1</v>
      </c>
      <c r="AL1423" s="2">
        <v>0</v>
      </c>
      <c r="AM1423" s="2">
        <v>0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1</v>
      </c>
      <c r="BB1423" s="2">
        <v>0</v>
      </c>
      <c r="BC1423" s="101">
        <v>0</v>
      </c>
      <c r="BD1423" s="2">
        <v>1</v>
      </c>
      <c r="BE1423" s="2">
        <v>1</v>
      </c>
      <c r="BF1423" s="2">
        <v>1</v>
      </c>
      <c r="BG1423" s="2">
        <v>1</v>
      </c>
      <c r="BH1423" s="103">
        <v>2</v>
      </c>
      <c r="BI1423" s="2">
        <v>88</v>
      </c>
    </row>
    <row r="1424" spans="1:61" x14ac:dyDescent="0.35">
      <c r="A1424" s="2">
        <v>1418</v>
      </c>
      <c r="B1424" s="2">
        <v>11</v>
      </c>
      <c r="C1424" s="2" t="s">
        <v>35</v>
      </c>
      <c r="D1424" s="2">
        <v>51</v>
      </c>
      <c r="E1424" s="2" t="s">
        <v>334</v>
      </c>
      <c r="F1424" s="2">
        <v>3</v>
      </c>
      <c r="G1424" s="2">
        <v>1</v>
      </c>
      <c r="H1424" s="2">
        <v>1</v>
      </c>
      <c r="I1424" s="2">
        <v>184</v>
      </c>
      <c r="J1424" s="2">
        <v>79</v>
      </c>
      <c r="K1424" s="101">
        <v>1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101">
        <v>0</v>
      </c>
      <c r="AD1424" s="2">
        <v>0</v>
      </c>
      <c r="AE1424" s="2">
        <v>5</v>
      </c>
      <c r="AF1424" s="2">
        <v>1</v>
      </c>
      <c r="AG1424" s="2">
        <v>2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0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101">
        <v>0</v>
      </c>
      <c r="BD1424" s="2">
        <v>0</v>
      </c>
      <c r="BE1424" s="2">
        <v>1</v>
      </c>
      <c r="BF1424" s="2">
        <v>1</v>
      </c>
      <c r="BG1424" s="2">
        <v>1</v>
      </c>
      <c r="BH1424" s="103">
        <v>3</v>
      </c>
      <c r="BI1424" s="2">
        <v>95</v>
      </c>
    </row>
    <row r="1425" spans="1:61" x14ac:dyDescent="0.35">
      <c r="A1425" s="2">
        <v>1419</v>
      </c>
      <c r="B1425" s="2">
        <v>11</v>
      </c>
      <c r="C1425" s="2" t="s">
        <v>35</v>
      </c>
      <c r="D1425" s="2">
        <v>51</v>
      </c>
      <c r="E1425" s="2" t="s">
        <v>330</v>
      </c>
      <c r="F1425" s="2">
        <v>2</v>
      </c>
      <c r="G1425" s="2">
        <v>1</v>
      </c>
      <c r="H1425" s="2">
        <v>1</v>
      </c>
      <c r="I1425" s="2">
        <v>190</v>
      </c>
      <c r="J1425" s="2">
        <v>65.8</v>
      </c>
      <c r="K1425" s="101">
        <v>0</v>
      </c>
      <c r="L1425" s="2">
        <v>1</v>
      </c>
      <c r="M1425" s="2">
        <v>0</v>
      </c>
      <c r="N1425" s="2">
        <v>0</v>
      </c>
      <c r="O1425" s="2">
        <v>0</v>
      </c>
      <c r="P1425" s="2">
        <v>1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1</v>
      </c>
      <c r="Z1425" s="2">
        <v>0</v>
      </c>
      <c r="AA1425" s="2">
        <v>0</v>
      </c>
      <c r="AB1425" s="2">
        <v>0</v>
      </c>
      <c r="AC1425" s="101">
        <v>0</v>
      </c>
      <c r="AD1425" s="2">
        <v>1</v>
      </c>
      <c r="AE1425" s="2">
        <v>6</v>
      </c>
      <c r="AF1425" s="2">
        <v>1</v>
      </c>
      <c r="AG1425" s="2">
        <v>2</v>
      </c>
      <c r="AH1425" s="2">
        <v>1</v>
      </c>
      <c r="AI1425" s="2">
        <v>0</v>
      </c>
      <c r="AJ1425" s="2">
        <v>0</v>
      </c>
      <c r="AK1425" s="2">
        <v>1</v>
      </c>
      <c r="AL1425" s="2">
        <v>0</v>
      </c>
      <c r="AM1425" s="2">
        <v>0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1</v>
      </c>
      <c r="BB1425" s="2">
        <v>0</v>
      </c>
      <c r="BC1425" s="101">
        <v>0</v>
      </c>
      <c r="BD1425" s="2">
        <v>1</v>
      </c>
      <c r="BE1425" s="2">
        <v>1</v>
      </c>
      <c r="BF1425" s="2">
        <v>2</v>
      </c>
      <c r="BG1425" s="2">
        <v>1</v>
      </c>
      <c r="BH1425" s="103">
        <v>3</v>
      </c>
      <c r="BI1425" s="2">
        <v>109</v>
      </c>
    </row>
    <row r="1426" spans="1:61" x14ac:dyDescent="0.35">
      <c r="A1426" s="2">
        <v>1420</v>
      </c>
      <c r="B1426" s="2">
        <v>11</v>
      </c>
      <c r="C1426" s="2" t="s">
        <v>35</v>
      </c>
      <c r="D1426" s="2">
        <v>51</v>
      </c>
      <c r="E1426" s="2" t="s">
        <v>332</v>
      </c>
      <c r="F1426" s="2">
        <v>2</v>
      </c>
      <c r="G1426" s="2">
        <v>0</v>
      </c>
      <c r="H1426" s="2">
        <v>1</v>
      </c>
      <c r="I1426" s="2">
        <v>184</v>
      </c>
      <c r="J1426" s="2">
        <v>11.2</v>
      </c>
      <c r="K1426" s="101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101">
        <v>0</v>
      </c>
      <c r="AD1426" s="2">
        <v>0</v>
      </c>
      <c r="AE1426" s="2">
        <v>3</v>
      </c>
      <c r="AF1426" s="2">
        <v>2</v>
      </c>
      <c r="AG1426" s="2">
        <v>2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0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101">
        <v>0</v>
      </c>
      <c r="BD1426" s="2">
        <v>0</v>
      </c>
      <c r="BE1426" s="2">
        <v>1</v>
      </c>
      <c r="BF1426" s="2">
        <v>3</v>
      </c>
      <c r="BG1426" s="2">
        <v>1</v>
      </c>
      <c r="BH1426" s="103">
        <v>2</v>
      </c>
      <c r="BI1426" s="2">
        <v>77</v>
      </c>
    </row>
    <row r="1427" spans="1:61" x14ac:dyDescent="0.35">
      <c r="A1427" s="2">
        <v>1421</v>
      </c>
      <c r="B1427" s="2">
        <v>11</v>
      </c>
      <c r="C1427" s="2" t="s">
        <v>35</v>
      </c>
      <c r="D1427" s="2">
        <v>51</v>
      </c>
      <c r="E1427" s="2" t="s">
        <v>334</v>
      </c>
      <c r="F1427" s="2">
        <v>3</v>
      </c>
      <c r="G1427" s="2">
        <v>1</v>
      </c>
      <c r="H1427" s="2">
        <v>1</v>
      </c>
      <c r="I1427" s="2">
        <v>184</v>
      </c>
      <c r="J1427" s="2">
        <v>16.399999999999999</v>
      </c>
      <c r="K1427" s="101">
        <v>1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101">
        <v>0</v>
      </c>
      <c r="AD1427" s="2">
        <v>0</v>
      </c>
      <c r="AE1427" s="2">
        <v>2</v>
      </c>
      <c r="AF1427" s="2">
        <v>2</v>
      </c>
      <c r="AG1427" s="2">
        <v>2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101">
        <v>0</v>
      </c>
      <c r="BD1427" s="2">
        <v>0</v>
      </c>
      <c r="BE1427" s="2">
        <v>1</v>
      </c>
      <c r="BF1427" s="2">
        <v>2</v>
      </c>
      <c r="BG1427" s="2">
        <v>1</v>
      </c>
      <c r="BH1427" s="103">
        <v>3</v>
      </c>
      <c r="BI1427" s="2">
        <v>112</v>
      </c>
    </row>
    <row r="1428" spans="1:61" x14ac:dyDescent="0.35">
      <c r="A1428" s="2">
        <v>1422</v>
      </c>
      <c r="B1428" s="2">
        <v>11</v>
      </c>
      <c r="C1428" s="2" t="s">
        <v>35</v>
      </c>
      <c r="D1428" s="2">
        <v>51</v>
      </c>
      <c r="E1428" s="2" t="s">
        <v>334</v>
      </c>
      <c r="F1428" s="2">
        <v>3</v>
      </c>
      <c r="G1428" s="2">
        <v>1</v>
      </c>
      <c r="H1428" s="2">
        <v>1</v>
      </c>
      <c r="I1428" s="2">
        <v>184</v>
      </c>
      <c r="J1428" s="2">
        <v>16.399999999999999</v>
      </c>
      <c r="K1428" s="101">
        <v>1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101">
        <v>0</v>
      </c>
      <c r="AD1428" s="2">
        <v>0</v>
      </c>
      <c r="AE1428" s="2">
        <v>2</v>
      </c>
      <c r="AF1428" s="2">
        <v>2</v>
      </c>
      <c r="AG1428" s="2">
        <v>2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0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101">
        <v>0</v>
      </c>
      <c r="BD1428" s="2">
        <v>0</v>
      </c>
      <c r="BE1428" s="2">
        <v>1</v>
      </c>
      <c r="BF1428" s="2">
        <v>1</v>
      </c>
      <c r="BG1428" s="2">
        <v>1</v>
      </c>
      <c r="BH1428" s="103">
        <v>3</v>
      </c>
      <c r="BI1428" s="2">
        <v>116</v>
      </c>
    </row>
    <row r="1429" spans="1:61" x14ac:dyDescent="0.35">
      <c r="A1429" s="2">
        <v>1423</v>
      </c>
      <c r="B1429" s="2">
        <v>11</v>
      </c>
      <c r="C1429" s="2" t="s">
        <v>35</v>
      </c>
      <c r="D1429" s="2">
        <v>51</v>
      </c>
      <c r="E1429" s="2" t="s">
        <v>334</v>
      </c>
      <c r="F1429" s="2">
        <v>2</v>
      </c>
      <c r="G1429" s="2">
        <v>1</v>
      </c>
      <c r="H1429" s="2">
        <v>1</v>
      </c>
      <c r="I1429" s="2">
        <v>184</v>
      </c>
      <c r="J1429" s="2">
        <v>16.399999999999999</v>
      </c>
      <c r="K1429" s="101">
        <v>1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101">
        <v>0</v>
      </c>
      <c r="AD1429" s="2">
        <v>0</v>
      </c>
      <c r="AE1429" s="2">
        <v>4</v>
      </c>
      <c r="AF1429" s="2">
        <v>0</v>
      </c>
      <c r="AG1429" s="2">
        <v>2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0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101">
        <v>0</v>
      </c>
      <c r="BD1429" s="2">
        <v>0</v>
      </c>
      <c r="BE1429" s="2">
        <v>1</v>
      </c>
      <c r="BF1429" s="2">
        <v>2</v>
      </c>
      <c r="BG1429" s="2">
        <v>1</v>
      </c>
      <c r="BH1429" s="103">
        <v>3</v>
      </c>
      <c r="BI1429" s="2">
        <v>109</v>
      </c>
    </row>
    <row r="1430" spans="1:61" x14ac:dyDescent="0.35">
      <c r="A1430" s="2">
        <v>1424</v>
      </c>
      <c r="B1430" s="2">
        <v>11</v>
      </c>
      <c r="C1430" s="2" t="s">
        <v>35</v>
      </c>
      <c r="D1430" s="2">
        <v>51</v>
      </c>
      <c r="E1430" s="2" t="s">
        <v>330</v>
      </c>
      <c r="F1430" s="2">
        <v>2</v>
      </c>
      <c r="G1430" s="2">
        <v>1</v>
      </c>
      <c r="H1430" s="2">
        <v>1</v>
      </c>
      <c r="I1430" s="2">
        <v>167</v>
      </c>
      <c r="J1430" s="2">
        <v>55.8</v>
      </c>
      <c r="K1430" s="101">
        <v>0</v>
      </c>
      <c r="L1430" s="2">
        <v>1</v>
      </c>
      <c r="M1430" s="2">
        <v>0</v>
      </c>
      <c r="N1430" s="2">
        <v>0</v>
      </c>
      <c r="O1430" s="2">
        <v>0</v>
      </c>
      <c r="P1430" s="2">
        <v>1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1</v>
      </c>
      <c r="Z1430" s="2">
        <v>0</v>
      </c>
      <c r="AA1430" s="2">
        <v>0</v>
      </c>
      <c r="AB1430" s="2">
        <v>0</v>
      </c>
      <c r="AC1430" s="101">
        <v>0</v>
      </c>
      <c r="AD1430" s="2">
        <v>1</v>
      </c>
      <c r="AE1430" s="2">
        <v>5</v>
      </c>
      <c r="AF1430" s="2">
        <v>0</v>
      </c>
      <c r="AG1430" s="2">
        <v>2</v>
      </c>
      <c r="AH1430" s="2">
        <v>1</v>
      </c>
      <c r="AI1430" s="2">
        <v>0</v>
      </c>
      <c r="AJ1430" s="2">
        <v>0</v>
      </c>
      <c r="AK1430" s="2">
        <v>1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1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101">
        <v>0</v>
      </c>
      <c r="BD1430" s="2">
        <v>1</v>
      </c>
      <c r="BE1430" s="2">
        <v>2</v>
      </c>
      <c r="BF1430" s="2">
        <v>2</v>
      </c>
      <c r="BG1430" s="2">
        <v>0</v>
      </c>
      <c r="BH1430" s="103">
        <v>2</v>
      </c>
      <c r="BI1430" s="2">
        <v>84</v>
      </c>
    </row>
    <row r="1431" spans="1:61" x14ac:dyDescent="0.35">
      <c r="A1431" s="2">
        <v>1425</v>
      </c>
      <c r="B1431" s="2">
        <v>11</v>
      </c>
      <c r="C1431" s="2" t="s">
        <v>35</v>
      </c>
      <c r="D1431" s="2">
        <v>52</v>
      </c>
      <c r="E1431" s="2" t="s">
        <v>338</v>
      </c>
      <c r="F1431" s="2">
        <v>2</v>
      </c>
      <c r="G1431" s="2">
        <v>1</v>
      </c>
      <c r="H1431" s="2">
        <v>0</v>
      </c>
      <c r="I1431" s="2">
        <v>167</v>
      </c>
      <c r="J1431" s="2">
        <v>31</v>
      </c>
      <c r="K1431" s="101">
        <v>0</v>
      </c>
      <c r="L1431" s="2">
        <v>1</v>
      </c>
      <c r="M1431" s="2">
        <v>0</v>
      </c>
      <c r="N1431" s="2">
        <v>0</v>
      </c>
      <c r="O1431" s="2">
        <v>0</v>
      </c>
      <c r="P1431" s="2">
        <v>1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1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101">
        <v>0</v>
      </c>
      <c r="AD1431" s="2">
        <v>1</v>
      </c>
      <c r="AE1431" s="2">
        <v>4</v>
      </c>
      <c r="AF1431" s="2">
        <v>1</v>
      </c>
      <c r="AG1431" s="2">
        <v>2</v>
      </c>
      <c r="AH1431" s="2">
        <v>1</v>
      </c>
      <c r="AI1431" s="2">
        <v>0</v>
      </c>
      <c r="AJ1431" s="2">
        <v>0</v>
      </c>
      <c r="AK1431" s="2">
        <v>1</v>
      </c>
      <c r="AL1431" s="2">
        <v>0</v>
      </c>
      <c r="AM1431" s="2">
        <v>0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1</v>
      </c>
      <c r="BB1431" s="2">
        <v>0</v>
      </c>
      <c r="BC1431" s="101">
        <v>0</v>
      </c>
      <c r="BD1431" s="2">
        <v>1</v>
      </c>
      <c r="BE1431" s="2">
        <v>1</v>
      </c>
      <c r="BF1431" s="2">
        <v>1</v>
      </c>
      <c r="BG1431" s="2">
        <v>1</v>
      </c>
      <c r="BH1431" s="103">
        <v>2</v>
      </c>
      <c r="BI1431" s="2">
        <v>94</v>
      </c>
    </row>
    <row r="1432" spans="1:61" x14ac:dyDescent="0.35">
      <c r="A1432" s="2">
        <v>1426</v>
      </c>
      <c r="B1432" s="2">
        <v>11</v>
      </c>
      <c r="C1432" s="2" t="s">
        <v>35</v>
      </c>
      <c r="D1432" s="2">
        <v>52</v>
      </c>
      <c r="E1432" s="2" t="s">
        <v>338</v>
      </c>
      <c r="F1432" s="2">
        <v>2</v>
      </c>
      <c r="G1432" s="2">
        <v>1</v>
      </c>
      <c r="H1432" s="2">
        <v>0</v>
      </c>
      <c r="I1432" s="2">
        <v>167</v>
      </c>
      <c r="J1432" s="2">
        <v>3.8</v>
      </c>
      <c r="K1432" s="101">
        <v>0</v>
      </c>
      <c r="L1432" s="2">
        <v>1</v>
      </c>
      <c r="M1432" s="2">
        <v>0</v>
      </c>
      <c r="N1432" s="2">
        <v>0</v>
      </c>
      <c r="O1432" s="2">
        <v>0</v>
      </c>
      <c r="P1432" s="2">
        <v>1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1</v>
      </c>
      <c r="Z1432" s="2">
        <v>0</v>
      </c>
      <c r="AA1432" s="2">
        <v>0</v>
      </c>
      <c r="AB1432" s="2">
        <v>0</v>
      </c>
      <c r="AC1432" s="101">
        <v>0</v>
      </c>
      <c r="AD1432" s="2">
        <v>1</v>
      </c>
      <c r="AE1432" s="2">
        <v>1</v>
      </c>
      <c r="AF1432" s="2">
        <v>2</v>
      </c>
      <c r="AG1432" s="2">
        <v>2</v>
      </c>
      <c r="AH1432" s="2">
        <v>1</v>
      </c>
      <c r="AI1432" s="2">
        <v>0</v>
      </c>
      <c r="AJ1432" s="2">
        <v>0</v>
      </c>
      <c r="AK1432" s="2">
        <v>1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1</v>
      </c>
      <c r="BB1432" s="2">
        <v>0</v>
      </c>
      <c r="BC1432" s="101">
        <v>0</v>
      </c>
      <c r="BD1432" s="2">
        <v>1</v>
      </c>
      <c r="BE1432" s="2">
        <v>2</v>
      </c>
      <c r="BF1432" s="2">
        <v>3</v>
      </c>
      <c r="BG1432" s="2">
        <v>0</v>
      </c>
      <c r="BH1432" s="103">
        <v>2</v>
      </c>
      <c r="BI1432" s="2">
        <v>111</v>
      </c>
    </row>
    <row r="1433" spans="1:61" x14ac:dyDescent="0.35">
      <c r="A1433" s="2">
        <v>1427</v>
      </c>
      <c r="B1433" s="2">
        <v>11</v>
      </c>
      <c r="C1433" s="2" t="s">
        <v>35</v>
      </c>
      <c r="D1433" s="2">
        <v>52</v>
      </c>
      <c r="E1433" s="2" t="s">
        <v>330</v>
      </c>
      <c r="F1433" s="2">
        <v>1</v>
      </c>
      <c r="G1433" s="2">
        <v>1</v>
      </c>
      <c r="H1433" s="2">
        <v>0</v>
      </c>
      <c r="I1433" s="2">
        <v>167</v>
      </c>
      <c r="J1433" s="2">
        <v>1.6</v>
      </c>
      <c r="K1433" s="101">
        <v>0</v>
      </c>
      <c r="L1433" s="2">
        <v>1</v>
      </c>
      <c r="M1433" s="2">
        <v>0</v>
      </c>
      <c r="N1433" s="2">
        <v>0</v>
      </c>
      <c r="O1433" s="2">
        <v>1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1</v>
      </c>
      <c r="Z1433" s="2">
        <v>0</v>
      </c>
      <c r="AA1433" s="2">
        <v>0</v>
      </c>
      <c r="AB1433" s="2">
        <v>0</v>
      </c>
      <c r="AC1433" s="101">
        <v>0</v>
      </c>
      <c r="AD1433" s="2">
        <v>1</v>
      </c>
      <c r="AE1433" s="2">
        <v>1</v>
      </c>
      <c r="AF1433" s="2">
        <v>1</v>
      </c>
      <c r="AG1433" s="2">
        <v>2</v>
      </c>
      <c r="AH1433" s="2">
        <v>1</v>
      </c>
      <c r="AI1433" s="2">
        <v>0</v>
      </c>
      <c r="AJ1433" s="2">
        <v>0</v>
      </c>
      <c r="AK1433" s="2">
        <v>1</v>
      </c>
      <c r="AL1433" s="2">
        <v>0</v>
      </c>
      <c r="AM1433" s="2">
        <v>0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1</v>
      </c>
      <c r="BB1433" s="2">
        <v>0</v>
      </c>
      <c r="BC1433" s="101">
        <v>0</v>
      </c>
      <c r="BD1433" s="2">
        <v>1</v>
      </c>
      <c r="BE1433" s="2">
        <v>2</v>
      </c>
      <c r="BF1433" s="2">
        <v>1</v>
      </c>
      <c r="BG1433" s="2">
        <v>0</v>
      </c>
      <c r="BH1433" s="103">
        <v>3</v>
      </c>
      <c r="BI1433" s="2">
        <v>120</v>
      </c>
    </row>
    <row r="1434" spans="1:61" x14ac:dyDescent="0.35">
      <c r="A1434" s="2">
        <v>1428</v>
      </c>
      <c r="B1434" s="2">
        <v>11</v>
      </c>
      <c r="C1434" s="2" t="s">
        <v>35</v>
      </c>
      <c r="D1434" s="2">
        <v>52</v>
      </c>
      <c r="E1434" s="2" t="s">
        <v>338</v>
      </c>
      <c r="F1434" s="2">
        <v>2</v>
      </c>
      <c r="G1434" s="2">
        <v>1</v>
      </c>
      <c r="H1434" s="2">
        <v>0</v>
      </c>
      <c r="I1434" s="2">
        <v>167</v>
      </c>
      <c r="J1434" s="2">
        <v>18.8</v>
      </c>
      <c r="K1434" s="101">
        <v>0</v>
      </c>
      <c r="L1434" s="2">
        <v>1</v>
      </c>
      <c r="M1434" s="2">
        <v>0</v>
      </c>
      <c r="N1434" s="2">
        <v>0</v>
      </c>
      <c r="O1434" s="2">
        <v>0</v>
      </c>
      <c r="P1434" s="2">
        <v>1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1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101">
        <v>0</v>
      </c>
      <c r="AD1434" s="2">
        <v>1</v>
      </c>
      <c r="AE1434" s="2">
        <v>2</v>
      </c>
      <c r="AF1434" s="2">
        <v>1</v>
      </c>
      <c r="AG1434" s="2">
        <v>2</v>
      </c>
      <c r="AH1434" s="2">
        <v>1</v>
      </c>
      <c r="AI1434" s="2">
        <v>0</v>
      </c>
      <c r="AJ1434" s="2">
        <v>0</v>
      </c>
      <c r="AK1434" s="2">
        <v>1</v>
      </c>
      <c r="AL1434" s="2">
        <v>0</v>
      </c>
      <c r="AM1434" s="2">
        <v>0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1</v>
      </c>
      <c r="BB1434" s="2">
        <v>0</v>
      </c>
      <c r="BC1434" s="101">
        <v>0</v>
      </c>
      <c r="BD1434" s="2">
        <v>1</v>
      </c>
      <c r="BE1434" s="2">
        <v>2</v>
      </c>
      <c r="BF1434" s="2">
        <v>1</v>
      </c>
      <c r="BG1434" s="2">
        <v>0</v>
      </c>
      <c r="BH1434" s="103">
        <v>3</v>
      </c>
      <c r="BI1434" s="2">
        <v>90</v>
      </c>
    </row>
    <row r="1435" spans="1:61" x14ac:dyDescent="0.35">
      <c r="A1435" s="2">
        <v>1429</v>
      </c>
      <c r="B1435" s="2">
        <v>11</v>
      </c>
      <c r="C1435" s="2" t="s">
        <v>35</v>
      </c>
      <c r="D1435" s="2">
        <v>53</v>
      </c>
      <c r="E1435" s="2" t="s">
        <v>326</v>
      </c>
      <c r="F1435" s="2">
        <v>3</v>
      </c>
      <c r="G1435" s="2">
        <v>1</v>
      </c>
      <c r="H1435" s="2">
        <v>1</v>
      </c>
      <c r="I1435" s="2">
        <v>185</v>
      </c>
      <c r="J1435" s="2">
        <v>150.80000000000001</v>
      </c>
      <c r="K1435" s="101">
        <v>0</v>
      </c>
      <c r="L1435" s="2">
        <v>0</v>
      </c>
      <c r="M1435" s="2">
        <v>1</v>
      </c>
      <c r="N1435" s="2">
        <v>0</v>
      </c>
      <c r="O1435" s="2">
        <v>0</v>
      </c>
      <c r="P1435" s="2">
        <v>1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1</v>
      </c>
      <c r="Z1435" s="2">
        <v>0</v>
      </c>
      <c r="AA1435" s="2">
        <v>0</v>
      </c>
      <c r="AB1435" s="2">
        <v>0</v>
      </c>
      <c r="AC1435" s="101">
        <v>0</v>
      </c>
      <c r="AD1435" s="2">
        <v>1</v>
      </c>
      <c r="AE1435" s="2">
        <v>5</v>
      </c>
      <c r="AF1435" s="2">
        <v>2</v>
      </c>
      <c r="AG1435" s="2">
        <v>2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101">
        <v>0</v>
      </c>
      <c r="BD1435" s="2">
        <v>0</v>
      </c>
      <c r="BE1435" s="2">
        <v>1</v>
      </c>
      <c r="BF1435" s="2">
        <v>1</v>
      </c>
      <c r="BG1435" s="2">
        <v>1</v>
      </c>
      <c r="BH1435" s="103">
        <v>2</v>
      </c>
      <c r="BI1435" s="2">
        <v>99</v>
      </c>
    </row>
    <row r="1436" spans="1:61" x14ac:dyDescent="0.35">
      <c r="A1436" s="2">
        <v>1430</v>
      </c>
      <c r="B1436" s="2">
        <v>11</v>
      </c>
      <c r="C1436" s="2" t="s">
        <v>35</v>
      </c>
      <c r="D1436" s="2">
        <v>53</v>
      </c>
      <c r="E1436" s="2" t="s">
        <v>326</v>
      </c>
      <c r="F1436" s="2">
        <v>3</v>
      </c>
      <c r="G1436" s="2">
        <v>1</v>
      </c>
      <c r="H1436" s="2">
        <v>1</v>
      </c>
      <c r="I1436" s="2">
        <v>199</v>
      </c>
      <c r="J1436" s="2">
        <v>91.8</v>
      </c>
      <c r="K1436" s="101">
        <v>0</v>
      </c>
      <c r="L1436" s="2">
        <v>1</v>
      </c>
      <c r="M1436" s="2">
        <v>0</v>
      </c>
      <c r="N1436" s="2">
        <v>0</v>
      </c>
      <c r="O1436" s="2">
        <v>0</v>
      </c>
      <c r="P1436" s="2">
        <v>1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1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101">
        <v>0</v>
      </c>
      <c r="AD1436" s="2">
        <v>1</v>
      </c>
      <c r="AE1436" s="2">
        <v>5</v>
      </c>
      <c r="AF1436" s="2">
        <v>0</v>
      </c>
      <c r="AG1436" s="2">
        <v>2</v>
      </c>
      <c r="AH1436" s="2">
        <v>1</v>
      </c>
      <c r="AI1436" s="2">
        <v>0</v>
      </c>
      <c r="AJ1436" s="2">
        <v>0</v>
      </c>
      <c r="AK1436" s="2">
        <v>1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1</v>
      </c>
      <c r="BA1436" s="2">
        <v>0</v>
      </c>
      <c r="BB1436" s="2">
        <v>0</v>
      </c>
      <c r="BC1436" s="101">
        <v>0</v>
      </c>
      <c r="BD1436" s="2">
        <v>1</v>
      </c>
      <c r="BE1436" s="2">
        <v>1</v>
      </c>
      <c r="BF1436" s="2">
        <v>2</v>
      </c>
      <c r="BG1436" s="2">
        <v>1</v>
      </c>
      <c r="BH1436" s="103">
        <v>2</v>
      </c>
      <c r="BI1436" s="2">
        <v>91</v>
      </c>
    </row>
    <row r="1437" spans="1:61" x14ac:dyDescent="0.35">
      <c r="A1437" s="2">
        <v>1431</v>
      </c>
      <c r="B1437" s="2">
        <v>11</v>
      </c>
      <c r="C1437" s="2" t="s">
        <v>35</v>
      </c>
      <c r="D1437" s="2">
        <v>53</v>
      </c>
      <c r="E1437" s="2" t="s">
        <v>326</v>
      </c>
      <c r="F1437" s="2">
        <v>3</v>
      </c>
      <c r="G1437" s="2">
        <v>1</v>
      </c>
      <c r="H1437" s="2">
        <v>1</v>
      </c>
      <c r="I1437" s="2">
        <v>199</v>
      </c>
      <c r="J1437" s="2">
        <v>91.8</v>
      </c>
      <c r="K1437" s="101">
        <v>0</v>
      </c>
      <c r="L1437" s="2">
        <v>1</v>
      </c>
      <c r="M1437" s="2">
        <v>0</v>
      </c>
      <c r="N1437" s="2">
        <v>0</v>
      </c>
      <c r="O1437" s="2">
        <v>0</v>
      </c>
      <c r="P1437" s="2">
        <v>1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1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101">
        <v>0</v>
      </c>
      <c r="AD1437" s="2">
        <v>1</v>
      </c>
      <c r="AE1437" s="2">
        <v>7</v>
      </c>
      <c r="AF1437" s="2">
        <v>0</v>
      </c>
      <c r="AG1437" s="2">
        <v>2</v>
      </c>
      <c r="AH1437" s="2">
        <v>1</v>
      </c>
      <c r="AI1437" s="2">
        <v>0</v>
      </c>
      <c r="AJ1437" s="2">
        <v>1</v>
      </c>
      <c r="AK1437" s="2">
        <v>0</v>
      </c>
      <c r="AL1437" s="2">
        <v>0</v>
      </c>
      <c r="AM1437" s="2">
        <v>0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1</v>
      </c>
      <c r="BB1437" s="2">
        <v>0</v>
      </c>
      <c r="BC1437" s="101">
        <v>0</v>
      </c>
      <c r="BD1437" s="2">
        <v>1</v>
      </c>
      <c r="BE1437" s="2">
        <v>1</v>
      </c>
      <c r="BF1437" s="2">
        <v>1</v>
      </c>
      <c r="BG1437" s="2">
        <v>1</v>
      </c>
      <c r="BH1437" s="103">
        <v>2</v>
      </c>
      <c r="BI1437" s="2">
        <v>94</v>
      </c>
    </row>
    <row r="1438" spans="1:61" x14ac:dyDescent="0.35">
      <c r="A1438" s="2">
        <v>1432</v>
      </c>
      <c r="B1438" s="2">
        <v>11</v>
      </c>
      <c r="C1438" s="2" t="s">
        <v>35</v>
      </c>
      <c r="D1438" s="2">
        <v>53</v>
      </c>
      <c r="E1438" s="2" t="s">
        <v>326</v>
      </c>
      <c r="F1438" s="2">
        <v>2</v>
      </c>
      <c r="G1438" s="2">
        <v>1</v>
      </c>
      <c r="H1438" s="2">
        <v>1</v>
      </c>
      <c r="I1438" s="2">
        <v>199</v>
      </c>
      <c r="J1438" s="2">
        <v>91.8</v>
      </c>
      <c r="K1438" s="101">
        <v>0</v>
      </c>
      <c r="L1438" s="2">
        <v>1</v>
      </c>
      <c r="M1438" s="2">
        <v>0</v>
      </c>
      <c r="N1438" s="2">
        <v>0</v>
      </c>
      <c r="O1438" s="2">
        <v>0</v>
      </c>
      <c r="P1438" s="2">
        <v>1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1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101">
        <v>0</v>
      </c>
      <c r="AD1438" s="2">
        <v>1</v>
      </c>
      <c r="AE1438" s="2">
        <v>6</v>
      </c>
      <c r="AF1438" s="2">
        <v>0</v>
      </c>
      <c r="AG1438" s="2">
        <v>2</v>
      </c>
      <c r="AH1438" s="2">
        <v>1</v>
      </c>
      <c r="AI1438" s="2">
        <v>0</v>
      </c>
      <c r="AJ1438" s="2">
        <v>1</v>
      </c>
      <c r="AK1438" s="2">
        <v>0</v>
      </c>
      <c r="AL1438" s="2">
        <v>0</v>
      </c>
      <c r="AM1438" s="2">
        <v>0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1</v>
      </c>
      <c r="BB1438" s="2">
        <v>0</v>
      </c>
      <c r="BC1438" s="101">
        <v>0</v>
      </c>
      <c r="BD1438" s="2">
        <v>1</v>
      </c>
      <c r="BE1438" s="2">
        <v>1</v>
      </c>
      <c r="BF1438" s="2">
        <v>1</v>
      </c>
      <c r="BG1438" s="2">
        <v>1</v>
      </c>
      <c r="BH1438" s="103">
        <v>2</v>
      </c>
      <c r="BI1438" s="2">
        <v>84</v>
      </c>
    </row>
    <row r="1439" spans="1:61" x14ac:dyDescent="0.35">
      <c r="A1439" s="2">
        <v>1433</v>
      </c>
      <c r="B1439" s="2">
        <v>11</v>
      </c>
      <c r="C1439" s="2" t="s">
        <v>35</v>
      </c>
      <c r="D1439" s="2">
        <v>53</v>
      </c>
      <c r="E1439" s="2" t="s">
        <v>330</v>
      </c>
      <c r="F1439" s="2">
        <v>1</v>
      </c>
      <c r="G1439" s="2">
        <v>1</v>
      </c>
      <c r="H1439" s="2">
        <v>1</v>
      </c>
      <c r="I1439" s="2">
        <v>167</v>
      </c>
      <c r="J1439" s="2">
        <v>18</v>
      </c>
      <c r="K1439" s="101">
        <v>0</v>
      </c>
      <c r="L1439" s="2">
        <v>1</v>
      </c>
      <c r="M1439" s="2">
        <v>0</v>
      </c>
      <c r="N1439" s="2">
        <v>0</v>
      </c>
      <c r="O1439" s="2">
        <v>0</v>
      </c>
      <c r="P1439" s="2">
        <v>1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1</v>
      </c>
      <c r="Z1439" s="2">
        <v>0</v>
      </c>
      <c r="AA1439" s="2">
        <v>0</v>
      </c>
      <c r="AB1439" s="2">
        <v>0</v>
      </c>
      <c r="AC1439" s="101">
        <v>0</v>
      </c>
      <c r="AD1439" s="2">
        <v>1</v>
      </c>
      <c r="AE1439" s="2">
        <v>2</v>
      </c>
      <c r="AF1439" s="2">
        <v>1</v>
      </c>
      <c r="AG1439" s="2">
        <v>2</v>
      </c>
      <c r="AH1439" s="2">
        <v>1</v>
      </c>
      <c r="AI1439" s="2">
        <v>0</v>
      </c>
      <c r="AJ1439" s="2">
        <v>0</v>
      </c>
      <c r="AK1439" s="2">
        <v>1</v>
      </c>
      <c r="AL1439" s="2">
        <v>0</v>
      </c>
      <c r="AM1439" s="2">
        <v>0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1</v>
      </c>
      <c r="BB1439" s="2">
        <v>0</v>
      </c>
      <c r="BC1439" s="101">
        <v>0</v>
      </c>
      <c r="BD1439" s="2">
        <v>1</v>
      </c>
      <c r="BE1439" s="2">
        <v>1</v>
      </c>
      <c r="BF1439" s="2">
        <v>1</v>
      </c>
      <c r="BG1439" s="2">
        <v>1</v>
      </c>
      <c r="BH1439" s="103">
        <v>2</v>
      </c>
      <c r="BI1439" s="2">
        <v>112</v>
      </c>
    </row>
    <row r="1440" spans="1:61" x14ac:dyDescent="0.35">
      <c r="A1440" s="2">
        <v>1434</v>
      </c>
      <c r="B1440" s="2">
        <v>11</v>
      </c>
      <c r="C1440" s="2" t="s">
        <v>35</v>
      </c>
      <c r="D1440" s="2">
        <v>53</v>
      </c>
      <c r="E1440" s="2" t="s">
        <v>326</v>
      </c>
      <c r="F1440" s="2">
        <v>2</v>
      </c>
      <c r="G1440" s="2">
        <v>1</v>
      </c>
      <c r="H1440" s="2">
        <v>1</v>
      </c>
      <c r="I1440" s="2">
        <v>167</v>
      </c>
      <c r="J1440" s="2">
        <v>32.5</v>
      </c>
      <c r="K1440" s="101">
        <v>0</v>
      </c>
      <c r="L1440" s="2">
        <v>1</v>
      </c>
      <c r="M1440" s="2">
        <v>0</v>
      </c>
      <c r="N1440" s="2">
        <v>0</v>
      </c>
      <c r="O1440" s="2">
        <v>0</v>
      </c>
      <c r="P1440" s="2">
        <v>1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1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101">
        <v>0</v>
      </c>
      <c r="AD1440" s="2">
        <v>1</v>
      </c>
      <c r="AE1440" s="2">
        <v>2</v>
      </c>
      <c r="AF1440" s="2">
        <v>2</v>
      </c>
      <c r="AG1440" s="2">
        <v>2</v>
      </c>
      <c r="AH1440" s="2">
        <v>1</v>
      </c>
      <c r="AI1440" s="2">
        <v>0</v>
      </c>
      <c r="AJ1440" s="2">
        <v>0</v>
      </c>
      <c r="AK1440" s="2">
        <v>1</v>
      </c>
      <c r="AL1440" s="2">
        <v>0</v>
      </c>
      <c r="AM1440" s="2">
        <v>0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1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101">
        <v>0</v>
      </c>
      <c r="BD1440" s="2">
        <v>1</v>
      </c>
      <c r="BE1440" s="2">
        <v>1</v>
      </c>
      <c r="BF1440" s="2">
        <v>2</v>
      </c>
      <c r="BG1440" s="2">
        <v>1</v>
      </c>
      <c r="BH1440" s="103">
        <v>2</v>
      </c>
      <c r="BI1440" s="2">
        <v>102</v>
      </c>
    </row>
    <row r="1441" spans="1:61" x14ac:dyDescent="0.35">
      <c r="A1441" s="2">
        <v>1435</v>
      </c>
      <c r="B1441" s="2">
        <v>11</v>
      </c>
      <c r="C1441" s="2" t="s">
        <v>35</v>
      </c>
      <c r="D1441" s="2">
        <v>53</v>
      </c>
      <c r="E1441" s="2" t="s">
        <v>326</v>
      </c>
      <c r="F1441" s="2">
        <v>3</v>
      </c>
      <c r="G1441" s="2">
        <v>1</v>
      </c>
      <c r="H1441" s="2">
        <v>1</v>
      </c>
      <c r="I1441" s="2">
        <v>175</v>
      </c>
      <c r="J1441" s="2">
        <v>42.5</v>
      </c>
      <c r="K1441" s="101">
        <v>0</v>
      </c>
      <c r="L1441" s="2">
        <v>0</v>
      </c>
      <c r="M1441" s="2">
        <v>1</v>
      </c>
      <c r="N1441" s="2">
        <v>0</v>
      </c>
      <c r="O1441" s="2">
        <v>0</v>
      </c>
      <c r="P1441" s="2">
        <v>1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1</v>
      </c>
      <c r="Z1441" s="2">
        <v>0</v>
      </c>
      <c r="AA1441" s="2">
        <v>0</v>
      </c>
      <c r="AB1441" s="2">
        <v>0</v>
      </c>
      <c r="AC1441" s="101">
        <v>0</v>
      </c>
      <c r="AD1441" s="2">
        <v>1</v>
      </c>
      <c r="AE1441" s="2">
        <v>4</v>
      </c>
      <c r="AF1441" s="2">
        <v>1</v>
      </c>
      <c r="AG1441" s="2">
        <v>2</v>
      </c>
      <c r="AH1441" s="2">
        <v>1</v>
      </c>
      <c r="AI1441" s="2">
        <v>0</v>
      </c>
      <c r="AJ1441" s="2">
        <v>0</v>
      </c>
      <c r="AK1441" s="2">
        <v>1</v>
      </c>
      <c r="AL1441" s="2">
        <v>0</v>
      </c>
      <c r="AM1441" s="2">
        <v>0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1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101">
        <v>0</v>
      </c>
      <c r="BD1441" s="2">
        <v>1</v>
      </c>
      <c r="BE1441" s="2">
        <v>1</v>
      </c>
      <c r="BF1441" s="2">
        <v>1</v>
      </c>
      <c r="BG1441" s="2">
        <v>1</v>
      </c>
      <c r="BH1441" s="103">
        <v>2</v>
      </c>
      <c r="BI1441" s="2">
        <v>101</v>
      </c>
    </row>
    <row r="1442" spans="1:61" x14ac:dyDescent="0.35">
      <c r="A1442" s="2">
        <v>1436</v>
      </c>
      <c r="B1442" s="2">
        <v>11</v>
      </c>
      <c r="C1442" s="2" t="s">
        <v>35</v>
      </c>
      <c r="D1442" s="2">
        <v>53</v>
      </c>
      <c r="E1442" s="2" t="s">
        <v>326</v>
      </c>
      <c r="F1442" s="2">
        <v>3</v>
      </c>
      <c r="G1442" s="2">
        <v>1</v>
      </c>
      <c r="H1442" s="2">
        <v>1</v>
      </c>
      <c r="I1442" s="2">
        <v>190</v>
      </c>
      <c r="J1442" s="2">
        <v>25.2</v>
      </c>
      <c r="K1442" s="101">
        <v>0</v>
      </c>
      <c r="L1442" s="2">
        <v>1</v>
      </c>
      <c r="M1442" s="2">
        <v>0</v>
      </c>
      <c r="N1442" s="2">
        <v>0</v>
      </c>
      <c r="O1442" s="2">
        <v>0</v>
      </c>
      <c r="P1442" s="2">
        <v>1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1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101">
        <v>0</v>
      </c>
      <c r="AD1442" s="2">
        <v>1</v>
      </c>
      <c r="AE1442" s="2">
        <v>3</v>
      </c>
      <c r="AF1442" s="2">
        <v>1</v>
      </c>
      <c r="AG1442" s="2">
        <v>2</v>
      </c>
      <c r="AH1442" s="2">
        <v>1</v>
      </c>
      <c r="AI1442" s="2">
        <v>0</v>
      </c>
      <c r="AJ1442" s="2">
        <v>0</v>
      </c>
      <c r="AK1442" s="2">
        <v>1</v>
      </c>
      <c r="AL1442" s="2">
        <v>0</v>
      </c>
      <c r="AM1442" s="2">
        <v>0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1</v>
      </c>
      <c r="BB1442" s="2">
        <v>0</v>
      </c>
      <c r="BC1442" s="101">
        <v>0</v>
      </c>
      <c r="BD1442" s="2">
        <v>1</v>
      </c>
      <c r="BE1442" s="2">
        <v>1</v>
      </c>
      <c r="BF1442" s="2">
        <v>1</v>
      </c>
      <c r="BG1442" s="2">
        <v>1</v>
      </c>
      <c r="BH1442" s="103">
        <v>2</v>
      </c>
      <c r="BI1442" s="2">
        <v>101</v>
      </c>
    </row>
    <row r="1443" spans="1:61" x14ac:dyDescent="0.35">
      <c r="A1443" s="2">
        <v>1437</v>
      </c>
      <c r="B1443" s="2">
        <v>11</v>
      </c>
      <c r="C1443" s="2" t="s">
        <v>35</v>
      </c>
      <c r="D1443" s="2">
        <v>53</v>
      </c>
      <c r="E1443" s="2" t="s">
        <v>326</v>
      </c>
      <c r="F1443" s="2">
        <v>3</v>
      </c>
      <c r="G1443" s="2">
        <v>1</v>
      </c>
      <c r="H1443" s="2">
        <v>1</v>
      </c>
      <c r="I1443" s="2">
        <v>175</v>
      </c>
      <c r="J1443" s="2">
        <v>13</v>
      </c>
      <c r="K1443" s="101">
        <v>0</v>
      </c>
      <c r="L1443" s="2">
        <v>1</v>
      </c>
      <c r="M1443" s="2">
        <v>0</v>
      </c>
      <c r="N1443" s="2">
        <v>0</v>
      </c>
      <c r="O1443" s="2">
        <v>0</v>
      </c>
      <c r="P1443" s="2">
        <v>1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1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101">
        <v>0</v>
      </c>
      <c r="AD1443" s="2">
        <v>1</v>
      </c>
      <c r="AE1443" s="2">
        <v>5</v>
      </c>
      <c r="AF1443" s="2">
        <v>1</v>
      </c>
      <c r="AG1443" s="2">
        <v>2</v>
      </c>
      <c r="AH1443" s="2">
        <v>1</v>
      </c>
      <c r="AI1443" s="2">
        <v>0</v>
      </c>
      <c r="AJ1443" s="2">
        <v>0</v>
      </c>
      <c r="AK1443" s="2">
        <v>1</v>
      </c>
      <c r="AL1443" s="2">
        <v>0</v>
      </c>
      <c r="AM1443" s="2">
        <v>0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1</v>
      </c>
      <c r="BB1443" s="2">
        <v>0</v>
      </c>
      <c r="BC1443" s="101">
        <v>0</v>
      </c>
      <c r="BD1443" s="2">
        <v>1</v>
      </c>
      <c r="BE1443" s="2">
        <v>1</v>
      </c>
      <c r="BF1443" s="2">
        <v>1</v>
      </c>
      <c r="BG1443" s="2">
        <v>1</v>
      </c>
      <c r="BH1443" s="103">
        <v>2</v>
      </c>
      <c r="BI1443" s="2">
        <v>94</v>
      </c>
    </row>
    <row r="1444" spans="1:61" x14ac:dyDescent="0.35">
      <c r="A1444" s="2">
        <v>1438</v>
      </c>
      <c r="B1444" s="2">
        <v>11</v>
      </c>
      <c r="C1444" s="2" t="s">
        <v>35</v>
      </c>
      <c r="D1444" s="2">
        <v>53</v>
      </c>
      <c r="E1444" s="2" t="s">
        <v>326</v>
      </c>
      <c r="F1444" s="2">
        <v>1</v>
      </c>
      <c r="G1444" s="2">
        <v>1</v>
      </c>
      <c r="H1444" s="2">
        <v>1</v>
      </c>
      <c r="I1444" s="2">
        <v>154</v>
      </c>
      <c r="J1444" s="2">
        <v>25</v>
      </c>
      <c r="K1444" s="101">
        <v>0</v>
      </c>
      <c r="L1444" s="2">
        <v>0</v>
      </c>
      <c r="M1444" s="2">
        <v>1</v>
      </c>
      <c r="N1444" s="2">
        <v>0</v>
      </c>
      <c r="O1444" s="2">
        <v>0</v>
      </c>
      <c r="P1444" s="2">
        <v>1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1</v>
      </c>
      <c r="Z1444" s="2">
        <v>0</v>
      </c>
      <c r="AA1444" s="2">
        <v>0</v>
      </c>
      <c r="AB1444" s="2">
        <v>0</v>
      </c>
      <c r="AC1444" s="101">
        <v>0</v>
      </c>
      <c r="AD1444" s="2">
        <v>1</v>
      </c>
      <c r="AE1444" s="2">
        <v>7</v>
      </c>
      <c r="AF1444" s="2">
        <v>1</v>
      </c>
      <c r="AG1444" s="2">
        <v>2</v>
      </c>
      <c r="AH1444" s="2">
        <v>1</v>
      </c>
      <c r="AI1444" s="2">
        <v>0</v>
      </c>
      <c r="AJ1444" s="2">
        <v>0</v>
      </c>
      <c r="AK1444" s="2">
        <v>1</v>
      </c>
      <c r="AL1444" s="2">
        <v>0</v>
      </c>
      <c r="AM1444" s="2">
        <v>0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1</v>
      </c>
      <c r="BB1444" s="2">
        <v>0</v>
      </c>
      <c r="BC1444" s="101">
        <v>0</v>
      </c>
      <c r="BD1444" s="2">
        <v>1</v>
      </c>
      <c r="BE1444" s="2">
        <v>1</v>
      </c>
      <c r="BF1444" s="2">
        <v>2</v>
      </c>
      <c r="BG1444" s="2">
        <v>1</v>
      </c>
      <c r="BH1444" s="103">
        <v>2</v>
      </c>
      <c r="BI1444" s="2">
        <v>94</v>
      </c>
    </row>
    <row r="1445" spans="1:61" x14ac:dyDescent="0.35">
      <c r="A1445" s="2">
        <v>1439</v>
      </c>
      <c r="B1445" s="2">
        <v>11</v>
      </c>
      <c r="C1445" s="2" t="s">
        <v>35</v>
      </c>
      <c r="D1445" s="2">
        <v>53</v>
      </c>
      <c r="E1445" s="2" t="s">
        <v>330</v>
      </c>
      <c r="F1445" s="2">
        <v>1</v>
      </c>
      <c r="G1445" s="2">
        <v>1</v>
      </c>
      <c r="H1445" s="2">
        <v>1</v>
      </c>
      <c r="I1445" s="2">
        <v>167</v>
      </c>
      <c r="J1445" s="2">
        <v>92.2</v>
      </c>
      <c r="K1445" s="101">
        <v>0</v>
      </c>
      <c r="L1445" s="2">
        <v>1</v>
      </c>
      <c r="M1445" s="2">
        <v>0</v>
      </c>
      <c r="N1445" s="2">
        <v>0</v>
      </c>
      <c r="O1445" s="2">
        <v>0</v>
      </c>
      <c r="P1445" s="2">
        <v>1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1</v>
      </c>
      <c r="Z1445" s="2">
        <v>0</v>
      </c>
      <c r="AA1445" s="2">
        <v>0</v>
      </c>
      <c r="AB1445" s="2">
        <v>0</v>
      </c>
      <c r="AC1445" s="101">
        <v>0</v>
      </c>
      <c r="AD1445" s="2">
        <v>1</v>
      </c>
      <c r="AE1445" s="2">
        <v>6</v>
      </c>
      <c r="AF1445" s="2">
        <v>1</v>
      </c>
      <c r="AG1445" s="2">
        <v>2</v>
      </c>
      <c r="AH1445" s="2">
        <v>1</v>
      </c>
      <c r="AI1445" s="2">
        <v>0</v>
      </c>
      <c r="AJ1445" s="2">
        <v>0</v>
      </c>
      <c r="AK1445" s="2">
        <v>1</v>
      </c>
      <c r="AL1445" s="2">
        <v>0</v>
      </c>
      <c r="AM1445" s="2">
        <v>0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1</v>
      </c>
      <c r="BB1445" s="2">
        <v>0</v>
      </c>
      <c r="BC1445" s="101">
        <v>0</v>
      </c>
      <c r="BD1445" s="2">
        <v>1</v>
      </c>
      <c r="BE1445" s="2">
        <v>1</v>
      </c>
      <c r="BF1445" s="2">
        <v>1</v>
      </c>
      <c r="BG1445" s="2">
        <v>1</v>
      </c>
      <c r="BH1445" s="103">
        <v>2</v>
      </c>
      <c r="BI1445" s="2">
        <v>90</v>
      </c>
    </row>
    <row r="1446" spans="1:61" x14ac:dyDescent="0.35">
      <c r="A1446" s="2">
        <v>1440</v>
      </c>
      <c r="B1446" s="2">
        <v>11</v>
      </c>
      <c r="C1446" s="2" t="s">
        <v>35</v>
      </c>
      <c r="D1446" s="2">
        <v>53</v>
      </c>
      <c r="E1446" s="2" t="s">
        <v>326</v>
      </c>
      <c r="F1446" s="2">
        <v>1</v>
      </c>
      <c r="G1446" s="2">
        <v>1</v>
      </c>
      <c r="H1446" s="2">
        <v>1</v>
      </c>
      <c r="I1446" s="2">
        <v>167</v>
      </c>
      <c r="J1446" s="2">
        <v>92.2</v>
      </c>
      <c r="K1446" s="101">
        <v>0</v>
      </c>
      <c r="L1446" s="2">
        <v>1</v>
      </c>
      <c r="M1446" s="2">
        <v>0</v>
      </c>
      <c r="N1446" s="2">
        <v>0</v>
      </c>
      <c r="O1446" s="2">
        <v>0</v>
      </c>
      <c r="P1446" s="2">
        <v>1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1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101">
        <v>0</v>
      </c>
      <c r="AD1446" s="2">
        <v>1</v>
      </c>
      <c r="AE1446" s="2">
        <v>6</v>
      </c>
      <c r="AF1446" s="2">
        <v>1</v>
      </c>
      <c r="AG1446" s="2">
        <v>2</v>
      </c>
      <c r="AH1446" s="2">
        <v>1</v>
      </c>
      <c r="AI1446" s="2">
        <v>0</v>
      </c>
      <c r="AJ1446" s="2">
        <v>0</v>
      </c>
      <c r="AK1446" s="2">
        <v>1</v>
      </c>
      <c r="AL1446" s="2">
        <v>0</v>
      </c>
      <c r="AM1446" s="2">
        <v>0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1</v>
      </c>
      <c r="BB1446" s="2">
        <v>0</v>
      </c>
      <c r="BC1446" s="101">
        <v>0</v>
      </c>
      <c r="BD1446" s="2">
        <v>1</v>
      </c>
      <c r="BE1446" s="2">
        <v>1</v>
      </c>
      <c r="BF1446" s="2">
        <v>2</v>
      </c>
      <c r="BG1446" s="2">
        <v>1</v>
      </c>
      <c r="BH1446" s="103">
        <v>2</v>
      </c>
      <c r="BI1446" s="2">
        <v>90</v>
      </c>
    </row>
    <row r="1447" spans="1:61" x14ac:dyDescent="0.35">
      <c r="A1447" s="2">
        <v>1441</v>
      </c>
      <c r="B1447" s="2">
        <v>11</v>
      </c>
      <c r="C1447" s="2" t="s">
        <v>35</v>
      </c>
      <c r="D1447" s="2">
        <v>53</v>
      </c>
      <c r="E1447" s="2" t="s">
        <v>326</v>
      </c>
      <c r="F1447" s="2">
        <v>1</v>
      </c>
      <c r="G1447" s="2">
        <v>1</v>
      </c>
      <c r="H1447" s="2">
        <v>1</v>
      </c>
      <c r="I1447" s="2">
        <v>167</v>
      </c>
      <c r="J1447" s="2">
        <v>29.7</v>
      </c>
      <c r="K1447" s="101">
        <v>0</v>
      </c>
      <c r="L1447" s="2">
        <v>1</v>
      </c>
      <c r="M1447" s="2">
        <v>0</v>
      </c>
      <c r="N1447" s="2">
        <v>0</v>
      </c>
      <c r="O1447" s="2">
        <v>0</v>
      </c>
      <c r="P1447" s="2">
        <v>1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1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101">
        <v>0</v>
      </c>
      <c r="AD1447" s="2">
        <v>1</v>
      </c>
      <c r="AE1447" s="2">
        <v>3</v>
      </c>
      <c r="AF1447" s="2">
        <v>2</v>
      </c>
      <c r="AG1447" s="2">
        <v>2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0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101">
        <v>0</v>
      </c>
      <c r="BD1447" s="2">
        <v>0</v>
      </c>
      <c r="BE1447" s="2">
        <v>1</v>
      </c>
      <c r="BF1447" s="2">
        <v>1</v>
      </c>
      <c r="BG1447" s="2">
        <v>1</v>
      </c>
      <c r="BH1447" s="103">
        <v>2</v>
      </c>
      <c r="BI1447" s="2">
        <v>101</v>
      </c>
    </row>
    <row r="1448" spans="1:61" x14ac:dyDescent="0.35">
      <c r="A1448" s="2">
        <v>1442</v>
      </c>
      <c r="B1448" s="2">
        <v>11</v>
      </c>
      <c r="C1448" s="2" t="s">
        <v>35</v>
      </c>
      <c r="D1448" s="2">
        <v>53</v>
      </c>
      <c r="E1448" s="2" t="s">
        <v>326</v>
      </c>
      <c r="F1448" s="2">
        <v>3</v>
      </c>
      <c r="G1448" s="2">
        <v>1</v>
      </c>
      <c r="H1448" s="2">
        <v>1</v>
      </c>
      <c r="I1448" s="2">
        <v>175</v>
      </c>
      <c r="J1448" s="2">
        <v>23</v>
      </c>
      <c r="K1448" s="101">
        <v>0</v>
      </c>
      <c r="L1448" s="2">
        <v>0</v>
      </c>
      <c r="M1448" s="2">
        <v>1</v>
      </c>
      <c r="N1448" s="2">
        <v>0</v>
      </c>
      <c r="O1448" s="2">
        <v>0</v>
      </c>
      <c r="P1448" s="2">
        <v>1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1</v>
      </c>
      <c r="Z1448" s="2">
        <v>0</v>
      </c>
      <c r="AA1448" s="2">
        <v>0</v>
      </c>
      <c r="AB1448" s="2">
        <v>0</v>
      </c>
      <c r="AC1448" s="101">
        <v>0</v>
      </c>
      <c r="AD1448" s="2">
        <v>1</v>
      </c>
      <c r="AE1448" s="2">
        <v>1</v>
      </c>
      <c r="AF1448" s="2">
        <v>3</v>
      </c>
      <c r="AG1448" s="2">
        <v>2</v>
      </c>
      <c r="AH1448" s="2">
        <v>1</v>
      </c>
      <c r="AI1448" s="2">
        <v>0</v>
      </c>
      <c r="AJ1448" s="2">
        <v>0</v>
      </c>
      <c r="AK1448" s="2">
        <v>1</v>
      </c>
      <c r="AL1448" s="2">
        <v>0</v>
      </c>
      <c r="AM1448" s="2">
        <v>0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1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101">
        <v>0</v>
      </c>
      <c r="BD1448" s="2">
        <v>1</v>
      </c>
      <c r="BE1448" s="2">
        <v>1</v>
      </c>
      <c r="BF1448" s="2">
        <v>2</v>
      </c>
      <c r="BG1448" s="2">
        <v>1</v>
      </c>
      <c r="BH1448" s="103">
        <v>2</v>
      </c>
      <c r="BI1448" s="2">
        <v>102</v>
      </c>
    </row>
    <row r="1449" spans="1:61" x14ac:dyDescent="0.35">
      <c r="A1449" s="2">
        <v>1443</v>
      </c>
      <c r="B1449" s="2">
        <v>11</v>
      </c>
      <c r="C1449" s="2" t="s">
        <v>35</v>
      </c>
      <c r="D1449" s="2">
        <v>53</v>
      </c>
      <c r="E1449" s="2" t="s">
        <v>330</v>
      </c>
      <c r="F1449" s="2">
        <v>1</v>
      </c>
      <c r="G1449" s="2">
        <v>1</v>
      </c>
      <c r="H1449" s="2">
        <v>1</v>
      </c>
      <c r="I1449" s="2">
        <v>167</v>
      </c>
      <c r="J1449" s="2">
        <v>22.2</v>
      </c>
      <c r="K1449" s="101">
        <v>0</v>
      </c>
      <c r="L1449" s="2">
        <v>1</v>
      </c>
      <c r="M1449" s="2">
        <v>0</v>
      </c>
      <c r="N1449" s="2">
        <v>0</v>
      </c>
      <c r="O1449" s="2">
        <v>0</v>
      </c>
      <c r="P1449" s="2">
        <v>1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1</v>
      </c>
      <c r="Z1449" s="2">
        <v>0</v>
      </c>
      <c r="AA1449" s="2">
        <v>0</v>
      </c>
      <c r="AB1449" s="2">
        <v>0</v>
      </c>
      <c r="AC1449" s="101">
        <v>0</v>
      </c>
      <c r="AD1449" s="2">
        <v>1</v>
      </c>
      <c r="AE1449" s="2">
        <v>3</v>
      </c>
      <c r="AF1449" s="2">
        <v>2</v>
      </c>
      <c r="AG1449" s="2">
        <v>2</v>
      </c>
      <c r="AH1449" s="2">
        <v>1</v>
      </c>
      <c r="AI1449" s="2">
        <v>0</v>
      </c>
      <c r="AJ1449" s="2">
        <v>1</v>
      </c>
      <c r="AK1449" s="2">
        <v>0</v>
      </c>
      <c r="AL1449" s="2">
        <v>0</v>
      </c>
      <c r="AM1449" s="2">
        <v>0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1</v>
      </c>
      <c r="BB1449" s="2">
        <v>0</v>
      </c>
      <c r="BC1449" s="101">
        <v>0</v>
      </c>
      <c r="BD1449" s="2">
        <v>1</v>
      </c>
      <c r="BE1449" s="2">
        <v>1</v>
      </c>
      <c r="BF1449" s="2">
        <v>2</v>
      </c>
      <c r="BG1449" s="2">
        <v>1</v>
      </c>
      <c r="BH1449" s="103">
        <v>2</v>
      </c>
      <c r="BI1449" s="2">
        <v>106</v>
      </c>
    </row>
    <row r="1450" spans="1:61" x14ac:dyDescent="0.35">
      <c r="A1450" s="2">
        <v>1444</v>
      </c>
      <c r="B1450" s="2">
        <v>11</v>
      </c>
      <c r="C1450" s="2" t="s">
        <v>35</v>
      </c>
      <c r="D1450" s="2">
        <v>53</v>
      </c>
      <c r="E1450" s="2" t="s">
        <v>326</v>
      </c>
      <c r="F1450" s="2">
        <v>2</v>
      </c>
      <c r="G1450" s="2">
        <v>1</v>
      </c>
      <c r="H1450" s="2">
        <v>1</v>
      </c>
      <c r="I1450" s="2">
        <v>167</v>
      </c>
      <c r="J1450" s="2">
        <v>60.6</v>
      </c>
      <c r="K1450" s="101">
        <v>0</v>
      </c>
      <c r="L1450" s="2">
        <v>0</v>
      </c>
      <c r="M1450" s="2">
        <v>1</v>
      </c>
      <c r="N1450" s="2">
        <v>0</v>
      </c>
      <c r="O1450" s="2">
        <v>0</v>
      </c>
      <c r="P1450" s="2">
        <v>1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1</v>
      </c>
      <c r="Z1450" s="2">
        <v>0</v>
      </c>
      <c r="AA1450" s="2">
        <v>0</v>
      </c>
      <c r="AB1450" s="2">
        <v>0</v>
      </c>
      <c r="AC1450" s="101">
        <v>0</v>
      </c>
      <c r="AD1450" s="2">
        <v>1</v>
      </c>
      <c r="AE1450" s="2">
        <v>6</v>
      </c>
      <c r="AF1450" s="2">
        <v>1</v>
      </c>
      <c r="AG1450" s="2">
        <v>2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0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101">
        <v>0</v>
      </c>
      <c r="BD1450" s="2">
        <v>0</v>
      </c>
      <c r="BE1450" s="2">
        <v>1</v>
      </c>
      <c r="BF1450" s="2">
        <v>2</v>
      </c>
      <c r="BG1450" s="2">
        <v>1</v>
      </c>
      <c r="BH1450" s="103">
        <v>2</v>
      </c>
      <c r="BI1450" s="2">
        <v>78</v>
      </c>
    </row>
    <row r="1451" spans="1:61" x14ac:dyDescent="0.35">
      <c r="A1451" s="2">
        <v>1445</v>
      </c>
      <c r="B1451" s="2">
        <v>11</v>
      </c>
      <c r="C1451" s="2" t="s">
        <v>35</v>
      </c>
      <c r="D1451" s="2">
        <v>53</v>
      </c>
      <c r="E1451" s="2" t="s">
        <v>330</v>
      </c>
      <c r="F1451" s="2">
        <v>1</v>
      </c>
      <c r="G1451" s="2">
        <v>1</v>
      </c>
      <c r="H1451" s="2">
        <v>1</v>
      </c>
      <c r="I1451" s="2">
        <v>154</v>
      </c>
      <c r="J1451" s="2">
        <v>12</v>
      </c>
      <c r="K1451" s="101">
        <v>0</v>
      </c>
      <c r="L1451" s="2">
        <v>1</v>
      </c>
      <c r="M1451" s="2">
        <v>0</v>
      </c>
      <c r="N1451" s="2">
        <v>0</v>
      </c>
      <c r="O1451" s="2">
        <v>0</v>
      </c>
      <c r="P1451" s="2">
        <v>1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1</v>
      </c>
      <c r="Z1451" s="2">
        <v>0</v>
      </c>
      <c r="AA1451" s="2">
        <v>0</v>
      </c>
      <c r="AB1451" s="2">
        <v>0</v>
      </c>
      <c r="AC1451" s="101">
        <v>0</v>
      </c>
      <c r="AD1451" s="2">
        <v>1</v>
      </c>
      <c r="AE1451" s="2">
        <v>4</v>
      </c>
      <c r="AF1451" s="2">
        <v>1</v>
      </c>
      <c r="AG1451" s="2">
        <v>2</v>
      </c>
      <c r="AH1451" s="2">
        <v>1</v>
      </c>
      <c r="AI1451" s="2">
        <v>0</v>
      </c>
      <c r="AJ1451" s="2">
        <v>0</v>
      </c>
      <c r="AK1451" s="2">
        <v>1</v>
      </c>
      <c r="AL1451" s="2">
        <v>0</v>
      </c>
      <c r="AM1451" s="2">
        <v>0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1</v>
      </c>
      <c r="BB1451" s="2">
        <v>0</v>
      </c>
      <c r="BC1451" s="101">
        <v>0</v>
      </c>
      <c r="BD1451" s="2">
        <v>1</v>
      </c>
      <c r="BE1451" s="2">
        <v>1</v>
      </c>
      <c r="BF1451" s="2">
        <v>3</v>
      </c>
      <c r="BG1451" s="2">
        <v>1</v>
      </c>
      <c r="BH1451" s="103">
        <v>2</v>
      </c>
      <c r="BI1451" s="2">
        <v>99</v>
      </c>
    </row>
    <row r="1452" spans="1:61" x14ac:dyDescent="0.35">
      <c r="A1452" s="2">
        <v>1446</v>
      </c>
      <c r="B1452" s="2">
        <v>11</v>
      </c>
      <c r="C1452" s="2" t="s">
        <v>35</v>
      </c>
      <c r="D1452" s="2">
        <v>54</v>
      </c>
      <c r="E1452" s="2" t="s">
        <v>340</v>
      </c>
      <c r="F1452" s="2">
        <v>1</v>
      </c>
      <c r="G1452" s="2">
        <v>0</v>
      </c>
      <c r="H1452" s="2">
        <v>1</v>
      </c>
      <c r="I1452" s="2">
        <v>167</v>
      </c>
      <c r="J1452" s="2">
        <v>12</v>
      </c>
      <c r="K1452" s="101">
        <v>0</v>
      </c>
      <c r="L1452" s="2">
        <v>0</v>
      </c>
      <c r="M1452" s="2">
        <v>1</v>
      </c>
      <c r="N1452" s="2">
        <v>0</v>
      </c>
      <c r="O1452" s="2">
        <v>0</v>
      </c>
      <c r="P1452" s="2">
        <v>1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1</v>
      </c>
      <c r="Z1452" s="2">
        <v>0</v>
      </c>
      <c r="AA1452" s="2">
        <v>0</v>
      </c>
      <c r="AB1452" s="2">
        <v>0</v>
      </c>
      <c r="AC1452" s="101">
        <v>0</v>
      </c>
      <c r="AD1452" s="2">
        <v>1</v>
      </c>
      <c r="AE1452" s="2">
        <v>5</v>
      </c>
      <c r="AF1452" s="2">
        <v>0</v>
      </c>
      <c r="AG1452" s="2">
        <v>2</v>
      </c>
      <c r="AH1452" s="2">
        <v>1</v>
      </c>
      <c r="AI1452" s="2">
        <v>0</v>
      </c>
      <c r="AJ1452" s="2">
        <v>1</v>
      </c>
      <c r="AK1452" s="2">
        <v>0</v>
      </c>
      <c r="AL1452" s="2">
        <v>0</v>
      </c>
      <c r="AM1452" s="2">
        <v>0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1</v>
      </c>
      <c r="BB1452" s="2">
        <v>0</v>
      </c>
      <c r="BC1452" s="101">
        <v>0</v>
      </c>
      <c r="BD1452" s="2">
        <v>1</v>
      </c>
      <c r="BE1452" s="2">
        <v>1</v>
      </c>
      <c r="BF1452" s="2">
        <v>1</v>
      </c>
      <c r="BG1452" s="2">
        <v>1</v>
      </c>
      <c r="BH1452" s="103">
        <v>1</v>
      </c>
      <c r="BI1452" s="2">
        <v>92</v>
      </c>
    </row>
    <row r="1453" spans="1:61" x14ac:dyDescent="0.35">
      <c r="A1453" s="2">
        <v>1447</v>
      </c>
      <c r="B1453" s="2">
        <v>11</v>
      </c>
      <c r="C1453" s="2" t="s">
        <v>35</v>
      </c>
      <c r="D1453" s="2">
        <v>54</v>
      </c>
      <c r="E1453" s="2" t="s">
        <v>340</v>
      </c>
      <c r="F1453" s="2">
        <v>1</v>
      </c>
      <c r="G1453" s="2">
        <v>0</v>
      </c>
      <c r="H1453" s="2">
        <v>1</v>
      </c>
      <c r="I1453" s="2">
        <v>167</v>
      </c>
      <c r="J1453" s="2">
        <v>12</v>
      </c>
      <c r="K1453" s="101">
        <v>0</v>
      </c>
      <c r="L1453" s="2">
        <v>0</v>
      </c>
      <c r="M1453" s="2">
        <v>1</v>
      </c>
      <c r="N1453" s="2">
        <v>0</v>
      </c>
      <c r="O1453" s="2">
        <v>0</v>
      </c>
      <c r="P1453" s="2">
        <v>1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1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101">
        <v>0</v>
      </c>
      <c r="AD1453" s="2">
        <v>1</v>
      </c>
      <c r="AE1453" s="2">
        <v>4</v>
      </c>
      <c r="AF1453" s="2">
        <v>0</v>
      </c>
      <c r="AG1453" s="2">
        <v>2</v>
      </c>
      <c r="AH1453" s="2">
        <v>1</v>
      </c>
      <c r="AI1453" s="2">
        <v>0</v>
      </c>
      <c r="AJ1453" s="2">
        <v>1</v>
      </c>
      <c r="AK1453" s="2">
        <v>0</v>
      </c>
      <c r="AL1453" s="2">
        <v>0</v>
      </c>
      <c r="AM1453" s="2">
        <v>0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1</v>
      </c>
      <c r="BB1453" s="2">
        <v>0</v>
      </c>
      <c r="BC1453" s="101">
        <v>0</v>
      </c>
      <c r="BD1453" s="2">
        <v>1</v>
      </c>
      <c r="BE1453" s="2">
        <v>1</v>
      </c>
      <c r="BF1453" s="2">
        <v>2</v>
      </c>
      <c r="BG1453" s="2">
        <v>1</v>
      </c>
      <c r="BH1453" s="103">
        <v>1</v>
      </c>
      <c r="BI1453" s="2">
        <v>92</v>
      </c>
    </row>
    <row r="1454" spans="1:61" x14ac:dyDescent="0.35">
      <c r="A1454" s="2">
        <v>1448</v>
      </c>
      <c r="B1454" s="2">
        <v>11</v>
      </c>
      <c r="C1454" s="2" t="s">
        <v>35</v>
      </c>
      <c r="D1454" s="2">
        <v>54</v>
      </c>
      <c r="E1454" s="2" t="s">
        <v>340</v>
      </c>
      <c r="F1454" s="2">
        <v>2</v>
      </c>
      <c r="G1454" s="2">
        <v>1</v>
      </c>
      <c r="H1454" s="2">
        <v>1</v>
      </c>
      <c r="I1454" s="2">
        <v>185</v>
      </c>
      <c r="J1454" s="2">
        <v>33.5</v>
      </c>
      <c r="K1454" s="101">
        <v>0</v>
      </c>
      <c r="L1454" s="2">
        <v>0</v>
      </c>
      <c r="M1454" s="2">
        <v>1</v>
      </c>
      <c r="N1454" s="2">
        <v>0</v>
      </c>
      <c r="O1454" s="2">
        <v>0</v>
      </c>
      <c r="P1454" s="2">
        <v>1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1</v>
      </c>
      <c r="Z1454" s="2">
        <v>0</v>
      </c>
      <c r="AA1454" s="2">
        <v>0</v>
      </c>
      <c r="AB1454" s="2">
        <v>0</v>
      </c>
      <c r="AC1454" s="101">
        <v>0</v>
      </c>
      <c r="AD1454" s="2">
        <v>1</v>
      </c>
      <c r="AE1454" s="2">
        <v>4</v>
      </c>
      <c r="AF1454" s="2">
        <v>1</v>
      </c>
      <c r="AG1454" s="2">
        <v>2</v>
      </c>
      <c r="AH1454" s="2">
        <v>1</v>
      </c>
      <c r="AI1454" s="2">
        <v>0</v>
      </c>
      <c r="AJ1454" s="2">
        <v>1</v>
      </c>
      <c r="AK1454" s="2">
        <v>0</v>
      </c>
      <c r="AL1454" s="2">
        <v>0</v>
      </c>
      <c r="AM1454" s="2">
        <v>0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1</v>
      </c>
      <c r="BB1454" s="2">
        <v>0</v>
      </c>
      <c r="BC1454" s="101">
        <v>0</v>
      </c>
      <c r="BD1454" s="2">
        <v>1</v>
      </c>
      <c r="BE1454" s="2">
        <v>1</v>
      </c>
      <c r="BF1454" s="2">
        <v>3</v>
      </c>
      <c r="BG1454" s="2">
        <v>1</v>
      </c>
      <c r="BH1454" s="103">
        <v>2</v>
      </c>
      <c r="BI1454" s="2">
        <v>101</v>
      </c>
    </row>
    <row r="1455" spans="1:61" x14ac:dyDescent="0.35">
      <c r="A1455" s="2">
        <v>1449</v>
      </c>
      <c r="B1455" s="2">
        <v>11</v>
      </c>
      <c r="C1455" s="2" t="s">
        <v>35</v>
      </c>
      <c r="D1455" s="2">
        <v>54</v>
      </c>
      <c r="E1455" s="2" t="s">
        <v>326</v>
      </c>
      <c r="F1455" s="2">
        <v>2</v>
      </c>
      <c r="G1455" s="2">
        <v>1</v>
      </c>
      <c r="H1455" s="2">
        <v>1</v>
      </c>
      <c r="I1455" s="2">
        <v>185</v>
      </c>
      <c r="J1455" s="2">
        <v>33.5</v>
      </c>
      <c r="K1455" s="101">
        <v>0</v>
      </c>
      <c r="L1455" s="2">
        <v>1</v>
      </c>
      <c r="M1455" s="2">
        <v>0</v>
      </c>
      <c r="N1455" s="2">
        <v>0</v>
      </c>
      <c r="O1455" s="2">
        <v>0</v>
      </c>
      <c r="P1455" s="2">
        <v>1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1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101">
        <v>0</v>
      </c>
      <c r="AD1455" s="2">
        <v>1</v>
      </c>
      <c r="AE1455" s="2">
        <v>4</v>
      </c>
      <c r="AF1455" s="2">
        <v>1</v>
      </c>
      <c r="AG1455" s="2">
        <v>2</v>
      </c>
      <c r="AH1455" s="2">
        <v>1</v>
      </c>
      <c r="AI1455" s="2">
        <v>0</v>
      </c>
      <c r="AJ1455" s="2">
        <v>1</v>
      </c>
      <c r="AK1455" s="2">
        <v>0</v>
      </c>
      <c r="AL1455" s="2">
        <v>0</v>
      </c>
      <c r="AM1455" s="2">
        <v>0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1</v>
      </c>
      <c r="BB1455" s="2">
        <v>0</v>
      </c>
      <c r="BC1455" s="101">
        <v>0</v>
      </c>
      <c r="BD1455" s="2">
        <v>1</v>
      </c>
      <c r="BE1455" s="2">
        <v>1</v>
      </c>
      <c r="BF1455" s="2">
        <v>1</v>
      </c>
      <c r="BG1455" s="2">
        <v>1</v>
      </c>
      <c r="BH1455" s="103">
        <v>2</v>
      </c>
      <c r="BI1455" s="2">
        <v>94</v>
      </c>
    </row>
    <row r="1456" spans="1:61" x14ac:dyDescent="0.35">
      <c r="A1456" s="2">
        <v>1450</v>
      </c>
      <c r="B1456" s="2">
        <v>11</v>
      </c>
      <c r="C1456" s="2" t="s">
        <v>35</v>
      </c>
      <c r="D1456" s="2">
        <v>54</v>
      </c>
      <c r="E1456" s="2" t="s">
        <v>340</v>
      </c>
      <c r="F1456" s="2">
        <v>3</v>
      </c>
      <c r="G1456" s="2">
        <v>1</v>
      </c>
      <c r="H1456" s="2">
        <v>1</v>
      </c>
      <c r="I1456" s="2">
        <v>185</v>
      </c>
      <c r="J1456" s="2">
        <v>33.5</v>
      </c>
      <c r="K1456" s="101">
        <v>0</v>
      </c>
      <c r="L1456" s="2">
        <v>0</v>
      </c>
      <c r="M1456" s="2">
        <v>1</v>
      </c>
      <c r="N1456" s="2">
        <v>0</v>
      </c>
      <c r="O1456" s="2">
        <v>0</v>
      </c>
      <c r="P1456" s="2">
        <v>1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1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101">
        <v>0</v>
      </c>
      <c r="AD1456" s="2">
        <v>1</v>
      </c>
      <c r="AE1456" s="2">
        <v>5</v>
      </c>
      <c r="AF1456" s="2">
        <v>0</v>
      </c>
      <c r="AG1456" s="2">
        <v>2</v>
      </c>
      <c r="AH1456" s="2">
        <v>1</v>
      </c>
      <c r="AI1456" s="2">
        <v>0</v>
      </c>
      <c r="AJ1456" s="2">
        <v>1</v>
      </c>
      <c r="AK1456" s="2">
        <v>0</v>
      </c>
      <c r="AL1456" s="2">
        <v>0</v>
      </c>
      <c r="AM1456" s="2">
        <v>0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1</v>
      </c>
      <c r="BB1456" s="2">
        <v>0</v>
      </c>
      <c r="BC1456" s="101">
        <v>0</v>
      </c>
      <c r="BD1456" s="2">
        <v>1</v>
      </c>
      <c r="BE1456" s="2">
        <v>1</v>
      </c>
      <c r="BF1456" s="2">
        <v>1</v>
      </c>
      <c r="BG1456" s="2">
        <v>1</v>
      </c>
      <c r="BH1456" s="103">
        <v>2</v>
      </c>
      <c r="BI1456" s="2">
        <v>91</v>
      </c>
    </row>
    <row r="1457" spans="1:61" x14ac:dyDescent="0.35">
      <c r="A1457" s="2">
        <v>1451</v>
      </c>
      <c r="B1457" s="2">
        <v>11</v>
      </c>
      <c r="C1457" s="2" t="s">
        <v>35</v>
      </c>
      <c r="D1457" s="2">
        <v>54</v>
      </c>
      <c r="E1457" s="2" t="s">
        <v>340</v>
      </c>
      <c r="F1457" s="2">
        <v>2</v>
      </c>
      <c r="G1457" s="2">
        <v>1</v>
      </c>
      <c r="H1457" s="2">
        <v>1</v>
      </c>
      <c r="I1457" s="2">
        <v>167</v>
      </c>
      <c r="J1457" s="2">
        <v>26.3</v>
      </c>
      <c r="K1457" s="101">
        <v>0</v>
      </c>
      <c r="L1457" s="2">
        <v>0</v>
      </c>
      <c r="M1457" s="2">
        <v>1</v>
      </c>
      <c r="N1457" s="2">
        <v>0</v>
      </c>
      <c r="O1457" s="2">
        <v>0</v>
      </c>
      <c r="P1457" s="2">
        <v>1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1</v>
      </c>
      <c r="Z1457" s="2">
        <v>0</v>
      </c>
      <c r="AA1457" s="2">
        <v>0</v>
      </c>
      <c r="AB1457" s="2">
        <v>0</v>
      </c>
      <c r="AC1457" s="101">
        <v>0</v>
      </c>
      <c r="AD1457" s="2">
        <v>1</v>
      </c>
      <c r="AE1457" s="2">
        <v>3</v>
      </c>
      <c r="AF1457" s="2">
        <v>2</v>
      </c>
      <c r="AG1457" s="2">
        <v>2</v>
      </c>
      <c r="AH1457" s="2">
        <v>1</v>
      </c>
      <c r="AI1457" s="2">
        <v>0</v>
      </c>
      <c r="AJ1457" s="2">
        <v>1</v>
      </c>
      <c r="AK1457" s="2">
        <v>0</v>
      </c>
      <c r="AL1457" s="2">
        <v>0</v>
      </c>
      <c r="AM1457" s="2">
        <v>0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1</v>
      </c>
      <c r="BB1457" s="2">
        <v>0</v>
      </c>
      <c r="BC1457" s="101">
        <v>0</v>
      </c>
      <c r="BD1457" s="2">
        <v>1</v>
      </c>
      <c r="BE1457" s="2">
        <v>1</v>
      </c>
      <c r="BF1457" s="2">
        <v>1</v>
      </c>
      <c r="BG1457" s="2">
        <v>1</v>
      </c>
      <c r="BH1457" s="103">
        <v>2</v>
      </c>
      <c r="BI1457" s="2">
        <v>99</v>
      </c>
    </row>
    <row r="1458" spans="1:61" x14ac:dyDescent="0.35">
      <c r="A1458" s="2">
        <v>1452</v>
      </c>
      <c r="B1458" s="2">
        <v>11</v>
      </c>
      <c r="C1458" s="2" t="s">
        <v>35</v>
      </c>
      <c r="D1458" s="2">
        <v>54</v>
      </c>
      <c r="E1458" s="2" t="s">
        <v>340</v>
      </c>
      <c r="F1458" s="2">
        <v>2</v>
      </c>
      <c r="G1458" s="2">
        <v>1</v>
      </c>
      <c r="H1458" s="2">
        <v>1</v>
      </c>
      <c r="I1458" s="2">
        <v>167</v>
      </c>
      <c r="J1458" s="2">
        <v>26.3</v>
      </c>
      <c r="K1458" s="101">
        <v>0</v>
      </c>
      <c r="L1458" s="2">
        <v>0</v>
      </c>
      <c r="M1458" s="2">
        <v>1</v>
      </c>
      <c r="N1458" s="2">
        <v>0</v>
      </c>
      <c r="O1458" s="2">
        <v>0</v>
      </c>
      <c r="P1458" s="2">
        <v>1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1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101">
        <v>0</v>
      </c>
      <c r="AD1458" s="2">
        <v>1</v>
      </c>
      <c r="AE1458" s="2">
        <v>5</v>
      </c>
      <c r="AF1458" s="2">
        <v>0</v>
      </c>
      <c r="AG1458" s="2">
        <v>2</v>
      </c>
      <c r="AH1458" s="2">
        <v>1</v>
      </c>
      <c r="AI1458" s="2">
        <v>0</v>
      </c>
      <c r="AJ1458" s="2">
        <v>1</v>
      </c>
      <c r="AK1458" s="2">
        <v>0</v>
      </c>
      <c r="AL1458" s="2">
        <v>0</v>
      </c>
      <c r="AM1458" s="2">
        <v>0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1</v>
      </c>
      <c r="BB1458" s="2">
        <v>0</v>
      </c>
      <c r="BC1458" s="101">
        <v>0</v>
      </c>
      <c r="BD1458" s="2">
        <v>1</v>
      </c>
      <c r="BE1458" s="2">
        <v>1</v>
      </c>
      <c r="BF1458" s="2">
        <v>1</v>
      </c>
      <c r="BG1458" s="2">
        <v>1</v>
      </c>
      <c r="BH1458" s="103">
        <v>2</v>
      </c>
      <c r="BI1458" s="2">
        <v>82</v>
      </c>
    </row>
    <row r="1459" spans="1:61" x14ac:dyDescent="0.35">
      <c r="A1459" s="2">
        <v>1453</v>
      </c>
      <c r="B1459" s="2">
        <v>11</v>
      </c>
      <c r="C1459" s="2" t="s">
        <v>35</v>
      </c>
      <c r="D1459" s="2">
        <v>54</v>
      </c>
      <c r="E1459" s="2" t="s">
        <v>340</v>
      </c>
      <c r="F1459" s="2">
        <v>2</v>
      </c>
      <c r="G1459" s="2">
        <v>1</v>
      </c>
      <c r="H1459" s="2">
        <v>1</v>
      </c>
      <c r="I1459" s="2">
        <v>167</v>
      </c>
      <c r="J1459" s="2">
        <v>26.3</v>
      </c>
      <c r="K1459" s="101">
        <v>0</v>
      </c>
      <c r="L1459" s="2">
        <v>0</v>
      </c>
      <c r="M1459" s="2">
        <v>1</v>
      </c>
      <c r="N1459" s="2">
        <v>0</v>
      </c>
      <c r="O1459" s="2">
        <v>0</v>
      </c>
      <c r="P1459" s="2">
        <v>1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1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101">
        <v>0</v>
      </c>
      <c r="AD1459" s="2">
        <v>1</v>
      </c>
      <c r="AE1459" s="2">
        <v>5</v>
      </c>
      <c r="AF1459" s="2">
        <v>2</v>
      </c>
      <c r="AG1459" s="2">
        <v>2</v>
      </c>
      <c r="AH1459" s="2">
        <v>1</v>
      </c>
      <c r="AI1459" s="2">
        <v>0</v>
      </c>
      <c r="AJ1459" s="2">
        <v>1</v>
      </c>
      <c r="AK1459" s="2">
        <v>0</v>
      </c>
      <c r="AL1459" s="2">
        <v>0</v>
      </c>
      <c r="AM1459" s="2">
        <v>0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1</v>
      </c>
      <c r="BB1459" s="2">
        <v>0</v>
      </c>
      <c r="BC1459" s="101">
        <v>0</v>
      </c>
      <c r="BD1459" s="2">
        <v>1</v>
      </c>
      <c r="BE1459" s="2">
        <v>1</v>
      </c>
      <c r="BF1459" s="2">
        <v>1</v>
      </c>
      <c r="BG1459" s="2">
        <v>1</v>
      </c>
      <c r="BH1459" s="103">
        <v>2</v>
      </c>
      <c r="BI1459" s="2">
        <v>104</v>
      </c>
    </row>
    <row r="1460" spans="1:61" x14ac:dyDescent="0.35">
      <c r="A1460" s="2">
        <v>1454</v>
      </c>
      <c r="B1460" s="2">
        <v>11</v>
      </c>
      <c r="C1460" s="2" t="s">
        <v>35</v>
      </c>
      <c r="D1460" s="2">
        <v>54</v>
      </c>
      <c r="E1460" s="2" t="s">
        <v>340</v>
      </c>
      <c r="F1460" s="2">
        <v>2</v>
      </c>
      <c r="G1460" s="2">
        <v>1</v>
      </c>
      <c r="H1460" s="2">
        <v>1</v>
      </c>
      <c r="I1460" s="2">
        <v>167</v>
      </c>
      <c r="J1460" s="2">
        <v>26.3</v>
      </c>
      <c r="K1460" s="101">
        <v>0</v>
      </c>
      <c r="L1460" s="2">
        <v>0</v>
      </c>
      <c r="M1460" s="2">
        <v>1</v>
      </c>
      <c r="N1460" s="2">
        <v>0</v>
      </c>
      <c r="O1460" s="2">
        <v>0</v>
      </c>
      <c r="P1460" s="2">
        <v>1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1</v>
      </c>
      <c r="Z1460" s="2">
        <v>0</v>
      </c>
      <c r="AA1460" s="2">
        <v>0</v>
      </c>
      <c r="AB1460" s="2">
        <v>0</v>
      </c>
      <c r="AC1460" s="101">
        <v>0</v>
      </c>
      <c r="AD1460" s="2">
        <v>1</v>
      </c>
      <c r="AE1460" s="2">
        <v>3</v>
      </c>
      <c r="AF1460" s="2">
        <v>3</v>
      </c>
      <c r="AG1460" s="2">
        <v>2</v>
      </c>
      <c r="AH1460" s="2">
        <v>1</v>
      </c>
      <c r="AI1460" s="2">
        <v>0</v>
      </c>
      <c r="AJ1460" s="2">
        <v>1</v>
      </c>
      <c r="AK1460" s="2">
        <v>0</v>
      </c>
      <c r="AL1460" s="2">
        <v>0</v>
      </c>
      <c r="AM1460" s="2">
        <v>0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1</v>
      </c>
      <c r="BB1460" s="2">
        <v>0</v>
      </c>
      <c r="BC1460" s="101">
        <v>0</v>
      </c>
      <c r="BD1460" s="2">
        <v>1</v>
      </c>
      <c r="BE1460" s="2">
        <v>1</v>
      </c>
      <c r="BF1460" s="2">
        <v>1</v>
      </c>
      <c r="BG1460" s="2">
        <v>1</v>
      </c>
      <c r="BH1460" s="103">
        <v>2</v>
      </c>
      <c r="BI1460" s="2">
        <v>63</v>
      </c>
    </row>
    <row r="1461" spans="1:61" x14ac:dyDescent="0.35">
      <c r="A1461" s="2">
        <v>1455</v>
      </c>
      <c r="B1461" s="2">
        <v>11</v>
      </c>
      <c r="C1461" s="2" t="s">
        <v>35</v>
      </c>
      <c r="D1461" s="2">
        <v>54</v>
      </c>
      <c r="E1461" s="2" t="s">
        <v>340</v>
      </c>
      <c r="F1461" s="2">
        <v>2</v>
      </c>
      <c r="G1461" s="2">
        <v>1</v>
      </c>
      <c r="H1461" s="2">
        <v>1</v>
      </c>
      <c r="I1461" s="2">
        <v>167</v>
      </c>
      <c r="J1461" s="2">
        <v>26.3</v>
      </c>
      <c r="K1461" s="101">
        <v>0</v>
      </c>
      <c r="L1461" s="2">
        <v>0</v>
      </c>
      <c r="M1461" s="2">
        <v>1</v>
      </c>
      <c r="N1461" s="2">
        <v>0</v>
      </c>
      <c r="O1461" s="2">
        <v>0</v>
      </c>
      <c r="P1461" s="2">
        <v>1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1</v>
      </c>
      <c r="Z1461" s="2">
        <v>0</v>
      </c>
      <c r="AA1461" s="2">
        <v>0</v>
      </c>
      <c r="AB1461" s="2">
        <v>0</v>
      </c>
      <c r="AC1461" s="101">
        <v>0</v>
      </c>
      <c r="AD1461" s="2">
        <v>1</v>
      </c>
      <c r="AE1461" s="2">
        <v>4</v>
      </c>
      <c r="AF1461" s="2">
        <v>1</v>
      </c>
      <c r="AG1461" s="2">
        <v>2</v>
      </c>
      <c r="AH1461" s="2">
        <v>1</v>
      </c>
      <c r="AI1461" s="2">
        <v>0</v>
      </c>
      <c r="AJ1461" s="2">
        <v>1</v>
      </c>
      <c r="AK1461" s="2">
        <v>0</v>
      </c>
      <c r="AL1461" s="2">
        <v>0</v>
      </c>
      <c r="AM1461" s="2">
        <v>0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1</v>
      </c>
      <c r="BB1461" s="2">
        <v>0</v>
      </c>
      <c r="BC1461" s="101">
        <v>0</v>
      </c>
      <c r="BD1461" s="2">
        <v>1</v>
      </c>
      <c r="BE1461" s="2">
        <v>5</v>
      </c>
      <c r="BF1461" s="2">
        <v>1</v>
      </c>
      <c r="BG1461" s="2">
        <v>1</v>
      </c>
      <c r="BH1461" s="103">
        <v>2</v>
      </c>
      <c r="BI1461" s="2">
        <v>97</v>
      </c>
    </row>
    <row r="1462" spans="1:61" x14ac:dyDescent="0.35">
      <c r="A1462" s="2">
        <v>1456</v>
      </c>
      <c r="B1462" s="2">
        <v>11</v>
      </c>
      <c r="C1462" s="2" t="s">
        <v>35</v>
      </c>
      <c r="D1462" s="2">
        <v>54</v>
      </c>
      <c r="E1462" s="2" t="s">
        <v>338</v>
      </c>
      <c r="F1462" s="2">
        <v>3</v>
      </c>
      <c r="G1462" s="2">
        <v>1</v>
      </c>
      <c r="H1462" s="2">
        <v>1</v>
      </c>
      <c r="I1462" s="2">
        <v>210</v>
      </c>
      <c r="J1462" s="2">
        <v>58.2</v>
      </c>
      <c r="K1462" s="101">
        <v>0</v>
      </c>
      <c r="L1462" s="2">
        <v>1</v>
      </c>
      <c r="M1462" s="2">
        <v>0</v>
      </c>
      <c r="N1462" s="2">
        <v>0</v>
      </c>
      <c r="O1462" s="2">
        <v>1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1</v>
      </c>
      <c r="Z1462" s="2">
        <v>0</v>
      </c>
      <c r="AA1462" s="2">
        <v>0</v>
      </c>
      <c r="AB1462" s="2">
        <v>0</v>
      </c>
      <c r="AC1462" s="101">
        <v>0</v>
      </c>
      <c r="AD1462" s="2">
        <v>1</v>
      </c>
      <c r="AE1462" s="2">
        <v>4</v>
      </c>
      <c r="AF1462" s="2">
        <v>0</v>
      </c>
      <c r="AG1462" s="2">
        <v>2</v>
      </c>
      <c r="AH1462" s="2">
        <v>1</v>
      </c>
      <c r="AI1462" s="2">
        <v>0</v>
      </c>
      <c r="AJ1462" s="2">
        <v>1</v>
      </c>
      <c r="AK1462" s="2">
        <v>0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1</v>
      </c>
      <c r="BB1462" s="2">
        <v>0</v>
      </c>
      <c r="BC1462" s="101">
        <v>0</v>
      </c>
      <c r="BD1462" s="2">
        <v>1</v>
      </c>
      <c r="BE1462" s="2">
        <v>4</v>
      </c>
      <c r="BF1462" s="2">
        <v>1</v>
      </c>
      <c r="BG1462" s="2">
        <v>1</v>
      </c>
      <c r="BH1462" s="103">
        <v>2</v>
      </c>
      <c r="BI1462" s="2">
        <v>91</v>
      </c>
    </row>
    <row r="1463" spans="1:61" x14ac:dyDescent="0.35">
      <c r="A1463" s="2">
        <v>1457</v>
      </c>
      <c r="B1463" s="2">
        <v>11</v>
      </c>
      <c r="C1463" s="2" t="s">
        <v>35</v>
      </c>
      <c r="D1463" s="2">
        <v>54</v>
      </c>
      <c r="E1463" s="2" t="s">
        <v>330</v>
      </c>
      <c r="F1463" s="2">
        <v>3</v>
      </c>
      <c r="G1463" s="2">
        <v>1</v>
      </c>
      <c r="H1463" s="2">
        <v>1</v>
      </c>
      <c r="I1463" s="2">
        <v>185</v>
      </c>
      <c r="J1463" s="2">
        <v>61.4</v>
      </c>
      <c r="K1463" s="101">
        <v>0</v>
      </c>
      <c r="L1463" s="2">
        <v>1</v>
      </c>
      <c r="M1463" s="2">
        <v>0</v>
      </c>
      <c r="N1463" s="2">
        <v>0</v>
      </c>
      <c r="O1463" s="2">
        <v>0</v>
      </c>
      <c r="P1463" s="2">
        <v>1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1</v>
      </c>
      <c r="Z1463" s="2">
        <v>0</v>
      </c>
      <c r="AA1463" s="2">
        <v>0</v>
      </c>
      <c r="AB1463" s="2">
        <v>0</v>
      </c>
      <c r="AC1463" s="101">
        <v>0</v>
      </c>
      <c r="AD1463" s="2">
        <v>1</v>
      </c>
      <c r="AE1463" s="2">
        <v>5</v>
      </c>
      <c r="AF1463" s="2">
        <v>0</v>
      </c>
      <c r="AG1463" s="2">
        <v>2</v>
      </c>
      <c r="AH1463" s="2">
        <v>1</v>
      </c>
      <c r="AI1463" s="2">
        <v>0</v>
      </c>
      <c r="AJ1463" s="2">
        <v>0</v>
      </c>
      <c r="AK1463" s="2">
        <v>1</v>
      </c>
      <c r="AL1463" s="2">
        <v>0</v>
      </c>
      <c r="AM1463" s="2">
        <v>0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1</v>
      </c>
      <c r="BB1463" s="2">
        <v>0</v>
      </c>
      <c r="BC1463" s="101">
        <v>0</v>
      </c>
      <c r="BD1463" s="2">
        <v>1</v>
      </c>
      <c r="BE1463" s="2">
        <v>5</v>
      </c>
      <c r="BF1463" s="2">
        <v>1</v>
      </c>
      <c r="BG1463" s="2">
        <v>1</v>
      </c>
      <c r="BH1463" s="103">
        <v>2</v>
      </c>
      <c r="BI1463" s="2">
        <v>94</v>
      </c>
    </row>
    <row r="1464" spans="1:61" x14ac:dyDescent="0.35">
      <c r="A1464" s="2">
        <v>1458</v>
      </c>
      <c r="B1464" s="2">
        <v>11</v>
      </c>
      <c r="C1464" s="2" t="s">
        <v>35</v>
      </c>
      <c r="D1464" s="2">
        <v>54</v>
      </c>
      <c r="E1464" s="2" t="s">
        <v>340</v>
      </c>
      <c r="F1464" s="2">
        <v>3</v>
      </c>
      <c r="G1464" s="2">
        <v>1</v>
      </c>
      <c r="H1464" s="2">
        <v>1</v>
      </c>
      <c r="I1464" s="2">
        <v>167</v>
      </c>
      <c r="J1464" s="2">
        <v>29.9</v>
      </c>
      <c r="K1464" s="101">
        <v>0</v>
      </c>
      <c r="L1464" s="2">
        <v>0</v>
      </c>
      <c r="M1464" s="2">
        <v>1</v>
      </c>
      <c r="N1464" s="2">
        <v>0</v>
      </c>
      <c r="O1464" s="2">
        <v>0</v>
      </c>
      <c r="P1464" s="2">
        <v>1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1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101">
        <v>0</v>
      </c>
      <c r="AD1464" s="2">
        <v>1</v>
      </c>
      <c r="AE1464" s="2">
        <v>5</v>
      </c>
      <c r="AF1464" s="2">
        <v>0</v>
      </c>
      <c r="AG1464" s="2">
        <v>2</v>
      </c>
      <c r="AH1464" s="2">
        <v>1</v>
      </c>
      <c r="AI1464" s="2">
        <v>0</v>
      </c>
      <c r="AJ1464" s="2">
        <v>1</v>
      </c>
      <c r="AK1464" s="2">
        <v>0</v>
      </c>
      <c r="AL1464" s="2">
        <v>0</v>
      </c>
      <c r="AM1464" s="2">
        <v>0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1</v>
      </c>
      <c r="BB1464" s="2">
        <v>0</v>
      </c>
      <c r="BC1464" s="101">
        <v>0</v>
      </c>
      <c r="BD1464" s="2">
        <v>1</v>
      </c>
      <c r="BE1464" s="2">
        <v>6</v>
      </c>
      <c r="BF1464" s="2">
        <v>1</v>
      </c>
      <c r="BG1464" s="2">
        <v>1</v>
      </c>
      <c r="BH1464" s="103">
        <v>2</v>
      </c>
      <c r="BI1464" s="2">
        <v>88</v>
      </c>
    </row>
    <row r="1465" spans="1:61" x14ac:dyDescent="0.35">
      <c r="A1465" s="2">
        <v>1459</v>
      </c>
      <c r="B1465" s="2">
        <v>11</v>
      </c>
      <c r="C1465" s="2" t="s">
        <v>35</v>
      </c>
      <c r="D1465" s="2">
        <v>54</v>
      </c>
      <c r="E1465" s="2" t="s">
        <v>340</v>
      </c>
      <c r="F1465" s="2">
        <v>1</v>
      </c>
      <c r="G1465" s="2">
        <v>1</v>
      </c>
      <c r="H1465" s="2">
        <v>1</v>
      </c>
      <c r="I1465" s="2">
        <v>167</v>
      </c>
      <c r="J1465" s="2">
        <v>29.9</v>
      </c>
      <c r="K1465" s="101">
        <v>0</v>
      </c>
      <c r="L1465" s="2">
        <v>0</v>
      </c>
      <c r="M1465" s="2">
        <v>1</v>
      </c>
      <c r="N1465" s="2">
        <v>0</v>
      </c>
      <c r="O1465" s="2">
        <v>0</v>
      </c>
      <c r="P1465" s="2">
        <v>1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1</v>
      </c>
      <c r="Z1465" s="2">
        <v>0</v>
      </c>
      <c r="AA1465" s="2">
        <v>0</v>
      </c>
      <c r="AB1465" s="2">
        <v>0</v>
      </c>
      <c r="AC1465" s="101">
        <v>0</v>
      </c>
      <c r="AD1465" s="2">
        <v>1</v>
      </c>
      <c r="AE1465" s="2">
        <v>4</v>
      </c>
      <c r="AF1465" s="2">
        <v>1</v>
      </c>
      <c r="AG1465" s="2">
        <v>2</v>
      </c>
      <c r="AH1465" s="2">
        <v>1</v>
      </c>
      <c r="AI1465" s="2">
        <v>0</v>
      </c>
      <c r="AJ1465" s="2">
        <v>1</v>
      </c>
      <c r="AK1465" s="2">
        <v>0</v>
      </c>
      <c r="AL1465" s="2">
        <v>0</v>
      </c>
      <c r="AM1465" s="2">
        <v>0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1</v>
      </c>
      <c r="BB1465" s="2">
        <v>0</v>
      </c>
      <c r="BC1465" s="101">
        <v>0</v>
      </c>
      <c r="BD1465" s="2">
        <v>1</v>
      </c>
      <c r="BE1465" s="2">
        <v>5</v>
      </c>
      <c r="BF1465" s="2">
        <v>1</v>
      </c>
      <c r="BG1465" s="2">
        <v>1</v>
      </c>
      <c r="BH1465" s="103">
        <v>2</v>
      </c>
      <c r="BI1465" s="2">
        <v>101</v>
      </c>
    </row>
    <row r="1466" spans="1:61" x14ac:dyDescent="0.35">
      <c r="A1466" s="2">
        <v>1460</v>
      </c>
      <c r="B1466" s="2">
        <v>11</v>
      </c>
      <c r="C1466" s="2" t="s">
        <v>35</v>
      </c>
      <c r="D1466" s="2">
        <v>54</v>
      </c>
      <c r="E1466" s="2" t="s">
        <v>326</v>
      </c>
      <c r="F1466" s="2">
        <v>1</v>
      </c>
      <c r="G1466" s="2">
        <v>1</v>
      </c>
      <c r="H1466" s="2">
        <v>1</v>
      </c>
      <c r="I1466" s="2">
        <v>154</v>
      </c>
      <c r="J1466" s="2">
        <v>12</v>
      </c>
      <c r="K1466" s="101">
        <v>0</v>
      </c>
      <c r="L1466" s="2">
        <v>0</v>
      </c>
      <c r="M1466" s="2">
        <v>1</v>
      </c>
      <c r="N1466" s="2">
        <v>0</v>
      </c>
      <c r="O1466" s="2">
        <v>0</v>
      </c>
      <c r="P1466" s="2">
        <v>1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1</v>
      </c>
      <c r="Z1466" s="2">
        <v>0</v>
      </c>
      <c r="AA1466" s="2">
        <v>0</v>
      </c>
      <c r="AB1466" s="2">
        <v>0</v>
      </c>
      <c r="AC1466" s="101">
        <v>0</v>
      </c>
      <c r="AD1466" s="2">
        <v>1</v>
      </c>
      <c r="AE1466" s="2">
        <v>3</v>
      </c>
      <c r="AF1466" s="2">
        <v>1</v>
      </c>
      <c r="AG1466" s="2">
        <v>2</v>
      </c>
      <c r="AH1466" s="2">
        <v>1</v>
      </c>
      <c r="AI1466" s="2">
        <v>0</v>
      </c>
      <c r="AJ1466" s="2">
        <v>0</v>
      </c>
      <c r="AK1466" s="2">
        <v>1</v>
      </c>
      <c r="AL1466" s="2">
        <v>0</v>
      </c>
      <c r="AM1466" s="2">
        <v>0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1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101">
        <v>0</v>
      </c>
      <c r="BD1466" s="2">
        <v>1</v>
      </c>
      <c r="BE1466" s="2">
        <v>4</v>
      </c>
      <c r="BF1466" s="2">
        <v>1</v>
      </c>
      <c r="BG1466" s="2">
        <v>1</v>
      </c>
      <c r="BH1466" s="103">
        <v>2</v>
      </c>
      <c r="BI1466" s="2">
        <v>99</v>
      </c>
    </row>
    <row r="1467" spans="1:61" x14ac:dyDescent="0.35">
      <c r="A1467" s="2">
        <v>1461</v>
      </c>
      <c r="B1467" s="2">
        <v>11</v>
      </c>
      <c r="C1467" s="2" t="s">
        <v>35</v>
      </c>
      <c r="D1467" s="2">
        <v>54</v>
      </c>
      <c r="E1467" s="2" t="s">
        <v>340</v>
      </c>
      <c r="F1467" s="2">
        <v>1</v>
      </c>
      <c r="G1467" s="2">
        <v>1</v>
      </c>
      <c r="H1467" s="2">
        <v>1</v>
      </c>
      <c r="I1467" s="2">
        <v>154</v>
      </c>
      <c r="J1467" s="2">
        <v>26</v>
      </c>
      <c r="K1467" s="101">
        <v>0</v>
      </c>
      <c r="L1467" s="2">
        <v>0</v>
      </c>
      <c r="M1467" s="2">
        <v>1</v>
      </c>
      <c r="N1467" s="2">
        <v>0</v>
      </c>
      <c r="O1467" s="2">
        <v>0</v>
      </c>
      <c r="P1467" s="2">
        <v>1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1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101">
        <v>0</v>
      </c>
      <c r="AD1467" s="2">
        <v>1</v>
      </c>
      <c r="AE1467" s="2">
        <v>5</v>
      </c>
      <c r="AF1467" s="2">
        <v>0</v>
      </c>
      <c r="AG1467" s="2">
        <v>2</v>
      </c>
      <c r="AH1467" s="2">
        <v>1</v>
      </c>
      <c r="AI1467" s="2">
        <v>0</v>
      </c>
      <c r="AJ1467" s="2">
        <v>1</v>
      </c>
      <c r="AK1467" s="2">
        <v>0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1</v>
      </c>
      <c r="BB1467" s="2">
        <v>0</v>
      </c>
      <c r="BC1467" s="101">
        <v>0</v>
      </c>
      <c r="BD1467" s="2">
        <v>1</v>
      </c>
      <c r="BE1467" s="2">
        <v>5</v>
      </c>
      <c r="BF1467" s="2">
        <v>1</v>
      </c>
      <c r="BG1467" s="2">
        <v>1</v>
      </c>
      <c r="BH1467" s="103">
        <v>2</v>
      </c>
      <c r="BI1467" s="2">
        <v>91</v>
      </c>
    </row>
    <row r="1468" spans="1:61" x14ac:dyDescent="0.35">
      <c r="A1468" s="2">
        <v>1462</v>
      </c>
      <c r="B1468" s="2">
        <v>11</v>
      </c>
      <c r="C1468" s="2" t="s">
        <v>35</v>
      </c>
      <c r="D1468" s="2">
        <v>54</v>
      </c>
      <c r="E1468" s="2" t="s">
        <v>326</v>
      </c>
      <c r="F1468" s="2">
        <v>1</v>
      </c>
      <c r="G1468" s="2">
        <v>1</v>
      </c>
      <c r="H1468" s="2">
        <v>1</v>
      </c>
      <c r="I1468" s="2">
        <v>167</v>
      </c>
      <c r="J1468" s="2">
        <v>30.7</v>
      </c>
      <c r="K1468" s="101">
        <v>0</v>
      </c>
      <c r="L1468" s="2">
        <v>1</v>
      </c>
      <c r="M1468" s="2">
        <v>0</v>
      </c>
      <c r="N1468" s="2">
        <v>0</v>
      </c>
      <c r="O1468" s="2">
        <v>0</v>
      </c>
      <c r="P1468" s="2">
        <v>1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1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101">
        <v>0</v>
      </c>
      <c r="AD1468" s="2">
        <v>1</v>
      </c>
      <c r="AE1468" s="2">
        <v>4</v>
      </c>
      <c r="AF1468" s="2">
        <v>0</v>
      </c>
      <c r="AG1468" s="2">
        <v>2</v>
      </c>
      <c r="AH1468" s="2">
        <v>1</v>
      </c>
      <c r="AI1468" s="2">
        <v>0</v>
      </c>
      <c r="AJ1468" s="2">
        <v>1</v>
      </c>
      <c r="AK1468" s="2">
        <v>0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1</v>
      </c>
      <c r="BB1468" s="2">
        <v>0</v>
      </c>
      <c r="BC1468" s="101">
        <v>0</v>
      </c>
      <c r="BD1468" s="2">
        <v>1</v>
      </c>
      <c r="BE1468" s="2">
        <v>4</v>
      </c>
      <c r="BF1468" s="2">
        <v>1</v>
      </c>
      <c r="BG1468" s="2">
        <v>1</v>
      </c>
      <c r="BH1468" s="103">
        <v>2</v>
      </c>
      <c r="BI1468" s="2">
        <v>84</v>
      </c>
    </row>
    <row r="1469" spans="1:61" x14ac:dyDescent="0.35">
      <c r="A1469" s="2">
        <v>1463</v>
      </c>
      <c r="B1469" s="2">
        <v>11</v>
      </c>
      <c r="C1469" s="2" t="s">
        <v>35</v>
      </c>
      <c r="D1469" s="2">
        <v>54</v>
      </c>
      <c r="E1469" s="2" t="s">
        <v>340</v>
      </c>
      <c r="F1469" s="2">
        <v>3</v>
      </c>
      <c r="G1469" s="2">
        <v>1</v>
      </c>
      <c r="H1469" s="2">
        <v>1</v>
      </c>
      <c r="I1469" s="2">
        <v>185</v>
      </c>
      <c r="J1469" s="2">
        <v>34.5</v>
      </c>
      <c r="K1469" s="101">
        <v>0</v>
      </c>
      <c r="L1469" s="2">
        <v>0</v>
      </c>
      <c r="M1469" s="2">
        <v>1</v>
      </c>
      <c r="N1469" s="2">
        <v>0</v>
      </c>
      <c r="O1469" s="2">
        <v>0</v>
      </c>
      <c r="P1469" s="2">
        <v>1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1</v>
      </c>
      <c r="Z1469" s="2">
        <v>0</v>
      </c>
      <c r="AA1469" s="2">
        <v>0</v>
      </c>
      <c r="AB1469" s="2">
        <v>0</v>
      </c>
      <c r="AC1469" s="101">
        <v>0</v>
      </c>
      <c r="AD1469" s="2">
        <v>1</v>
      </c>
      <c r="AE1469" s="2">
        <v>4</v>
      </c>
      <c r="AF1469" s="2">
        <v>2</v>
      </c>
      <c r="AG1469" s="2">
        <v>2</v>
      </c>
      <c r="AH1469" s="2">
        <v>1</v>
      </c>
      <c r="AI1469" s="2">
        <v>0</v>
      </c>
      <c r="AJ1469" s="2">
        <v>1</v>
      </c>
      <c r="AK1469" s="2">
        <v>0</v>
      </c>
      <c r="AL1469" s="2">
        <v>0</v>
      </c>
      <c r="AM1469" s="2">
        <v>0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1</v>
      </c>
      <c r="BB1469" s="2">
        <v>0</v>
      </c>
      <c r="BC1469" s="101">
        <v>0</v>
      </c>
      <c r="BD1469" s="2">
        <v>1</v>
      </c>
      <c r="BE1469" s="2">
        <v>4</v>
      </c>
      <c r="BF1469" s="2">
        <v>1</v>
      </c>
      <c r="BG1469" s="2">
        <v>1</v>
      </c>
      <c r="BH1469" s="103">
        <v>2</v>
      </c>
      <c r="BI1469" s="2">
        <v>101</v>
      </c>
    </row>
    <row r="1470" spans="1:61" x14ac:dyDescent="0.35">
      <c r="A1470" s="2">
        <v>1464</v>
      </c>
      <c r="B1470" s="2">
        <v>11</v>
      </c>
      <c r="C1470" s="2" t="s">
        <v>35</v>
      </c>
      <c r="D1470" s="2">
        <v>54</v>
      </c>
      <c r="E1470" s="2" t="s">
        <v>340</v>
      </c>
      <c r="F1470" s="2">
        <v>3</v>
      </c>
      <c r="G1470" s="2">
        <v>1</v>
      </c>
      <c r="H1470" s="2">
        <v>1</v>
      </c>
      <c r="I1470" s="2">
        <v>185</v>
      </c>
      <c r="J1470" s="2">
        <v>34.5</v>
      </c>
      <c r="K1470" s="101">
        <v>0</v>
      </c>
      <c r="L1470" s="2">
        <v>0</v>
      </c>
      <c r="M1470" s="2">
        <v>1</v>
      </c>
      <c r="N1470" s="2">
        <v>0</v>
      </c>
      <c r="O1470" s="2">
        <v>0</v>
      </c>
      <c r="P1470" s="2">
        <v>1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1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101">
        <v>0</v>
      </c>
      <c r="AD1470" s="2">
        <v>1</v>
      </c>
      <c r="AE1470" s="2">
        <v>5</v>
      </c>
      <c r="AF1470" s="2">
        <v>0</v>
      </c>
      <c r="AG1470" s="2">
        <v>2</v>
      </c>
      <c r="AH1470" s="2">
        <v>1</v>
      </c>
      <c r="AI1470" s="2">
        <v>0</v>
      </c>
      <c r="AJ1470" s="2">
        <v>1</v>
      </c>
      <c r="AK1470" s="2">
        <v>0</v>
      </c>
      <c r="AL1470" s="2">
        <v>0</v>
      </c>
      <c r="AM1470" s="2">
        <v>0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1</v>
      </c>
      <c r="BB1470" s="2">
        <v>0</v>
      </c>
      <c r="BC1470" s="101">
        <v>0</v>
      </c>
      <c r="BD1470" s="2">
        <v>1</v>
      </c>
      <c r="BE1470" s="2">
        <v>5</v>
      </c>
      <c r="BF1470" s="2">
        <v>1</v>
      </c>
      <c r="BG1470" s="2">
        <v>1</v>
      </c>
      <c r="BH1470" s="103">
        <v>2</v>
      </c>
      <c r="BI1470" s="2">
        <v>101</v>
      </c>
    </row>
    <row r="1471" spans="1:61" x14ac:dyDescent="0.35">
      <c r="A1471" s="2">
        <v>1465</v>
      </c>
      <c r="B1471" s="2">
        <v>11</v>
      </c>
      <c r="C1471" s="2" t="s">
        <v>35</v>
      </c>
      <c r="D1471" s="2">
        <v>54</v>
      </c>
      <c r="E1471" s="2" t="s">
        <v>340</v>
      </c>
      <c r="F1471" s="2">
        <v>3</v>
      </c>
      <c r="G1471" s="2">
        <v>1</v>
      </c>
      <c r="H1471" s="2">
        <v>1</v>
      </c>
      <c r="I1471" s="2">
        <v>190</v>
      </c>
      <c r="J1471" s="2">
        <v>45.3</v>
      </c>
      <c r="K1471" s="101">
        <v>0</v>
      </c>
      <c r="L1471" s="2">
        <v>0</v>
      </c>
      <c r="M1471" s="2">
        <v>1</v>
      </c>
      <c r="N1471" s="2">
        <v>0</v>
      </c>
      <c r="O1471" s="2">
        <v>0</v>
      </c>
      <c r="P1471" s="2">
        <v>1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1</v>
      </c>
      <c r="Z1471" s="2">
        <v>0</v>
      </c>
      <c r="AA1471" s="2">
        <v>0</v>
      </c>
      <c r="AB1471" s="2">
        <v>0</v>
      </c>
      <c r="AC1471" s="101">
        <v>0</v>
      </c>
      <c r="AD1471" s="2">
        <v>1</v>
      </c>
      <c r="AE1471" s="2">
        <v>5</v>
      </c>
      <c r="AF1471" s="2">
        <v>2</v>
      </c>
      <c r="AG1471" s="2">
        <v>2</v>
      </c>
      <c r="AH1471" s="2">
        <v>1</v>
      </c>
      <c r="AI1471" s="2">
        <v>0</v>
      </c>
      <c r="AJ1471" s="2">
        <v>1</v>
      </c>
      <c r="AK1471" s="2">
        <v>0</v>
      </c>
      <c r="AL1471" s="2">
        <v>0</v>
      </c>
      <c r="AM1471" s="2">
        <v>0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1</v>
      </c>
      <c r="BB1471" s="2">
        <v>0</v>
      </c>
      <c r="BC1471" s="101">
        <v>0</v>
      </c>
      <c r="BD1471" s="2">
        <v>1</v>
      </c>
      <c r="BE1471" s="2">
        <v>5</v>
      </c>
      <c r="BF1471" s="2">
        <v>1</v>
      </c>
      <c r="BG1471" s="2">
        <v>1</v>
      </c>
      <c r="BH1471" s="103">
        <v>1</v>
      </c>
      <c r="BI1471" s="2">
        <v>102</v>
      </c>
    </row>
    <row r="1472" spans="1:61" x14ac:dyDescent="0.35">
      <c r="A1472" s="2">
        <v>1466</v>
      </c>
      <c r="B1472" s="2">
        <v>11</v>
      </c>
      <c r="C1472" s="2" t="s">
        <v>35</v>
      </c>
      <c r="D1472" s="2">
        <v>54</v>
      </c>
      <c r="E1472" s="2" t="s">
        <v>336</v>
      </c>
      <c r="F1472" s="2">
        <v>3</v>
      </c>
      <c r="G1472" s="2">
        <v>0</v>
      </c>
      <c r="H1472" s="2">
        <v>1</v>
      </c>
      <c r="I1472" s="2">
        <v>210</v>
      </c>
      <c r="J1472" s="2">
        <v>67.900000000000006</v>
      </c>
      <c r="K1472" s="101">
        <v>0</v>
      </c>
      <c r="L1472" s="2">
        <v>1</v>
      </c>
      <c r="M1472" s="2">
        <v>0</v>
      </c>
      <c r="N1472" s="2">
        <v>0</v>
      </c>
      <c r="O1472" s="2">
        <v>1</v>
      </c>
      <c r="P1472" s="2">
        <v>0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1</v>
      </c>
      <c r="Z1472" s="2">
        <v>0</v>
      </c>
      <c r="AA1472" s="2">
        <v>0</v>
      </c>
      <c r="AB1472" s="2">
        <v>0</v>
      </c>
      <c r="AC1472" s="101">
        <v>0</v>
      </c>
      <c r="AD1472" s="2">
        <v>1</v>
      </c>
      <c r="AE1472" s="2">
        <v>3</v>
      </c>
      <c r="AF1472" s="2">
        <v>0</v>
      </c>
      <c r="AG1472" s="2">
        <v>2</v>
      </c>
      <c r="AH1472" s="2">
        <v>1</v>
      </c>
      <c r="AI1472" s="2">
        <v>0</v>
      </c>
      <c r="AJ1472" s="2">
        <v>1</v>
      </c>
      <c r="AK1472" s="2">
        <v>0</v>
      </c>
      <c r="AL1472" s="2">
        <v>0</v>
      </c>
      <c r="AM1472" s="2">
        <v>0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1</v>
      </c>
      <c r="BB1472" s="2">
        <v>0</v>
      </c>
      <c r="BC1472" s="101">
        <v>0</v>
      </c>
      <c r="BD1472" s="2">
        <v>1</v>
      </c>
      <c r="BE1472" s="2">
        <v>4</v>
      </c>
      <c r="BF1472" s="2">
        <v>1</v>
      </c>
      <c r="BG1472" s="2">
        <v>1</v>
      </c>
      <c r="BH1472" s="103">
        <v>1</v>
      </c>
      <c r="BI1472" s="2">
        <v>94</v>
      </c>
    </row>
    <row r="1473" spans="1:61" x14ac:dyDescent="0.35">
      <c r="A1473" s="2">
        <v>1467</v>
      </c>
      <c r="B1473" s="2">
        <v>11</v>
      </c>
      <c r="C1473" s="2" t="s">
        <v>35</v>
      </c>
      <c r="D1473" s="2">
        <v>54</v>
      </c>
      <c r="E1473" s="2" t="s">
        <v>340</v>
      </c>
      <c r="F1473" s="2">
        <v>3</v>
      </c>
      <c r="G1473" s="2">
        <v>1</v>
      </c>
      <c r="H1473" s="2">
        <v>0</v>
      </c>
      <c r="I1473" s="2">
        <v>185</v>
      </c>
      <c r="J1473" s="2">
        <v>55.6</v>
      </c>
      <c r="K1473" s="101">
        <v>0</v>
      </c>
      <c r="L1473" s="2">
        <v>0</v>
      </c>
      <c r="M1473" s="2">
        <v>1</v>
      </c>
      <c r="N1473" s="2">
        <v>0</v>
      </c>
      <c r="O1473" s="2">
        <v>0</v>
      </c>
      <c r="P1473" s="2">
        <v>1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1</v>
      </c>
      <c r="Z1473" s="2">
        <v>0</v>
      </c>
      <c r="AA1473" s="2">
        <v>0</v>
      </c>
      <c r="AB1473" s="2">
        <v>0</v>
      </c>
      <c r="AC1473" s="101">
        <v>0</v>
      </c>
      <c r="AD1473" s="2">
        <v>1</v>
      </c>
      <c r="AE1473" s="2">
        <v>5</v>
      </c>
      <c r="AF1473" s="2">
        <v>2</v>
      </c>
      <c r="AG1473" s="2">
        <v>2</v>
      </c>
      <c r="AH1473" s="2">
        <v>1</v>
      </c>
      <c r="AI1473" s="2">
        <v>0</v>
      </c>
      <c r="AJ1473" s="2">
        <v>1</v>
      </c>
      <c r="AK1473" s="2">
        <v>0</v>
      </c>
      <c r="AL1473" s="2">
        <v>0</v>
      </c>
      <c r="AM1473" s="2">
        <v>0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1</v>
      </c>
      <c r="BB1473" s="2">
        <v>0</v>
      </c>
      <c r="BC1473" s="101">
        <v>0</v>
      </c>
      <c r="BD1473" s="2">
        <v>1</v>
      </c>
      <c r="BE1473" s="2">
        <v>5</v>
      </c>
      <c r="BF1473" s="2">
        <v>1</v>
      </c>
      <c r="BG1473" s="2">
        <v>1</v>
      </c>
      <c r="BH1473" s="103">
        <v>2</v>
      </c>
      <c r="BI1473" s="2">
        <v>101</v>
      </c>
    </row>
    <row r="1474" spans="1:61" x14ac:dyDescent="0.35">
      <c r="A1474" s="2">
        <v>1468</v>
      </c>
      <c r="B1474" s="2">
        <v>11</v>
      </c>
      <c r="C1474" s="2" t="s">
        <v>35</v>
      </c>
      <c r="D1474" s="2">
        <v>54</v>
      </c>
      <c r="E1474" s="2" t="s">
        <v>340</v>
      </c>
      <c r="F1474" s="2">
        <v>1</v>
      </c>
      <c r="G1474" s="2">
        <v>1</v>
      </c>
      <c r="H1474" s="2">
        <v>1</v>
      </c>
      <c r="I1474" s="2">
        <v>167</v>
      </c>
      <c r="J1474" s="2">
        <v>23.5</v>
      </c>
      <c r="K1474" s="101">
        <v>0</v>
      </c>
      <c r="L1474" s="2">
        <v>0</v>
      </c>
      <c r="M1474" s="2">
        <v>1</v>
      </c>
      <c r="N1474" s="2">
        <v>0</v>
      </c>
      <c r="O1474" s="2">
        <v>0</v>
      </c>
      <c r="P1474" s="2">
        <v>1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1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101">
        <v>0</v>
      </c>
      <c r="AD1474" s="2">
        <v>1</v>
      </c>
      <c r="AE1474" s="2">
        <v>5</v>
      </c>
      <c r="AF1474" s="2">
        <v>0</v>
      </c>
      <c r="AG1474" s="2">
        <v>2</v>
      </c>
      <c r="AH1474" s="2">
        <v>1</v>
      </c>
      <c r="AI1474" s="2">
        <v>0</v>
      </c>
      <c r="AJ1474" s="2">
        <v>1</v>
      </c>
      <c r="AK1474" s="2">
        <v>0</v>
      </c>
      <c r="AL1474" s="2">
        <v>0</v>
      </c>
      <c r="AM1474" s="2">
        <v>0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1</v>
      </c>
      <c r="BB1474" s="2">
        <v>0</v>
      </c>
      <c r="BC1474" s="101">
        <v>0</v>
      </c>
      <c r="BD1474" s="2">
        <v>1</v>
      </c>
      <c r="BE1474" s="2">
        <v>4</v>
      </c>
      <c r="BF1474" s="2">
        <v>1</v>
      </c>
      <c r="BG1474" s="2">
        <v>1</v>
      </c>
      <c r="BH1474" s="103">
        <v>1</v>
      </c>
      <c r="BI1474" s="2">
        <v>91</v>
      </c>
    </row>
    <row r="1475" spans="1:61" x14ac:dyDescent="0.35">
      <c r="A1475" s="2">
        <v>1469</v>
      </c>
      <c r="B1475" s="2">
        <v>11</v>
      </c>
      <c r="C1475" s="2" t="s">
        <v>35</v>
      </c>
      <c r="D1475" s="2">
        <v>54</v>
      </c>
      <c r="E1475" s="2" t="s">
        <v>336</v>
      </c>
      <c r="F1475" s="2">
        <v>1</v>
      </c>
      <c r="G1475" s="2">
        <v>1</v>
      </c>
      <c r="H1475" s="2">
        <v>1</v>
      </c>
      <c r="I1475" s="2">
        <v>167</v>
      </c>
      <c r="J1475" s="2">
        <v>21.2</v>
      </c>
      <c r="K1475" s="101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101">
        <v>0</v>
      </c>
      <c r="AD1475" s="2">
        <v>0</v>
      </c>
      <c r="AE1475" s="2">
        <v>5</v>
      </c>
      <c r="AF1475" s="2">
        <v>0</v>
      </c>
      <c r="AG1475" s="2">
        <v>2</v>
      </c>
      <c r="AH1475" s="2">
        <v>1</v>
      </c>
      <c r="AI1475" s="2">
        <v>0</v>
      </c>
      <c r="AJ1475" s="2">
        <v>1</v>
      </c>
      <c r="AK1475" s="2">
        <v>0</v>
      </c>
      <c r="AL1475" s="2">
        <v>0</v>
      </c>
      <c r="AM1475" s="2">
        <v>0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1</v>
      </c>
      <c r="BB1475" s="2">
        <v>0</v>
      </c>
      <c r="BC1475" s="101">
        <v>0</v>
      </c>
      <c r="BD1475" s="2">
        <v>1</v>
      </c>
      <c r="BE1475" s="2">
        <v>5</v>
      </c>
      <c r="BF1475" s="2">
        <v>1</v>
      </c>
      <c r="BG1475" s="2">
        <v>1</v>
      </c>
      <c r="BH1475" s="103">
        <v>2</v>
      </c>
      <c r="BI1475" s="2">
        <v>85</v>
      </c>
    </row>
    <row r="1476" spans="1:61" x14ac:dyDescent="0.35">
      <c r="A1476" s="2">
        <v>1470</v>
      </c>
      <c r="B1476" s="2">
        <v>11</v>
      </c>
      <c r="C1476" s="2" t="s">
        <v>35</v>
      </c>
      <c r="D1476" s="2">
        <v>54</v>
      </c>
      <c r="E1476" s="2" t="s">
        <v>326</v>
      </c>
      <c r="F1476" s="2">
        <v>2</v>
      </c>
      <c r="G1476" s="2">
        <v>1</v>
      </c>
      <c r="H1476" s="2">
        <v>1</v>
      </c>
      <c r="I1476" s="2">
        <v>167</v>
      </c>
      <c r="J1476" s="2">
        <v>40.1</v>
      </c>
      <c r="K1476" s="101">
        <v>0</v>
      </c>
      <c r="L1476" s="2">
        <v>0</v>
      </c>
      <c r="M1476" s="2">
        <v>1</v>
      </c>
      <c r="N1476" s="2">
        <v>0</v>
      </c>
      <c r="O1476" s="2">
        <v>0</v>
      </c>
      <c r="P1476" s="2">
        <v>1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1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101">
        <v>0</v>
      </c>
      <c r="AD1476" s="2">
        <v>1</v>
      </c>
      <c r="AE1476" s="2">
        <v>3</v>
      </c>
      <c r="AF1476" s="2">
        <v>2</v>
      </c>
      <c r="AG1476" s="2">
        <v>2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0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101">
        <v>0</v>
      </c>
      <c r="BD1476" s="2">
        <v>0</v>
      </c>
      <c r="BE1476" s="2">
        <v>4</v>
      </c>
      <c r="BF1476" s="2">
        <v>1</v>
      </c>
      <c r="BG1476" s="2">
        <v>1</v>
      </c>
      <c r="BH1476" s="103">
        <v>2</v>
      </c>
      <c r="BI1476" s="2">
        <v>102</v>
      </c>
    </row>
    <row r="1477" spans="1:61" x14ac:dyDescent="0.35">
      <c r="A1477" s="2">
        <v>1471</v>
      </c>
      <c r="B1477" s="2">
        <v>11</v>
      </c>
      <c r="C1477" s="2" t="s">
        <v>35</v>
      </c>
      <c r="D1477" s="2">
        <v>55</v>
      </c>
      <c r="E1477" s="2" t="s">
        <v>330</v>
      </c>
      <c r="F1477" s="2">
        <v>3</v>
      </c>
      <c r="G1477" s="2">
        <v>1</v>
      </c>
      <c r="H1477" s="2">
        <v>1</v>
      </c>
      <c r="I1477" s="2">
        <v>210</v>
      </c>
      <c r="J1477" s="2">
        <v>165.5</v>
      </c>
      <c r="K1477" s="101">
        <v>0</v>
      </c>
      <c r="L1477" s="2">
        <v>1</v>
      </c>
      <c r="M1477" s="2">
        <v>0</v>
      </c>
      <c r="N1477" s="2">
        <v>0</v>
      </c>
      <c r="O1477" s="2">
        <v>0</v>
      </c>
      <c r="P1477" s="2">
        <v>1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1</v>
      </c>
      <c r="Z1477" s="2">
        <v>0</v>
      </c>
      <c r="AA1477" s="2">
        <v>0</v>
      </c>
      <c r="AB1477" s="2">
        <v>0</v>
      </c>
      <c r="AC1477" s="101">
        <v>0</v>
      </c>
      <c r="AD1477" s="2">
        <v>1</v>
      </c>
      <c r="AE1477" s="2">
        <v>3</v>
      </c>
      <c r="AF1477" s="2">
        <v>1</v>
      </c>
      <c r="AG1477" s="2">
        <v>2</v>
      </c>
      <c r="AH1477" s="2">
        <v>1</v>
      </c>
      <c r="AI1477" s="2">
        <v>0</v>
      </c>
      <c r="AJ1477" s="2">
        <v>1</v>
      </c>
      <c r="AK1477" s="2">
        <v>0</v>
      </c>
      <c r="AL1477" s="2">
        <v>0</v>
      </c>
      <c r="AM1477" s="2">
        <v>0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1</v>
      </c>
      <c r="BB1477" s="2">
        <v>0</v>
      </c>
      <c r="BC1477" s="101">
        <v>0</v>
      </c>
      <c r="BD1477" s="2">
        <v>1</v>
      </c>
      <c r="BE1477" s="2">
        <v>4</v>
      </c>
      <c r="BF1477" s="2">
        <v>1</v>
      </c>
      <c r="BG1477" s="2">
        <v>1</v>
      </c>
      <c r="BH1477" s="103">
        <v>2</v>
      </c>
      <c r="BI1477" s="2">
        <v>102</v>
      </c>
    </row>
    <row r="1478" spans="1:61" x14ac:dyDescent="0.35">
      <c r="A1478" s="2">
        <v>1472</v>
      </c>
      <c r="B1478" s="2">
        <v>11</v>
      </c>
      <c r="C1478" s="2" t="s">
        <v>35</v>
      </c>
      <c r="D1478" s="2">
        <v>55</v>
      </c>
      <c r="E1478" s="2" t="s">
        <v>326</v>
      </c>
      <c r="F1478" s="2">
        <v>3</v>
      </c>
      <c r="G1478" s="2">
        <v>1</v>
      </c>
      <c r="H1478" s="2">
        <v>1</v>
      </c>
      <c r="I1478" s="2">
        <v>210</v>
      </c>
      <c r="J1478" s="2">
        <v>45</v>
      </c>
      <c r="K1478" s="101">
        <v>0</v>
      </c>
      <c r="L1478" s="2">
        <v>1</v>
      </c>
      <c r="M1478" s="2">
        <v>0</v>
      </c>
      <c r="N1478" s="2">
        <v>0</v>
      </c>
      <c r="O1478" s="2">
        <v>0</v>
      </c>
      <c r="P1478" s="2">
        <v>1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1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101">
        <v>0</v>
      </c>
      <c r="AD1478" s="2">
        <v>1</v>
      </c>
      <c r="AE1478" s="2">
        <v>4</v>
      </c>
      <c r="AF1478" s="2">
        <v>1</v>
      </c>
      <c r="AG1478" s="2">
        <v>2</v>
      </c>
      <c r="AH1478" s="2">
        <v>1</v>
      </c>
      <c r="AI1478" s="2">
        <v>0</v>
      </c>
      <c r="AJ1478" s="2">
        <v>1</v>
      </c>
      <c r="AK1478" s="2">
        <v>0</v>
      </c>
      <c r="AL1478" s="2">
        <v>0</v>
      </c>
      <c r="AM1478" s="2">
        <v>0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1</v>
      </c>
      <c r="BB1478" s="2">
        <v>0</v>
      </c>
      <c r="BC1478" s="101">
        <v>0</v>
      </c>
      <c r="BD1478" s="2">
        <v>1</v>
      </c>
      <c r="BE1478" s="2">
        <v>5</v>
      </c>
      <c r="BF1478" s="2">
        <v>2</v>
      </c>
      <c r="BG1478" s="2">
        <v>0</v>
      </c>
      <c r="BH1478" s="103">
        <v>0</v>
      </c>
      <c r="BI1478" s="2">
        <v>99</v>
      </c>
    </row>
    <row r="1479" spans="1:61" x14ac:dyDescent="0.35">
      <c r="A1479" s="2">
        <v>1473</v>
      </c>
      <c r="B1479" s="2">
        <v>11</v>
      </c>
      <c r="C1479" s="2" t="s">
        <v>35</v>
      </c>
      <c r="D1479" s="2">
        <v>55</v>
      </c>
      <c r="E1479" s="2" t="s">
        <v>326</v>
      </c>
      <c r="F1479" s="2">
        <v>3</v>
      </c>
      <c r="G1479" s="2">
        <v>1</v>
      </c>
      <c r="H1479" s="2">
        <v>1</v>
      </c>
      <c r="I1479" s="2">
        <v>210</v>
      </c>
      <c r="J1479" s="2">
        <v>20</v>
      </c>
      <c r="K1479" s="101">
        <v>0</v>
      </c>
      <c r="L1479" s="2">
        <v>1</v>
      </c>
      <c r="M1479" s="2">
        <v>0</v>
      </c>
      <c r="N1479" s="2">
        <v>0</v>
      </c>
      <c r="O1479" s="2">
        <v>0</v>
      </c>
      <c r="P1479" s="2">
        <v>1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1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101">
        <v>0</v>
      </c>
      <c r="AD1479" s="2">
        <v>1</v>
      </c>
      <c r="AE1479" s="2">
        <v>1</v>
      </c>
      <c r="AF1479" s="2">
        <v>2</v>
      </c>
      <c r="AG1479" s="2">
        <v>2</v>
      </c>
      <c r="AH1479" s="2">
        <v>1</v>
      </c>
      <c r="AI1479" s="2">
        <v>0</v>
      </c>
      <c r="AJ1479" s="2">
        <v>1</v>
      </c>
      <c r="AK1479" s="2">
        <v>0</v>
      </c>
      <c r="AL1479" s="2">
        <v>0</v>
      </c>
      <c r="AM1479" s="2">
        <v>0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1</v>
      </c>
      <c r="BB1479" s="2">
        <v>0</v>
      </c>
      <c r="BC1479" s="101">
        <v>0</v>
      </c>
      <c r="BD1479" s="2">
        <v>1</v>
      </c>
      <c r="BE1479" s="2">
        <v>2</v>
      </c>
      <c r="BF1479" s="2">
        <v>2</v>
      </c>
      <c r="BG1479" s="2">
        <v>0</v>
      </c>
      <c r="BH1479" s="103">
        <v>0</v>
      </c>
      <c r="BI1479" s="2">
        <v>109</v>
      </c>
    </row>
    <row r="1480" spans="1:61" x14ac:dyDescent="0.35">
      <c r="A1480" s="2">
        <v>1474</v>
      </c>
      <c r="B1480" s="2">
        <v>11</v>
      </c>
      <c r="C1480" s="2" t="s">
        <v>35</v>
      </c>
      <c r="D1480" s="2">
        <v>55</v>
      </c>
      <c r="E1480" s="2" t="s">
        <v>336</v>
      </c>
      <c r="F1480" s="2">
        <v>3</v>
      </c>
      <c r="G1480" s="2">
        <v>1</v>
      </c>
      <c r="H1480" s="2">
        <v>1</v>
      </c>
      <c r="I1480" s="2">
        <v>210</v>
      </c>
      <c r="J1480" s="2">
        <v>18</v>
      </c>
      <c r="K1480" s="101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101">
        <v>0</v>
      </c>
      <c r="AD1480" s="2">
        <v>0</v>
      </c>
      <c r="AE1480" s="2">
        <v>3</v>
      </c>
      <c r="AF1480" s="2">
        <v>0</v>
      </c>
      <c r="AG1480" s="2">
        <v>2</v>
      </c>
      <c r="AH1480" s="2">
        <v>1</v>
      </c>
      <c r="AI1480" s="2">
        <v>0</v>
      </c>
      <c r="AJ1480" s="2">
        <v>1</v>
      </c>
      <c r="AK1480" s="2">
        <v>0</v>
      </c>
      <c r="AL1480" s="2">
        <v>0</v>
      </c>
      <c r="AM1480" s="2">
        <v>0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1</v>
      </c>
      <c r="BB1480" s="2">
        <v>0</v>
      </c>
      <c r="BC1480" s="101">
        <v>0</v>
      </c>
      <c r="BD1480" s="2">
        <v>1</v>
      </c>
      <c r="BE1480" s="2">
        <v>3</v>
      </c>
      <c r="BF1480" s="2">
        <v>2</v>
      </c>
      <c r="BG1480" s="2">
        <v>0</v>
      </c>
      <c r="BH1480" s="103">
        <v>0</v>
      </c>
      <c r="BI1480" s="2">
        <v>91</v>
      </c>
    </row>
    <row r="1481" spans="1:61" x14ac:dyDescent="0.35">
      <c r="A1481" s="2">
        <v>1475</v>
      </c>
      <c r="B1481" s="2">
        <v>11</v>
      </c>
      <c r="C1481" s="2" t="s">
        <v>35</v>
      </c>
      <c r="D1481" s="2">
        <v>55</v>
      </c>
      <c r="E1481" s="2" t="s">
        <v>326</v>
      </c>
      <c r="F1481" s="2">
        <v>1</v>
      </c>
      <c r="G1481" s="2">
        <v>1</v>
      </c>
      <c r="H1481" s="2">
        <v>1</v>
      </c>
      <c r="I1481" s="2">
        <v>167</v>
      </c>
      <c r="J1481" s="2">
        <v>18.7</v>
      </c>
      <c r="K1481" s="101">
        <v>0</v>
      </c>
      <c r="L1481" s="2">
        <v>1</v>
      </c>
      <c r="M1481" s="2">
        <v>0</v>
      </c>
      <c r="N1481" s="2">
        <v>0</v>
      </c>
      <c r="O1481" s="2">
        <v>0</v>
      </c>
      <c r="P1481" s="2">
        <v>1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1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101">
        <v>0</v>
      </c>
      <c r="AD1481" s="2">
        <v>1</v>
      </c>
      <c r="AE1481" s="2">
        <v>3</v>
      </c>
      <c r="AF1481" s="2">
        <v>0</v>
      </c>
      <c r="AG1481" s="2">
        <v>2</v>
      </c>
      <c r="AH1481" s="2">
        <v>1</v>
      </c>
      <c r="AI1481" s="2">
        <v>0</v>
      </c>
      <c r="AJ1481" s="2">
        <v>0</v>
      </c>
      <c r="AK1481" s="2">
        <v>1</v>
      </c>
      <c r="AL1481" s="2">
        <v>0</v>
      </c>
      <c r="AM1481" s="2">
        <v>0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1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101">
        <v>0</v>
      </c>
      <c r="BD1481" s="2">
        <v>1</v>
      </c>
      <c r="BE1481" s="2">
        <v>5</v>
      </c>
      <c r="BF1481" s="2">
        <v>1</v>
      </c>
      <c r="BG1481" s="2">
        <v>1</v>
      </c>
      <c r="BH1481" s="103">
        <v>2</v>
      </c>
      <c r="BI1481" s="2">
        <v>102</v>
      </c>
    </row>
    <row r="1482" spans="1:61" x14ac:dyDescent="0.35">
      <c r="A1482" s="2">
        <v>1476</v>
      </c>
      <c r="B1482" s="2">
        <v>11</v>
      </c>
      <c r="C1482" s="2" t="s">
        <v>35</v>
      </c>
      <c r="D1482" s="2">
        <v>55</v>
      </c>
      <c r="E1482" s="2" t="s">
        <v>340</v>
      </c>
      <c r="F1482" s="2">
        <v>2</v>
      </c>
      <c r="G1482" s="2">
        <v>1</v>
      </c>
      <c r="H1482" s="2">
        <v>1</v>
      </c>
      <c r="I1482" s="2">
        <v>185</v>
      </c>
      <c r="J1482" s="2">
        <v>25.3</v>
      </c>
      <c r="K1482" s="101">
        <v>0</v>
      </c>
      <c r="L1482" s="2">
        <v>0</v>
      </c>
      <c r="M1482" s="2">
        <v>1</v>
      </c>
      <c r="N1482" s="2">
        <v>0</v>
      </c>
      <c r="O1482" s="2">
        <v>0</v>
      </c>
      <c r="P1482" s="2">
        <v>1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1</v>
      </c>
      <c r="Z1482" s="2">
        <v>0</v>
      </c>
      <c r="AA1482" s="2">
        <v>0</v>
      </c>
      <c r="AB1482" s="2">
        <v>0</v>
      </c>
      <c r="AC1482" s="101">
        <v>0</v>
      </c>
      <c r="AD1482" s="2">
        <v>1</v>
      </c>
      <c r="AE1482" s="2">
        <v>5</v>
      </c>
      <c r="AF1482" s="2">
        <v>2</v>
      </c>
      <c r="AG1482" s="2">
        <v>2</v>
      </c>
      <c r="AH1482" s="2">
        <v>1</v>
      </c>
      <c r="AI1482" s="2">
        <v>0</v>
      </c>
      <c r="AJ1482" s="2">
        <v>1</v>
      </c>
      <c r="AK1482" s="2">
        <v>0</v>
      </c>
      <c r="AL1482" s="2">
        <v>0</v>
      </c>
      <c r="AM1482" s="2">
        <v>0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1</v>
      </c>
      <c r="BB1482" s="2">
        <v>0</v>
      </c>
      <c r="BC1482" s="101">
        <v>0</v>
      </c>
      <c r="BD1482" s="2">
        <v>1</v>
      </c>
      <c r="BE1482" s="2">
        <v>6</v>
      </c>
      <c r="BF1482" s="2">
        <v>2</v>
      </c>
      <c r="BG1482" s="2">
        <v>0</v>
      </c>
      <c r="BH1482" s="103">
        <v>0</v>
      </c>
      <c r="BI1482" s="2">
        <v>89</v>
      </c>
    </row>
    <row r="1483" spans="1:61" x14ac:dyDescent="0.35">
      <c r="A1483" s="2">
        <v>1477</v>
      </c>
      <c r="B1483" s="2">
        <v>11</v>
      </c>
      <c r="C1483" s="2" t="s">
        <v>35</v>
      </c>
      <c r="D1483" s="2">
        <v>55</v>
      </c>
      <c r="E1483" s="2" t="s">
        <v>330</v>
      </c>
      <c r="F1483" s="2">
        <v>3</v>
      </c>
      <c r="G1483" s="2">
        <v>1</v>
      </c>
      <c r="H1483" s="2">
        <v>1</v>
      </c>
      <c r="I1483" s="2">
        <v>210</v>
      </c>
      <c r="J1483" s="2">
        <v>30</v>
      </c>
      <c r="K1483" s="101">
        <v>0</v>
      </c>
      <c r="L1483" s="2">
        <v>1</v>
      </c>
      <c r="M1483" s="2">
        <v>0</v>
      </c>
      <c r="N1483" s="2">
        <v>0</v>
      </c>
      <c r="O1483" s="2">
        <v>0</v>
      </c>
      <c r="P1483" s="2">
        <v>1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1</v>
      </c>
      <c r="Z1483" s="2">
        <v>0</v>
      </c>
      <c r="AA1483" s="2">
        <v>0</v>
      </c>
      <c r="AB1483" s="2">
        <v>0</v>
      </c>
      <c r="AC1483" s="101">
        <v>0</v>
      </c>
      <c r="AD1483" s="2">
        <v>1</v>
      </c>
      <c r="AE1483" s="2">
        <v>2</v>
      </c>
      <c r="AF1483" s="2">
        <v>0</v>
      </c>
      <c r="AG1483" s="2">
        <v>2</v>
      </c>
      <c r="AH1483" s="2">
        <v>1</v>
      </c>
      <c r="AI1483" s="2">
        <v>0</v>
      </c>
      <c r="AJ1483" s="2">
        <v>0</v>
      </c>
      <c r="AK1483" s="2">
        <v>1</v>
      </c>
      <c r="AL1483" s="2">
        <v>0</v>
      </c>
      <c r="AM1483" s="2">
        <v>0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1</v>
      </c>
      <c r="BA1483" s="2">
        <v>0</v>
      </c>
      <c r="BB1483" s="2">
        <v>0</v>
      </c>
      <c r="BC1483" s="101">
        <v>0</v>
      </c>
      <c r="BD1483" s="2">
        <v>1</v>
      </c>
      <c r="BE1483" s="2">
        <v>4</v>
      </c>
      <c r="BF1483" s="2">
        <v>2</v>
      </c>
      <c r="BG1483" s="2">
        <v>0</v>
      </c>
      <c r="BH1483" s="103">
        <v>0</v>
      </c>
      <c r="BI1483" s="2">
        <v>111</v>
      </c>
    </row>
    <row r="1484" spans="1:61" x14ac:dyDescent="0.35">
      <c r="A1484" s="2">
        <v>1478</v>
      </c>
      <c r="B1484" s="2">
        <v>11</v>
      </c>
      <c r="C1484" s="2" t="s">
        <v>35</v>
      </c>
      <c r="D1484" s="2">
        <v>55</v>
      </c>
      <c r="E1484" s="2" t="s">
        <v>330</v>
      </c>
      <c r="F1484" s="2">
        <v>3</v>
      </c>
      <c r="G1484" s="2">
        <v>1</v>
      </c>
      <c r="H1484" s="2">
        <v>1</v>
      </c>
      <c r="I1484" s="2">
        <v>210</v>
      </c>
      <c r="J1484" s="2">
        <v>48</v>
      </c>
      <c r="K1484" s="101">
        <v>0</v>
      </c>
      <c r="L1484" s="2">
        <v>1</v>
      </c>
      <c r="M1484" s="2">
        <v>0</v>
      </c>
      <c r="N1484" s="2">
        <v>0</v>
      </c>
      <c r="O1484" s="2">
        <v>0</v>
      </c>
      <c r="P1484" s="2">
        <v>1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1</v>
      </c>
      <c r="Z1484" s="2">
        <v>0</v>
      </c>
      <c r="AA1484" s="2">
        <v>0</v>
      </c>
      <c r="AB1484" s="2">
        <v>0</v>
      </c>
      <c r="AC1484" s="101">
        <v>0</v>
      </c>
      <c r="AD1484" s="2">
        <v>1</v>
      </c>
      <c r="AE1484" s="2">
        <v>3</v>
      </c>
      <c r="AF1484" s="2">
        <v>1</v>
      </c>
      <c r="AG1484" s="2">
        <v>2</v>
      </c>
      <c r="AH1484" s="2">
        <v>1</v>
      </c>
      <c r="AI1484" s="2">
        <v>0</v>
      </c>
      <c r="AJ1484" s="2">
        <v>0</v>
      </c>
      <c r="AK1484" s="2">
        <v>1</v>
      </c>
      <c r="AL1484" s="2">
        <v>0</v>
      </c>
      <c r="AM1484" s="2">
        <v>0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1</v>
      </c>
      <c r="BA1484" s="2">
        <v>0</v>
      </c>
      <c r="BB1484" s="2">
        <v>0</v>
      </c>
      <c r="BC1484" s="101">
        <v>0</v>
      </c>
      <c r="BD1484" s="2">
        <v>1</v>
      </c>
      <c r="BE1484" s="2">
        <v>4</v>
      </c>
      <c r="BF1484" s="2">
        <v>2</v>
      </c>
      <c r="BG1484" s="2">
        <v>0</v>
      </c>
      <c r="BH1484" s="103">
        <v>0</v>
      </c>
      <c r="BI1484" s="2">
        <v>99</v>
      </c>
    </row>
    <row r="1485" spans="1:61" x14ac:dyDescent="0.35">
      <c r="A1485" s="2">
        <v>1479</v>
      </c>
      <c r="B1485" s="2">
        <v>11</v>
      </c>
      <c r="C1485" s="2" t="s">
        <v>35</v>
      </c>
      <c r="D1485" s="2">
        <v>55</v>
      </c>
      <c r="E1485" s="2" t="s">
        <v>340</v>
      </c>
      <c r="F1485" s="2">
        <v>3</v>
      </c>
      <c r="G1485" s="2">
        <v>1</v>
      </c>
      <c r="H1485" s="2">
        <v>1</v>
      </c>
      <c r="I1485" s="2">
        <v>210</v>
      </c>
      <c r="J1485" s="2">
        <v>48</v>
      </c>
      <c r="K1485" s="101">
        <v>0</v>
      </c>
      <c r="L1485" s="2">
        <v>0</v>
      </c>
      <c r="M1485" s="2">
        <v>1</v>
      </c>
      <c r="N1485" s="2">
        <v>0</v>
      </c>
      <c r="O1485" s="2">
        <v>0</v>
      </c>
      <c r="P1485" s="2">
        <v>1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1</v>
      </c>
      <c r="Z1485" s="2">
        <v>0</v>
      </c>
      <c r="AA1485" s="2">
        <v>0</v>
      </c>
      <c r="AB1485" s="2">
        <v>0</v>
      </c>
      <c r="AC1485" s="101">
        <v>0</v>
      </c>
      <c r="AD1485" s="2">
        <v>1</v>
      </c>
      <c r="AE1485" s="2">
        <v>5</v>
      </c>
      <c r="AF1485" s="2">
        <v>1</v>
      </c>
      <c r="AG1485" s="2">
        <v>2</v>
      </c>
      <c r="AH1485" s="2">
        <v>1</v>
      </c>
      <c r="AI1485" s="2">
        <v>0</v>
      </c>
      <c r="AJ1485" s="2">
        <v>1</v>
      </c>
      <c r="AK1485" s="2">
        <v>0</v>
      </c>
      <c r="AL1485" s="2">
        <v>0</v>
      </c>
      <c r="AM1485" s="2">
        <v>0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1</v>
      </c>
      <c r="BB1485" s="2">
        <v>0</v>
      </c>
      <c r="BC1485" s="101">
        <v>0</v>
      </c>
      <c r="BD1485" s="2">
        <v>1</v>
      </c>
      <c r="BE1485" s="2">
        <v>6</v>
      </c>
      <c r="BF1485" s="2">
        <v>2</v>
      </c>
      <c r="BG1485" s="2">
        <v>0</v>
      </c>
      <c r="BH1485" s="103">
        <v>0</v>
      </c>
      <c r="BI1485" s="2">
        <v>88</v>
      </c>
    </row>
    <row r="1486" spans="1:61" x14ac:dyDescent="0.35">
      <c r="A1486" s="2">
        <v>1480</v>
      </c>
      <c r="B1486" s="2">
        <v>11</v>
      </c>
      <c r="C1486" s="2" t="s">
        <v>35</v>
      </c>
      <c r="D1486" s="2">
        <v>55</v>
      </c>
      <c r="E1486" s="2" t="s">
        <v>340</v>
      </c>
      <c r="F1486" s="2">
        <v>3</v>
      </c>
      <c r="G1486" s="2">
        <v>1</v>
      </c>
      <c r="H1486" s="2">
        <v>1</v>
      </c>
      <c r="I1486" s="2">
        <v>210</v>
      </c>
      <c r="J1486" s="2">
        <v>30</v>
      </c>
      <c r="K1486" s="101">
        <v>0</v>
      </c>
      <c r="L1486" s="2">
        <v>0</v>
      </c>
      <c r="M1486" s="2">
        <v>1</v>
      </c>
      <c r="N1486" s="2">
        <v>0</v>
      </c>
      <c r="O1486" s="2">
        <v>0</v>
      </c>
      <c r="P1486" s="2">
        <v>1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1</v>
      </c>
      <c r="Z1486" s="2">
        <v>0</v>
      </c>
      <c r="AA1486" s="2">
        <v>0</v>
      </c>
      <c r="AB1486" s="2">
        <v>0</v>
      </c>
      <c r="AC1486" s="101">
        <v>0</v>
      </c>
      <c r="AD1486" s="2">
        <v>1</v>
      </c>
      <c r="AE1486" s="2">
        <v>6</v>
      </c>
      <c r="AF1486" s="2">
        <v>1</v>
      </c>
      <c r="AG1486" s="2">
        <v>2</v>
      </c>
      <c r="AH1486" s="2">
        <v>1</v>
      </c>
      <c r="AI1486" s="2">
        <v>0</v>
      </c>
      <c r="AJ1486" s="2">
        <v>1</v>
      </c>
      <c r="AK1486" s="2">
        <v>0</v>
      </c>
      <c r="AL1486" s="2">
        <v>0</v>
      </c>
      <c r="AM1486" s="2">
        <v>0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1</v>
      </c>
      <c r="BB1486" s="2">
        <v>0</v>
      </c>
      <c r="BC1486" s="101">
        <v>0</v>
      </c>
      <c r="BD1486" s="2">
        <v>1</v>
      </c>
      <c r="BE1486" s="2">
        <v>6</v>
      </c>
      <c r="BF1486" s="2">
        <v>1</v>
      </c>
      <c r="BG1486" s="2">
        <v>1</v>
      </c>
      <c r="BH1486" s="103">
        <v>2</v>
      </c>
      <c r="BI1486" s="2">
        <v>99</v>
      </c>
    </row>
    <row r="1487" spans="1:61" x14ac:dyDescent="0.35">
      <c r="A1487" s="2">
        <v>1481</v>
      </c>
      <c r="B1487" s="2">
        <v>11</v>
      </c>
      <c r="C1487" s="2" t="s">
        <v>35</v>
      </c>
      <c r="D1487" s="2">
        <v>55</v>
      </c>
      <c r="E1487" s="2" t="s">
        <v>340</v>
      </c>
      <c r="F1487" s="2">
        <v>2</v>
      </c>
      <c r="G1487" s="2">
        <v>1</v>
      </c>
      <c r="H1487" s="2">
        <v>1</v>
      </c>
      <c r="I1487" s="2">
        <v>185</v>
      </c>
      <c r="J1487" s="2">
        <v>15</v>
      </c>
      <c r="K1487" s="101">
        <v>0</v>
      </c>
      <c r="L1487" s="2">
        <v>0</v>
      </c>
      <c r="M1487" s="2">
        <v>1</v>
      </c>
      <c r="N1487" s="2">
        <v>0</v>
      </c>
      <c r="O1487" s="2">
        <v>0</v>
      </c>
      <c r="P1487" s="2">
        <v>1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1</v>
      </c>
      <c r="Z1487" s="2">
        <v>0</v>
      </c>
      <c r="AA1487" s="2">
        <v>0</v>
      </c>
      <c r="AB1487" s="2">
        <v>0</v>
      </c>
      <c r="AC1487" s="101">
        <v>0</v>
      </c>
      <c r="AD1487" s="2">
        <v>1</v>
      </c>
      <c r="AE1487" s="2">
        <v>3</v>
      </c>
      <c r="AF1487" s="2">
        <v>3</v>
      </c>
      <c r="AG1487" s="2">
        <v>2</v>
      </c>
      <c r="AH1487" s="2">
        <v>1</v>
      </c>
      <c r="AI1487" s="2">
        <v>0</v>
      </c>
      <c r="AJ1487" s="2">
        <v>1</v>
      </c>
      <c r="AK1487" s="2">
        <v>0</v>
      </c>
      <c r="AL1487" s="2">
        <v>0</v>
      </c>
      <c r="AM1487" s="2">
        <v>0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1</v>
      </c>
      <c r="BB1487" s="2">
        <v>0</v>
      </c>
      <c r="BC1487" s="101">
        <v>0</v>
      </c>
      <c r="BD1487" s="2">
        <v>1</v>
      </c>
      <c r="BE1487" s="2">
        <v>3</v>
      </c>
      <c r="BF1487" s="2">
        <v>2</v>
      </c>
      <c r="BG1487" s="2">
        <v>0</v>
      </c>
      <c r="BH1487" s="103">
        <v>0</v>
      </c>
      <c r="BI1487" s="2">
        <v>101</v>
      </c>
    </row>
    <row r="1488" spans="1:61" x14ac:dyDescent="0.35">
      <c r="A1488" s="2">
        <v>1482</v>
      </c>
      <c r="B1488" s="2">
        <v>11</v>
      </c>
      <c r="C1488" s="2" t="s">
        <v>35</v>
      </c>
      <c r="D1488" s="2">
        <v>56</v>
      </c>
      <c r="E1488" s="2" t="s">
        <v>330</v>
      </c>
      <c r="F1488" s="2">
        <v>1</v>
      </c>
      <c r="G1488" s="2">
        <v>1</v>
      </c>
      <c r="H1488" s="2">
        <v>0</v>
      </c>
      <c r="I1488" s="2">
        <v>167</v>
      </c>
      <c r="J1488" s="2">
        <v>30</v>
      </c>
      <c r="K1488" s="101">
        <v>0</v>
      </c>
      <c r="L1488" s="2">
        <v>1</v>
      </c>
      <c r="M1488" s="2">
        <v>0</v>
      </c>
      <c r="N1488" s="2">
        <v>0</v>
      </c>
      <c r="O1488" s="2">
        <v>0</v>
      </c>
      <c r="P1488" s="2">
        <v>1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1</v>
      </c>
      <c r="Z1488" s="2">
        <v>0</v>
      </c>
      <c r="AA1488" s="2">
        <v>0</v>
      </c>
      <c r="AB1488" s="2">
        <v>0</v>
      </c>
      <c r="AC1488" s="101">
        <v>0</v>
      </c>
      <c r="AD1488" s="2">
        <v>1</v>
      </c>
      <c r="AE1488" s="2">
        <v>5</v>
      </c>
      <c r="AF1488" s="2">
        <v>1</v>
      </c>
      <c r="AG1488" s="2">
        <v>2</v>
      </c>
      <c r="AH1488" s="2">
        <v>1</v>
      </c>
      <c r="AI1488" s="2">
        <v>0</v>
      </c>
      <c r="AJ1488" s="2">
        <v>0</v>
      </c>
      <c r="AK1488" s="2">
        <v>1</v>
      </c>
      <c r="AL1488" s="2">
        <v>0</v>
      </c>
      <c r="AM1488" s="2">
        <v>0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1</v>
      </c>
      <c r="BA1488" s="2">
        <v>0</v>
      </c>
      <c r="BB1488" s="2">
        <v>0</v>
      </c>
      <c r="BC1488" s="101">
        <v>0</v>
      </c>
      <c r="BD1488" s="2">
        <v>1</v>
      </c>
      <c r="BE1488" s="2">
        <v>5</v>
      </c>
      <c r="BF1488" s="2">
        <v>1</v>
      </c>
      <c r="BG1488" s="2">
        <v>0</v>
      </c>
      <c r="BH1488" s="103">
        <v>3</v>
      </c>
      <c r="BI1488" s="2">
        <v>91</v>
      </c>
    </row>
    <row r="1489" spans="1:61" x14ac:dyDescent="0.35">
      <c r="A1489" s="2">
        <v>1483</v>
      </c>
      <c r="B1489" s="2">
        <v>11</v>
      </c>
      <c r="C1489" s="2" t="s">
        <v>35</v>
      </c>
      <c r="D1489" s="2">
        <v>56</v>
      </c>
      <c r="E1489" s="2" t="s">
        <v>336</v>
      </c>
      <c r="F1489" s="2">
        <v>3</v>
      </c>
      <c r="G1489" s="2">
        <v>1</v>
      </c>
      <c r="H1489" s="2">
        <v>1</v>
      </c>
      <c r="I1489" s="2">
        <v>198</v>
      </c>
      <c r="J1489" s="2">
        <v>57.9</v>
      </c>
      <c r="K1489" s="101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101">
        <v>0</v>
      </c>
      <c r="AD1489" s="2">
        <v>0</v>
      </c>
      <c r="AE1489" s="2">
        <v>2</v>
      </c>
      <c r="AF1489" s="2">
        <v>2</v>
      </c>
      <c r="AG1489" s="2">
        <v>2</v>
      </c>
      <c r="AH1489" s="2">
        <v>1</v>
      </c>
      <c r="AI1489" s="2">
        <v>0</v>
      </c>
      <c r="AJ1489" s="2">
        <v>0</v>
      </c>
      <c r="AK1489" s="2">
        <v>1</v>
      </c>
      <c r="AL1489" s="2">
        <v>0</v>
      </c>
      <c r="AM1489" s="2">
        <v>0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1</v>
      </c>
      <c r="BA1489" s="2">
        <v>0</v>
      </c>
      <c r="BB1489" s="2">
        <v>0</v>
      </c>
      <c r="BC1489" s="101">
        <v>0</v>
      </c>
      <c r="BD1489" s="2">
        <v>1</v>
      </c>
      <c r="BE1489" s="2">
        <v>2</v>
      </c>
      <c r="BF1489" s="2">
        <v>1</v>
      </c>
      <c r="BG1489" s="2">
        <v>0</v>
      </c>
      <c r="BH1489" s="103">
        <v>1</v>
      </c>
      <c r="BI1489" s="2">
        <v>99</v>
      </c>
    </row>
    <row r="1490" spans="1:61" x14ac:dyDescent="0.35">
      <c r="A1490" s="2">
        <v>1484</v>
      </c>
      <c r="B1490" s="2">
        <v>11</v>
      </c>
      <c r="C1490" s="2" t="s">
        <v>35</v>
      </c>
      <c r="D1490" s="2">
        <v>56</v>
      </c>
      <c r="E1490" s="2" t="s">
        <v>326</v>
      </c>
      <c r="F1490" s="2">
        <v>3</v>
      </c>
      <c r="G1490" s="2">
        <v>1</v>
      </c>
      <c r="H1490" s="2">
        <v>1</v>
      </c>
      <c r="I1490" s="2">
        <v>198</v>
      </c>
      <c r="J1490" s="2">
        <v>57.9</v>
      </c>
      <c r="K1490" s="101">
        <v>0</v>
      </c>
      <c r="L1490" s="2">
        <v>1</v>
      </c>
      <c r="M1490" s="2">
        <v>0</v>
      </c>
      <c r="N1490" s="2">
        <v>0</v>
      </c>
      <c r="O1490" s="2">
        <v>0</v>
      </c>
      <c r="P1490" s="2">
        <v>1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1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101">
        <v>0</v>
      </c>
      <c r="AD1490" s="2">
        <v>1</v>
      </c>
      <c r="AE1490" s="2">
        <v>3</v>
      </c>
      <c r="AF1490" s="2">
        <v>1</v>
      </c>
      <c r="AG1490" s="2">
        <v>2</v>
      </c>
      <c r="AH1490" s="2">
        <v>1</v>
      </c>
      <c r="AI1490" s="2">
        <v>0</v>
      </c>
      <c r="AJ1490" s="2">
        <v>1</v>
      </c>
      <c r="AK1490" s="2">
        <v>0</v>
      </c>
      <c r="AL1490" s="2">
        <v>0</v>
      </c>
      <c r="AM1490" s="2">
        <v>0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1</v>
      </c>
      <c r="BB1490" s="2">
        <v>0</v>
      </c>
      <c r="BC1490" s="101">
        <v>0</v>
      </c>
      <c r="BD1490" s="2">
        <v>1</v>
      </c>
      <c r="BE1490" s="2">
        <v>4</v>
      </c>
      <c r="BF1490" s="2">
        <v>2</v>
      </c>
      <c r="BG1490" s="2">
        <v>0</v>
      </c>
      <c r="BH1490" s="103">
        <v>1</v>
      </c>
      <c r="BI1490" s="2">
        <v>99</v>
      </c>
    </row>
    <row r="1491" spans="1:61" x14ac:dyDescent="0.35">
      <c r="A1491" s="2">
        <v>1485</v>
      </c>
      <c r="B1491" s="2">
        <v>11</v>
      </c>
      <c r="C1491" s="2" t="s">
        <v>35</v>
      </c>
      <c r="D1491" s="2">
        <v>56</v>
      </c>
      <c r="E1491" s="2" t="s">
        <v>326</v>
      </c>
      <c r="F1491" s="2">
        <v>3</v>
      </c>
      <c r="G1491" s="2">
        <v>1</v>
      </c>
      <c r="H1491" s="2">
        <v>1</v>
      </c>
      <c r="I1491" s="2">
        <v>198</v>
      </c>
      <c r="J1491" s="2">
        <v>57.9</v>
      </c>
      <c r="K1491" s="101">
        <v>0</v>
      </c>
      <c r="L1491" s="2">
        <v>1</v>
      </c>
      <c r="M1491" s="2">
        <v>0</v>
      </c>
      <c r="N1491" s="2">
        <v>0</v>
      </c>
      <c r="O1491" s="2">
        <v>0</v>
      </c>
      <c r="P1491" s="2">
        <v>1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1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101">
        <v>0</v>
      </c>
      <c r="AD1491" s="2">
        <v>1</v>
      </c>
      <c r="AE1491" s="2">
        <v>4</v>
      </c>
      <c r="AF1491" s="2">
        <v>0</v>
      </c>
      <c r="AG1491" s="2">
        <v>2</v>
      </c>
      <c r="AH1491" s="2">
        <v>1</v>
      </c>
      <c r="AI1491" s="2">
        <v>0</v>
      </c>
      <c r="AJ1491" s="2">
        <v>1</v>
      </c>
      <c r="AK1491" s="2">
        <v>0</v>
      </c>
      <c r="AL1491" s="2">
        <v>0</v>
      </c>
      <c r="AM1491" s="2">
        <v>0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1</v>
      </c>
      <c r="BB1491" s="2">
        <v>0</v>
      </c>
      <c r="BC1491" s="101">
        <v>0</v>
      </c>
      <c r="BD1491" s="2">
        <v>1</v>
      </c>
      <c r="BE1491" s="2">
        <v>4</v>
      </c>
      <c r="BF1491" s="2">
        <v>1</v>
      </c>
      <c r="BG1491" s="2">
        <v>0</v>
      </c>
      <c r="BH1491" s="103">
        <v>1</v>
      </c>
      <c r="BI1491" s="2">
        <v>98</v>
      </c>
    </row>
    <row r="1492" spans="1:61" x14ac:dyDescent="0.35">
      <c r="A1492" s="2">
        <v>1486</v>
      </c>
      <c r="B1492" s="2">
        <v>11</v>
      </c>
      <c r="C1492" s="2" t="s">
        <v>35</v>
      </c>
      <c r="D1492" s="2">
        <v>56</v>
      </c>
      <c r="E1492" s="2" t="s">
        <v>347</v>
      </c>
      <c r="F1492" s="2">
        <v>1</v>
      </c>
      <c r="G1492" s="2">
        <v>1</v>
      </c>
      <c r="H1492" s="2">
        <v>0</v>
      </c>
      <c r="I1492" s="2">
        <v>167</v>
      </c>
      <c r="J1492" s="2">
        <v>43</v>
      </c>
      <c r="K1492" s="101">
        <v>0</v>
      </c>
      <c r="L1492" s="2">
        <v>1</v>
      </c>
      <c r="M1492" s="2">
        <v>0</v>
      </c>
      <c r="N1492" s="2">
        <v>0</v>
      </c>
      <c r="O1492" s="2">
        <v>0</v>
      </c>
      <c r="P1492" s="2">
        <v>1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1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101">
        <v>0</v>
      </c>
      <c r="AD1492" s="2">
        <v>1</v>
      </c>
      <c r="AE1492" s="2">
        <v>4</v>
      </c>
      <c r="AF1492" s="2">
        <v>0</v>
      </c>
      <c r="AG1492" s="2">
        <v>2</v>
      </c>
      <c r="AH1492" s="2">
        <v>0</v>
      </c>
      <c r="AI1492" s="2">
        <v>1</v>
      </c>
      <c r="AJ1492" s="2">
        <v>0</v>
      </c>
      <c r="AK1492" s="2">
        <v>0</v>
      </c>
      <c r="AL1492" s="2">
        <v>0</v>
      </c>
      <c r="AM1492" s="2">
        <v>0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1</v>
      </c>
      <c r="AT1492" s="2">
        <v>0</v>
      </c>
      <c r="AU1492" s="2">
        <v>1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101">
        <v>0</v>
      </c>
      <c r="BD1492" s="2">
        <v>1</v>
      </c>
      <c r="BE1492" s="2">
        <v>6</v>
      </c>
      <c r="BF1492" s="2">
        <v>1</v>
      </c>
      <c r="BG1492" s="2">
        <v>0</v>
      </c>
      <c r="BH1492" s="103">
        <v>3</v>
      </c>
      <c r="BI1492" s="2">
        <v>91</v>
      </c>
    </row>
    <row r="1493" spans="1:61" x14ac:dyDescent="0.35">
      <c r="A1493" s="2">
        <v>1487</v>
      </c>
      <c r="B1493" s="2">
        <v>11</v>
      </c>
      <c r="C1493" s="2" t="s">
        <v>35</v>
      </c>
      <c r="D1493" s="2">
        <v>56</v>
      </c>
      <c r="E1493" s="2" t="s">
        <v>330</v>
      </c>
      <c r="F1493" s="2">
        <v>1</v>
      </c>
      <c r="G1493" s="2">
        <v>1</v>
      </c>
      <c r="H1493" s="2">
        <v>1</v>
      </c>
      <c r="I1493" s="2">
        <v>154</v>
      </c>
      <c r="J1493" s="2">
        <v>10</v>
      </c>
      <c r="K1493" s="101">
        <v>0</v>
      </c>
      <c r="L1493" s="2">
        <v>1</v>
      </c>
      <c r="M1493" s="2">
        <v>0</v>
      </c>
      <c r="N1493" s="2">
        <v>0</v>
      </c>
      <c r="O1493" s="2">
        <v>0</v>
      </c>
      <c r="P1493" s="2">
        <v>1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1</v>
      </c>
      <c r="Z1493" s="2">
        <v>0</v>
      </c>
      <c r="AA1493" s="2">
        <v>0</v>
      </c>
      <c r="AB1493" s="2">
        <v>0</v>
      </c>
      <c r="AC1493" s="101">
        <v>0</v>
      </c>
      <c r="AD1493" s="2">
        <v>1</v>
      </c>
      <c r="AE1493" s="2">
        <v>3</v>
      </c>
      <c r="AF1493" s="2">
        <v>1</v>
      </c>
      <c r="AG1493" s="2">
        <v>2</v>
      </c>
      <c r="AH1493" s="2">
        <v>1</v>
      </c>
      <c r="AI1493" s="2">
        <v>0</v>
      </c>
      <c r="AJ1493" s="2">
        <v>0</v>
      </c>
      <c r="AK1493" s="2">
        <v>1</v>
      </c>
      <c r="AL1493" s="2">
        <v>0</v>
      </c>
      <c r="AM1493" s="2">
        <v>0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1</v>
      </c>
      <c r="BB1493" s="2">
        <v>0</v>
      </c>
      <c r="BC1493" s="101">
        <v>0</v>
      </c>
      <c r="BD1493" s="2">
        <v>1</v>
      </c>
      <c r="BE1493" s="2">
        <v>4</v>
      </c>
      <c r="BF1493" s="2">
        <v>1</v>
      </c>
      <c r="BG1493" s="2">
        <v>0</v>
      </c>
      <c r="BH1493" s="103">
        <v>2</v>
      </c>
      <c r="BI1493" s="2">
        <v>84</v>
      </c>
    </row>
    <row r="1494" spans="1:61" x14ac:dyDescent="0.35">
      <c r="A1494" s="2">
        <v>1488</v>
      </c>
      <c r="B1494" s="2">
        <v>11</v>
      </c>
      <c r="C1494" s="2" t="s">
        <v>35</v>
      </c>
      <c r="D1494" s="2">
        <v>56</v>
      </c>
      <c r="E1494" s="2" t="s">
        <v>342</v>
      </c>
      <c r="F1494" s="2">
        <v>3</v>
      </c>
      <c r="G1494" s="2">
        <v>1</v>
      </c>
      <c r="H1494" s="2">
        <v>0</v>
      </c>
      <c r="I1494" s="2">
        <v>198</v>
      </c>
      <c r="J1494" s="2">
        <v>49</v>
      </c>
      <c r="K1494" s="101">
        <v>0</v>
      </c>
      <c r="L1494" s="2">
        <v>0</v>
      </c>
      <c r="M1494" s="2">
        <v>1</v>
      </c>
      <c r="N1494" s="2">
        <v>0</v>
      </c>
      <c r="O1494" s="2">
        <v>0</v>
      </c>
      <c r="P1494" s="2">
        <v>1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1</v>
      </c>
      <c r="Z1494" s="2">
        <v>0</v>
      </c>
      <c r="AA1494" s="2">
        <v>0</v>
      </c>
      <c r="AB1494" s="2">
        <v>0</v>
      </c>
      <c r="AC1494" s="101">
        <v>0</v>
      </c>
      <c r="AD1494" s="2">
        <v>1</v>
      </c>
      <c r="AE1494" s="2">
        <v>5</v>
      </c>
      <c r="AF1494" s="2">
        <v>1</v>
      </c>
      <c r="AG1494" s="2">
        <v>2</v>
      </c>
      <c r="AH1494" s="2">
        <v>1</v>
      </c>
      <c r="AI1494" s="2">
        <v>0</v>
      </c>
      <c r="AJ1494" s="2">
        <v>0</v>
      </c>
      <c r="AK1494" s="2">
        <v>1</v>
      </c>
      <c r="AL1494" s="2">
        <v>0</v>
      </c>
      <c r="AM1494" s="2">
        <v>0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1</v>
      </c>
      <c r="BA1494" s="2">
        <v>0</v>
      </c>
      <c r="BB1494" s="2">
        <v>0</v>
      </c>
      <c r="BC1494" s="101">
        <v>0</v>
      </c>
      <c r="BD1494" s="2">
        <v>1</v>
      </c>
      <c r="BE1494" s="2">
        <v>7</v>
      </c>
      <c r="BF1494" s="2">
        <v>1</v>
      </c>
      <c r="BG1494" s="2">
        <v>0</v>
      </c>
      <c r="BH1494" s="103">
        <v>3</v>
      </c>
      <c r="BI1494" s="2">
        <v>99</v>
      </c>
    </row>
    <row r="1495" spans="1:61" x14ac:dyDescent="0.35">
      <c r="A1495" s="2">
        <v>1489</v>
      </c>
      <c r="B1495" s="2">
        <v>11</v>
      </c>
      <c r="C1495" s="2" t="s">
        <v>35</v>
      </c>
      <c r="D1495" s="2">
        <v>56</v>
      </c>
      <c r="E1495" s="2" t="s">
        <v>330</v>
      </c>
      <c r="F1495" s="2">
        <v>3</v>
      </c>
      <c r="G1495" s="2">
        <v>1</v>
      </c>
      <c r="H1495" s="2">
        <v>1</v>
      </c>
      <c r="I1495" s="2">
        <v>198</v>
      </c>
      <c r="J1495" s="2">
        <v>25.3</v>
      </c>
      <c r="K1495" s="101">
        <v>0</v>
      </c>
      <c r="L1495" s="2">
        <v>1</v>
      </c>
      <c r="M1495" s="2">
        <v>0</v>
      </c>
      <c r="N1495" s="2">
        <v>0</v>
      </c>
      <c r="O1495" s="2">
        <v>1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1</v>
      </c>
      <c r="Z1495" s="2">
        <v>0</v>
      </c>
      <c r="AA1495" s="2">
        <v>0</v>
      </c>
      <c r="AB1495" s="2">
        <v>0</v>
      </c>
      <c r="AC1495" s="101">
        <v>0</v>
      </c>
      <c r="AD1495" s="2">
        <v>1</v>
      </c>
      <c r="AE1495" s="2">
        <v>1</v>
      </c>
      <c r="AF1495" s="2">
        <v>1</v>
      </c>
      <c r="AG1495" s="2">
        <v>2</v>
      </c>
      <c r="AH1495" s="2">
        <v>1</v>
      </c>
      <c r="AI1495" s="2">
        <v>0</v>
      </c>
      <c r="AJ1495" s="2">
        <v>0</v>
      </c>
      <c r="AK1495" s="2">
        <v>1</v>
      </c>
      <c r="AL1495" s="2">
        <v>0</v>
      </c>
      <c r="AM1495" s="2">
        <v>0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1</v>
      </c>
      <c r="BB1495" s="2">
        <v>0</v>
      </c>
      <c r="BC1495" s="101">
        <v>0</v>
      </c>
      <c r="BD1495" s="2">
        <v>1</v>
      </c>
      <c r="BE1495" s="2">
        <v>3</v>
      </c>
      <c r="BF1495" s="2">
        <v>1</v>
      </c>
      <c r="BG1495" s="2">
        <v>0</v>
      </c>
      <c r="BH1495" s="103">
        <v>2</v>
      </c>
      <c r="BI1495" s="2">
        <v>110</v>
      </c>
    </row>
    <row r="1496" spans="1:61" x14ac:dyDescent="0.35">
      <c r="A1496" s="2">
        <v>1490</v>
      </c>
      <c r="B1496" s="2">
        <v>11</v>
      </c>
      <c r="C1496" s="2" t="s">
        <v>35</v>
      </c>
      <c r="D1496" s="2">
        <v>56</v>
      </c>
      <c r="E1496" s="2" t="s">
        <v>326</v>
      </c>
      <c r="F1496" s="2">
        <v>1</v>
      </c>
      <c r="G1496" s="2">
        <v>1</v>
      </c>
      <c r="H1496" s="2">
        <v>1</v>
      </c>
      <c r="I1496" s="2">
        <v>154</v>
      </c>
      <c r="J1496" s="2">
        <v>2</v>
      </c>
      <c r="K1496" s="101">
        <v>0</v>
      </c>
      <c r="L1496" s="2">
        <v>1</v>
      </c>
      <c r="M1496" s="2">
        <v>0</v>
      </c>
      <c r="N1496" s="2">
        <v>0</v>
      </c>
      <c r="O1496" s="2">
        <v>0</v>
      </c>
      <c r="P1496" s="2">
        <v>1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1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101">
        <v>0</v>
      </c>
      <c r="AD1496" s="2">
        <v>1</v>
      </c>
      <c r="AE1496" s="2">
        <v>2</v>
      </c>
      <c r="AF1496" s="2">
        <v>1</v>
      </c>
      <c r="AG1496" s="2">
        <v>2</v>
      </c>
      <c r="AH1496" s="2">
        <v>1</v>
      </c>
      <c r="AI1496" s="2">
        <v>0</v>
      </c>
      <c r="AJ1496" s="2">
        <v>1</v>
      </c>
      <c r="AK1496" s="2">
        <v>0</v>
      </c>
      <c r="AL1496" s="2">
        <v>0</v>
      </c>
      <c r="AM1496" s="2">
        <v>0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1</v>
      </c>
      <c r="BB1496" s="2">
        <v>0</v>
      </c>
      <c r="BC1496" s="101">
        <v>0</v>
      </c>
      <c r="BD1496" s="2">
        <v>1</v>
      </c>
      <c r="BE1496" s="2">
        <v>3</v>
      </c>
      <c r="BF1496" s="2">
        <v>1</v>
      </c>
      <c r="BG1496" s="2">
        <v>0</v>
      </c>
      <c r="BH1496" s="103">
        <v>1</v>
      </c>
      <c r="BI1496" s="2">
        <v>110</v>
      </c>
    </row>
    <row r="1497" spans="1:61" x14ac:dyDescent="0.35">
      <c r="A1497" s="2">
        <v>1491</v>
      </c>
      <c r="B1497" s="2">
        <v>11</v>
      </c>
      <c r="C1497" s="2" t="s">
        <v>35</v>
      </c>
      <c r="D1497" s="2">
        <v>56</v>
      </c>
      <c r="E1497" s="2" t="s">
        <v>347</v>
      </c>
      <c r="F1497" s="2">
        <v>2</v>
      </c>
      <c r="G1497" s="2">
        <v>1</v>
      </c>
      <c r="H1497" s="2">
        <v>0</v>
      </c>
      <c r="I1497" s="2">
        <v>198</v>
      </c>
      <c r="J1497" s="2">
        <v>65.099999999999994</v>
      </c>
      <c r="K1497" s="101">
        <v>0</v>
      </c>
      <c r="L1497" s="2">
        <v>0</v>
      </c>
      <c r="M1497" s="2">
        <v>1</v>
      </c>
      <c r="N1497" s="2">
        <v>0</v>
      </c>
      <c r="O1497" s="2">
        <v>0</v>
      </c>
      <c r="P1497" s="2">
        <v>1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1</v>
      </c>
      <c r="Z1497" s="2">
        <v>0</v>
      </c>
      <c r="AA1497" s="2">
        <v>0</v>
      </c>
      <c r="AB1497" s="2">
        <v>0</v>
      </c>
      <c r="AC1497" s="101">
        <v>0</v>
      </c>
      <c r="AD1497" s="2">
        <v>1</v>
      </c>
      <c r="AE1497" s="2">
        <v>3</v>
      </c>
      <c r="AF1497" s="2">
        <v>2</v>
      </c>
      <c r="AG1497" s="2">
        <v>4</v>
      </c>
      <c r="AH1497" s="2">
        <v>0</v>
      </c>
      <c r="AI1497" s="2">
        <v>1</v>
      </c>
      <c r="AJ1497" s="2">
        <v>0</v>
      </c>
      <c r="AK1497" s="2">
        <v>0</v>
      </c>
      <c r="AL1497" s="2">
        <v>0</v>
      </c>
      <c r="AM1497" s="2">
        <v>0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1</v>
      </c>
      <c r="AT1497" s="2">
        <v>0</v>
      </c>
      <c r="AU1497" s="2">
        <v>1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101">
        <v>0</v>
      </c>
      <c r="BD1497" s="2">
        <v>1</v>
      </c>
      <c r="BE1497" s="2">
        <v>4</v>
      </c>
      <c r="BF1497" s="2">
        <v>1</v>
      </c>
      <c r="BG1497" s="2">
        <v>0</v>
      </c>
      <c r="BH1497" s="103">
        <v>3</v>
      </c>
      <c r="BI1497" s="2">
        <v>105</v>
      </c>
    </row>
    <row r="1498" spans="1:61" x14ac:dyDescent="0.35">
      <c r="A1498" s="2">
        <v>1492</v>
      </c>
      <c r="B1498" s="2">
        <v>11</v>
      </c>
      <c r="C1498" s="2" t="s">
        <v>35</v>
      </c>
      <c r="D1498" s="2">
        <v>56</v>
      </c>
      <c r="E1498" s="2" t="s">
        <v>330</v>
      </c>
      <c r="F1498" s="2">
        <v>2</v>
      </c>
      <c r="G1498" s="2">
        <v>1</v>
      </c>
      <c r="H1498" s="2">
        <v>1</v>
      </c>
      <c r="I1498" s="2">
        <v>198</v>
      </c>
      <c r="J1498" s="2">
        <v>31.5</v>
      </c>
      <c r="K1498" s="101">
        <v>0</v>
      </c>
      <c r="L1498" s="2">
        <v>1</v>
      </c>
      <c r="M1498" s="2">
        <v>0</v>
      </c>
      <c r="N1498" s="2">
        <v>0</v>
      </c>
      <c r="O1498" s="2">
        <v>0</v>
      </c>
      <c r="P1498" s="2">
        <v>1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1</v>
      </c>
      <c r="Z1498" s="2">
        <v>0</v>
      </c>
      <c r="AA1498" s="2">
        <v>0</v>
      </c>
      <c r="AB1498" s="2">
        <v>0</v>
      </c>
      <c r="AC1498" s="101">
        <v>0</v>
      </c>
      <c r="AD1498" s="2">
        <v>1</v>
      </c>
      <c r="AE1498" s="2">
        <v>3</v>
      </c>
      <c r="AF1498" s="2">
        <v>1</v>
      </c>
      <c r="AG1498" s="2">
        <v>2</v>
      </c>
      <c r="AH1498" s="2">
        <v>1</v>
      </c>
      <c r="AI1498" s="2">
        <v>0</v>
      </c>
      <c r="AJ1498" s="2">
        <v>0</v>
      </c>
      <c r="AK1498" s="2">
        <v>1</v>
      </c>
      <c r="AL1498" s="2">
        <v>0</v>
      </c>
      <c r="AM1498" s="2">
        <v>0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1</v>
      </c>
      <c r="BA1498" s="2">
        <v>0</v>
      </c>
      <c r="BB1498" s="2">
        <v>0</v>
      </c>
      <c r="BC1498" s="101">
        <v>0</v>
      </c>
      <c r="BD1498" s="2">
        <v>1</v>
      </c>
      <c r="BE1498" s="2">
        <v>4</v>
      </c>
      <c r="BF1498" s="2">
        <v>2</v>
      </c>
      <c r="BG1498" s="2">
        <v>0</v>
      </c>
      <c r="BH1498" s="103">
        <v>2</v>
      </c>
      <c r="BI1498" s="2">
        <v>85</v>
      </c>
    </row>
    <row r="1499" spans="1:61" x14ac:dyDescent="0.35">
      <c r="A1499" s="2">
        <v>1493</v>
      </c>
      <c r="B1499" s="2">
        <v>11</v>
      </c>
      <c r="C1499" s="2" t="s">
        <v>35</v>
      </c>
      <c r="D1499" s="2">
        <v>56</v>
      </c>
      <c r="E1499" s="2" t="s">
        <v>340</v>
      </c>
      <c r="F1499" s="2">
        <v>1</v>
      </c>
      <c r="G1499" s="2">
        <v>1</v>
      </c>
      <c r="H1499" s="2">
        <v>0</v>
      </c>
      <c r="I1499" s="2">
        <v>198</v>
      </c>
      <c r="J1499" s="2">
        <v>31</v>
      </c>
      <c r="K1499" s="101">
        <v>0</v>
      </c>
      <c r="L1499" s="2">
        <v>0</v>
      </c>
      <c r="M1499" s="2">
        <v>1</v>
      </c>
      <c r="N1499" s="2">
        <v>0</v>
      </c>
      <c r="O1499" s="2">
        <v>0</v>
      </c>
      <c r="P1499" s="2">
        <v>1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1</v>
      </c>
      <c r="Z1499" s="2">
        <v>0</v>
      </c>
      <c r="AA1499" s="2">
        <v>0</v>
      </c>
      <c r="AB1499" s="2">
        <v>0</v>
      </c>
      <c r="AC1499" s="101">
        <v>0</v>
      </c>
      <c r="AD1499" s="2">
        <v>1</v>
      </c>
      <c r="AE1499" s="2">
        <v>4</v>
      </c>
      <c r="AF1499" s="2">
        <v>2</v>
      </c>
      <c r="AG1499" s="2">
        <v>2</v>
      </c>
      <c r="AH1499" s="2">
        <v>1</v>
      </c>
      <c r="AI1499" s="2">
        <v>0</v>
      </c>
      <c r="AJ1499" s="2">
        <v>1</v>
      </c>
      <c r="AK1499" s="2">
        <v>0</v>
      </c>
      <c r="AL1499" s="2">
        <v>0</v>
      </c>
      <c r="AM1499" s="2">
        <v>0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1</v>
      </c>
      <c r="BB1499" s="2">
        <v>0</v>
      </c>
      <c r="BC1499" s="101">
        <v>0</v>
      </c>
      <c r="BD1499" s="2">
        <v>1</v>
      </c>
      <c r="BE1499" s="2">
        <v>5</v>
      </c>
      <c r="BF1499" s="2">
        <v>1</v>
      </c>
      <c r="BG1499" s="2">
        <v>0</v>
      </c>
      <c r="BH1499" s="103">
        <v>3</v>
      </c>
      <c r="BI1499" s="2">
        <v>101</v>
      </c>
    </row>
    <row r="1500" spans="1:61" x14ac:dyDescent="0.35">
      <c r="A1500" s="2">
        <v>1494</v>
      </c>
      <c r="B1500" s="2">
        <v>11</v>
      </c>
      <c r="C1500" s="2" t="s">
        <v>35</v>
      </c>
      <c r="D1500" s="2">
        <v>56</v>
      </c>
      <c r="E1500" s="2" t="s">
        <v>340</v>
      </c>
      <c r="F1500" s="2">
        <v>2</v>
      </c>
      <c r="G1500" s="2">
        <v>1</v>
      </c>
      <c r="H1500" s="2">
        <v>0</v>
      </c>
      <c r="I1500" s="2">
        <v>198</v>
      </c>
      <c r="J1500" s="2">
        <v>31</v>
      </c>
      <c r="K1500" s="101">
        <v>0</v>
      </c>
      <c r="L1500" s="2">
        <v>0</v>
      </c>
      <c r="M1500" s="2">
        <v>1</v>
      </c>
      <c r="N1500" s="2">
        <v>0</v>
      </c>
      <c r="O1500" s="2">
        <v>0</v>
      </c>
      <c r="P1500" s="2">
        <v>1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1</v>
      </c>
      <c r="Z1500" s="2">
        <v>0</v>
      </c>
      <c r="AA1500" s="2">
        <v>0</v>
      </c>
      <c r="AB1500" s="2">
        <v>0</v>
      </c>
      <c r="AC1500" s="101">
        <v>0</v>
      </c>
      <c r="AD1500" s="2">
        <v>1</v>
      </c>
      <c r="AE1500" s="2">
        <v>6</v>
      </c>
      <c r="AF1500" s="2">
        <v>0</v>
      </c>
      <c r="AG1500" s="2">
        <v>2</v>
      </c>
      <c r="AH1500" s="2">
        <v>1</v>
      </c>
      <c r="AI1500" s="2">
        <v>0</v>
      </c>
      <c r="AJ1500" s="2">
        <v>1</v>
      </c>
      <c r="AK1500" s="2">
        <v>0</v>
      </c>
      <c r="AL1500" s="2">
        <v>0</v>
      </c>
      <c r="AM1500" s="2">
        <v>0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1</v>
      </c>
      <c r="BB1500" s="2">
        <v>0</v>
      </c>
      <c r="BC1500" s="101">
        <v>0</v>
      </c>
      <c r="BD1500" s="2">
        <v>1</v>
      </c>
      <c r="BE1500" s="2">
        <v>7</v>
      </c>
      <c r="BF1500" s="2">
        <v>1</v>
      </c>
      <c r="BG1500" s="2">
        <v>0</v>
      </c>
      <c r="BH1500" s="103">
        <v>3</v>
      </c>
      <c r="BI1500" s="2">
        <v>94</v>
      </c>
    </row>
    <row r="1501" spans="1:61" x14ac:dyDescent="0.35">
      <c r="A1501" s="2">
        <v>1495</v>
      </c>
      <c r="B1501" s="2">
        <v>11</v>
      </c>
      <c r="C1501" s="2" t="s">
        <v>35</v>
      </c>
      <c r="D1501" s="2">
        <v>56</v>
      </c>
      <c r="E1501" s="2" t="s">
        <v>340</v>
      </c>
      <c r="F1501" s="2">
        <v>3</v>
      </c>
      <c r="G1501" s="2">
        <v>1</v>
      </c>
      <c r="H1501" s="2">
        <v>1</v>
      </c>
      <c r="I1501" s="2">
        <v>198</v>
      </c>
      <c r="J1501" s="2">
        <v>37</v>
      </c>
      <c r="K1501" s="101">
        <v>0</v>
      </c>
      <c r="L1501" s="2">
        <v>0</v>
      </c>
      <c r="M1501" s="2">
        <v>1</v>
      </c>
      <c r="N1501" s="2">
        <v>0</v>
      </c>
      <c r="O1501" s="2">
        <v>0</v>
      </c>
      <c r="P1501" s="2">
        <v>1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1</v>
      </c>
      <c r="Z1501" s="2">
        <v>0</v>
      </c>
      <c r="AA1501" s="2">
        <v>0</v>
      </c>
      <c r="AB1501" s="2">
        <v>0</v>
      </c>
      <c r="AC1501" s="101">
        <v>0</v>
      </c>
      <c r="AD1501" s="2">
        <v>1</v>
      </c>
      <c r="AE1501" s="2">
        <v>3</v>
      </c>
      <c r="AF1501" s="2">
        <v>2</v>
      </c>
      <c r="AG1501" s="2">
        <v>2</v>
      </c>
      <c r="AH1501" s="2">
        <v>1</v>
      </c>
      <c r="AI1501" s="2">
        <v>0</v>
      </c>
      <c r="AJ1501" s="2">
        <v>1</v>
      </c>
      <c r="AK1501" s="2">
        <v>0</v>
      </c>
      <c r="AL1501" s="2">
        <v>0</v>
      </c>
      <c r="AM1501" s="2">
        <v>0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1</v>
      </c>
      <c r="BB1501" s="2">
        <v>0</v>
      </c>
      <c r="BC1501" s="101">
        <v>0</v>
      </c>
      <c r="BD1501" s="2">
        <v>1</v>
      </c>
      <c r="BE1501" s="2">
        <v>4</v>
      </c>
      <c r="BF1501" s="2">
        <v>1</v>
      </c>
      <c r="BG1501" s="2">
        <v>0</v>
      </c>
      <c r="BH1501" s="103">
        <v>1</v>
      </c>
      <c r="BI1501" s="2">
        <v>100</v>
      </c>
    </row>
    <row r="1502" spans="1:61" x14ac:dyDescent="0.35">
      <c r="A1502" s="2">
        <v>1496</v>
      </c>
      <c r="B1502" s="2">
        <v>11</v>
      </c>
      <c r="C1502" s="2" t="s">
        <v>35</v>
      </c>
      <c r="D1502" s="2">
        <v>56</v>
      </c>
      <c r="E1502" s="2" t="s">
        <v>340</v>
      </c>
      <c r="F1502" s="2">
        <v>3</v>
      </c>
      <c r="G1502" s="2">
        <v>1</v>
      </c>
      <c r="H1502" s="2">
        <v>1</v>
      </c>
      <c r="I1502" s="2">
        <v>198</v>
      </c>
      <c r="J1502" s="2">
        <v>37</v>
      </c>
      <c r="K1502" s="101">
        <v>0</v>
      </c>
      <c r="L1502" s="2">
        <v>0</v>
      </c>
      <c r="M1502" s="2">
        <v>1</v>
      </c>
      <c r="N1502" s="2">
        <v>0</v>
      </c>
      <c r="O1502" s="2">
        <v>0</v>
      </c>
      <c r="P1502" s="2">
        <v>1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1</v>
      </c>
      <c r="Z1502" s="2">
        <v>0</v>
      </c>
      <c r="AA1502" s="2">
        <v>0</v>
      </c>
      <c r="AB1502" s="2">
        <v>0</v>
      </c>
      <c r="AC1502" s="101">
        <v>0</v>
      </c>
      <c r="AD1502" s="2">
        <v>1</v>
      </c>
      <c r="AE1502" s="2">
        <v>6</v>
      </c>
      <c r="AF1502" s="2">
        <v>1</v>
      </c>
      <c r="AG1502" s="2">
        <v>2</v>
      </c>
      <c r="AH1502" s="2">
        <v>1</v>
      </c>
      <c r="AI1502" s="2">
        <v>0</v>
      </c>
      <c r="AJ1502" s="2">
        <v>1</v>
      </c>
      <c r="AK1502" s="2">
        <v>0</v>
      </c>
      <c r="AL1502" s="2">
        <v>0</v>
      </c>
      <c r="AM1502" s="2">
        <v>0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1</v>
      </c>
      <c r="BB1502" s="2">
        <v>0</v>
      </c>
      <c r="BC1502" s="101">
        <v>0</v>
      </c>
      <c r="BD1502" s="2">
        <v>1</v>
      </c>
      <c r="BE1502" s="2">
        <v>6</v>
      </c>
      <c r="BF1502" s="2">
        <v>2</v>
      </c>
      <c r="BG1502" s="2">
        <v>0</v>
      </c>
      <c r="BH1502" s="103">
        <v>1</v>
      </c>
      <c r="BI1502" s="2">
        <v>84</v>
      </c>
    </row>
    <row r="1503" spans="1:61" x14ac:dyDescent="0.35">
      <c r="A1503" s="2">
        <v>1497</v>
      </c>
      <c r="B1503" s="2">
        <v>11</v>
      </c>
      <c r="C1503" s="2" t="s">
        <v>35</v>
      </c>
      <c r="D1503" s="2">
        <v>56</v>
      </c>
      <c r="E1503" s="2" t="s">
        <v>347</v>
      </c>
      <c r="F1503" s="2">
        <v>2</v>
      </c>
      <c r="G1503" s="2">
        <v>1</v>
      </c>
      <c r="H1503" s="2">
        <v>0</v>
      </c>
      <c r="I1503" s="2">
        <v>198</v>
      </c>
      <c r="J1503" s="2">
        <v>40.299999999999997</v>
      </c>
      <c r="K1503" s="101">
        <v>0</v>
      </c>
      <c r="L1503" s="2">
        <v>0</v>
      </c>
      <c r="M1503" s="2">
        <v>1</v>
      </c>
      <c r="N1503" s="2">
        <v>0</v>
      </c>
      <c r="O1503" s="2">
        <v>0</v>
      </c>
      <c r="P1503" s="2">
        <v>1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1</v>
      </c>
      <c r="Z1503" s="2">
        <v>0</v>
      </c>
      <c r="AA1503" s="2">
        <v>0</v>
      </c>
      <c r="AB1503" s="2">
        <v>0</v>
      </c>
      <c r="AC1503" s="101">
        <v>0</v>
      </c>
      <c r="AD1503" s="2">
        <v>1</v>
      </c>
      <c r="AE1503" s="2">
        <v>3</v>
      </c>
      <c r="AF1503" s="2">
        <v>2</v>
      </c>
      <c r="AG1503" s="2">
        <v>2</v>
      </c>
      <c r="AH1503" s="2">
        <v>0</v>
      </c>
      <c r="AI1503" s="2">
        <v>1</v>
      </c>
      <c r="AJ1503" s="2">
        <v>0</v>
      </c>
      <c r="AK1503" s="2">
        <v>0</v>
      </c>
      <c r="AL1503" s="2">
        <v>0</v>
      </c>
      <c r="AM1503" s="2">
        <v>0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1</v>
      </c>
      <c r="AT1503" s="2">
        <v>0</v>
      </c>
      <c r="AU1503" s="2">
        <v>1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101">
        <v>0</v>
      </c>
      <c r="BD1503" s="2">
        <v>1</v>
      </c>
      <c r="BE1503" s="2">
        <v>4</v>
      </c>
      <c r="BF1503" s="2">
        <v>1</v>
      </c>
      <c r="BG1503" s="2">
        <v>0</v>
      </c>
      <c r="BH1503" s="103">
        <v>3</v>
      </c>
      <c r="BI1503" s="2">
        <v>99</v>
      </c>
    </row>
    <row r="1504" spans="1:61" x14ac:dyDescent="0.35">
      <c r="A1504" s="2">
        <v>1498</v>
      </c>
      <c r="B1504" s="2">
        <v>11</v>
      </c>
      <c r="C1504" s="2" t="s">
        <v>35</v>
      </c>
      <c r="D1504" s="2">
        <v>56</v>
      </c>
      <c r="E1504" s="2" t="s">
        <v>347</v>
      </c>
      <c r="F1504" s="2">
        <v>1</v>
      </c>
      <c r="G1504" s="2">
        <v>1</v>
      </c>
      <c r="H1504" s="2">
        <v>0</v>
      </c>
      <c r="I1504" s="2">
        <v>198</v>
      </c>
      <c r="J1504" s="2">
        <v>40.299999999999997</v>
      </c>
      <c r="K1504" s="101">
        <v>0</v>
      </c>
      <c r="L1504" s="2">
        <v>0</v>
      </c>
      <c r="M1504" s="2">
        <v>1</v>
      </c>
      <c r="N1504" s="2">
        <v>0</v>
      </c>
      <c r="O1504" s="2">
        <v>0</v>
      </c>
      <c r="P1504" s="2">
        <v>1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1</v>
      </c>
      <c r="Z1504" s="2">
        <v>0</v>
      </c>
      <c r="AA1504" s="2">
        <v>0</v>
      </c>
      <c r="AB1504" s="2">
        <v>0</v>
      </c>
      <c r="AC1504" s="101">
        <v>0</v>
      </c>
      <c r="AD1504" s="2">
        <v>1</v>
      </c>
      <c r="AE1504" s="2">
        <v>4</v>
      </c>
      <c r="AF1504" s="2">
        <v>2</v>
      </c>
      <c r="AG1504" s="2">
        <v>2</v>
      </c>
      <c r="AH1504" s="2">
        <v>0</v>
      </c>
      <c r="AI1504" s="2">
        <v>1</v>
      </c>
      <c r="AJ1504" s="2">
        <v>0</v>
      </c>
      <c r="AK1504" s="2">
        <v>0</v>
      </c>
      <c r="AL1504" s="2">
        <v>0</v>
      </c>
      <c r="AM1504" s="2">
        <v>0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1</v>
      </c>
      <c r="AT1504" s="2">
        <v>0</v>
      </c>
      <c r="AU1504" s="2">
        <v>1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101">
        <v>0</v>
      </c>
      <c r="BD1504" s="2">
        <v>1</v>
      </c>
      <c r="BE1504" s="2">
        <v>5</v>
      </c>
      <c r="BF1504" s="2">
        <v>1</v>
      </c>
      <c r="BG1504" s="2">
        <v>0</v>
      </c>
      <c r="BH1504" s="103">
        <v>3</v>
      </c>
      <c r="BI1504" s="2">
        <v>101</v>
      </c>
    </row>
    <row r="1505" spans="1:61" x14ac:dyDescent="0.35">
      <c r="A1505" s="2">
        <v>1499</v>
      </c>
      <c r="B1505" s="2">
        <v>11</v>
      </c>
      <c r="C1505" s="2" t="s">
        <v>35</v>
      </c>
      <c r="D1505" s="2">
        <v>69</v>
      </c>
      <c r="E1505" s="2" t="s">
        <v>344</v>
      </c>
      <c r="F1505" s="2">
        <v>3</v>
      </c>
      <c r="G1505" s="2">
        <v>1</v>
      </c>
      <c r="H1505" s="2">
        <v>1</v>
      </c>
      <c r="I1505" s="2">
        <v>176</v>
      </c>
      <c r="J1505" s="2">
        <v>51</v>
      </c>
      <c r="K1505" s="101">
        <v>0</v>
      </c>
      <c r="L1505" s="2">
        <v>0</v>
      </c>
      <c r="M1505" s="2">
        <v>0</v>
      </c>
      <c r="N1505" s="2">
        <v>1</v>
      </c>
      <c r="O1505" s="2">
        <v>0</v>
      </c>
      <c r="P1505" s="2">
        <v>0</v>
      </c>
      <c r="Q1505" s="2">
        <v>0</v>
      </c>
      <c r="R1505" s="2">
        <v>1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1</v>
      </c>
      <c r="Z1505" s="2">
        <v>0</v>
      </c>
      <c r="AA1505" s="2">
        <v>0</v>
      </c>
      <c r="AB1505" s="2">
        <v>0</v>
      </c>
      <c r="AC1505" s="101">
        <v>0</v>
      </c>
      <c r="AD1505" s="2">
        <v>1</v>
      </c>
      <c r="AE1505" s="2">
        <v>3</v>
      </c>
      <c r="AF1505" s="2">
        <v>1</v>
      </c>
      <c r="AG1505" s="2">
        <v>2</v>
      </c>
      <c r="AH1505" s="2">
        <v>0</v>
      </c>
      <c r="AI1505" s="2">
        <v>1</v>
      </c>
      <c r="AJ1505" s="2">
        <v>0</v>
      </c>
      <c r="AK1505" s="2">
        <v>0</v>
      </c>
      <c r="AL1505" s="2">
        <v>0</v>
      </c>
      <c r="AM1505" s="2">
        <v>0</v>
      </c>
      <c r="AN1505" s="2">
        <v>0</v>
      </c>
      <c r="AO1505" s="2">
        <v>0</v>
      </c>
      <c r="AP1505" s="2">
        <v>1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1</v>
      </c>
      <c r="AZ1505" s="2">
        <v>0</v>
      </c>
      <c r="BA1505" s="2">
        <v>0</v>
      </c>
      <c r="BB1505" s="2">
        <v>0</v>
      </c>
      <c r="BC1505" s="101">
        <v>0</v>
      </c>
      <c r="BD1505" s="2">
        <v>1</v>
      </c>
      <c r="BE1505" s="2">
        <v>5</v>
      </c>
      <c r="BF1505" s="2">
        <v>1</v>
      </c>
      <c r="BG1505" s="2">
        <v>1</v>
      </c>
      <c r="BH1505" s="103">
        <v>3</v>
      </c>
      <c r="BI1505" s="2">
        <v>101</v>
      </c>
    </row>
    <row r="1506" spans="1:61" x14ac:dyDescent="0.35">
      <c r="A1506" s="2">
        <v>1500</v>
      </c>
      <c r="B1506" s="2">
        <v>11</v>
      </c>
      <c r="C1506" s="2" t="s">
        <v>35</v>
      </c>
      <c r="D1506" s="2">
        <v>69</v>
      </c>
      <c r="E1506" s="2" t="s">
        <v>344</v>
      </c>
      <c r="F1506" s="2">
        <v>3</v>
      </c>
      <c r="G1506" s="2">
        <v>1</v>
      </c>
      <c r="H1506" s="2">
        <v>1</v>
      </c>
      <c r="I1506" s="2">
        <v>176</v>
      </c>
      <c r="J1506" s="2">
        <v>51</v>
      </c>
      <c r="K1506" s="101">
        <v>0</v>
      </c>
      <c r="L1506" s="2">
        <v>0</v>
      </c>
      <c r="M1506" s="2">
        <v>0</v>
      </c>
      <c r="N1506" s="2">
        <v>1</v>
      </c>
      <c r="O1506" s="2">
        <v>0</v>
      </c>
      <c r="P1506" s="2">
        <v>0</v>
      </c>
      <c r="Q1506" s="2">
        <v>0</v>
      </c>
      <c r="R1506" s="2">
        <v>1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1</v>
      </c>
      <c r="Z1506" s="2">
        <v>0</v>
      </c>
      <c r="AA1506" s="2">
        <v>0</v>
      </c>
      <c r="AB1506" s="2">
        <v>0</v>
      </c>
      <c r="AC1506" s="101">
        <v>0</v>
      </c>
      <c r="AD1506" s="2">
        <v>1</v>
      </c>
      <c r="AE1506" s="2">
        <v>3</v>
      </c>
      <c r="AF1506" s="2">
        <v>1</v>
      </c>
      <c r="AG1506" s="2">
        <v>2</v>
      </c>
      <c r="AH1506" s="2">
        <v>0</v>
      </c>
      <c r="AI1506" s="2">
        <v>1</v>
      </c>
      <c r="AJ1506" s="2">
        <v>0</v>
      </c>
      <c r="AK1506" s="2">
        <v>0</v>
      </c>
      <c r="AL1506" s="2">
        <v>0</v>
      </c>
      <c r="AM1506" s="2">
        <v>0</v>
      </c>
      <c r="AN1506" s="2">
        <v>0</v>
      </c>
      <c r="AO1506" s="2">
        <v>0</v>
      </c>
      <c r="AP1506" s="2">
        <v>1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1</v>
      </c>
      <c r="AZ1506" s="2">
        <v>0</v>
      </c>
      <c r="BA1506" s="2">
        <v>0</v>
      </c>
      <c r="BB1506" s="2">
        <v>0</v>
      </c>
      <c r="BC1506" s="101">
        <v>0</v>
      </c>
      <c r="BD1506" s="2">
        <v>1</v>
      </c>
      <c r="BE1506" s="2">
        <v>4</v>
      </c>
      <c r="BF1506" s="2">
        <v>1</v>
      </c>
      <c r="BG1506" s="2">
        <v>1</v>
      </c>
      <c r="BH1506" s="103">
        <v>3</v>
      </c>
      <c r="BI1506" s="2">
        <v>99</v>
      </c>
    </row>
    <row r="1507" spans="1:61" x14ac:dyDescent="0.35">
      <c r="A1507" s="2">
        <v>1501</v>
      </c>
      <c r="B1507" s="2">
        <v>11</v>
      </c>
      <c r="C1507" s="2" t="s">
        <v>35</v>
      </c>
      <c r="D1507" s="2">
        <v>69</v>
      </c>
      <c r="E1507" s="2" t="s">
        <v>344</v>
      </c>
      <c r="F1507" s="2">
        <v>3</v>
      </c>
      <c r="G1507" s="2">
        <v>1</v>
      </c>
      <c r="H1507" s="2">
        <v>1</v>
      </c>
      <c r="I1507" s="2">
        <v>179</v>
      </c>
      <c r="J1507" s="2">
        <v>40.1</v>
      </c>
      <c r="K1507" s="101">
        <v>0</v>
      </c>
      <c r="L1507" s="2">
        <v>0</v>
      </c>
      <c r="M1507" s="2">
        <v>0</v>
      </c>
      <c r="N1507" s="2">
        <v>1</v>
      </c>
      <c r="O1507" s="2">
        <v>0</v>
      </c>
      <c r="P1507" s="2">
        <v>0</v>
      </c>
      <c r="Q1507" s="2">
        <v>0</v>
      </c>
      <c r="R1507" s="2">
        <v>1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1</v>
      </c>
      <c r="Z1507" s="2">
        <v>0</v>
      </c>
      <c r="AA1507" s="2">
        <v>0</v>
      </c>
      <c r="AB1507" s="2">
        <v>0</v>
      </c>
      <c r="AC1507" s="101">
        <v>0</v>
      </c>
      <c r="AD1507" s="2">
        <v>1</v>
      </c>
      <c r="AE1507" s="2">
        <v>2</v>
      </c>
      <c r="AF1507" s="2">
        <v>2</v>
      </c>
      <c r="AG1507" s="2">
        <v>2</v>
      </c>
      <c r="AH1507" s="2">
        <v>0</v>
      </c>
      <c r="AI1507" s="2">
        <v>1</v>
      </c>
      <c r="AJ1507" s="2">
        <v>0</v>
      </c>
      <c r="AK1507" s="2">
        <v>0</v>
      </c>
      <c r="AL1507" s="2">
        <v>0</v>
      </c>
      <c r="AM1507" s="2">
        <v>0</v>
      </c>
      <c r="AN1507" s="2">
        <v>0</v>
      </c>
      <c r="AO1507" s="2">
        <v>0</v>
      </c>
      <c r="AP1507" s="2">
        <v>1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1</v>
      </c>
      <c r="AZ1507" s="2">
        <v>0</v>
      </c>
      <c r="BA1507" s="2">
        <v>0</v>
      </c>
      <c r="BB1507" s="2">
        <v>0</v>
      </c>
      <c r="BC1507" s="101">
        <v>0</v>
      </c>
      <c r="BD1507" s="2">
        <v>1</v>
      </c>
      <c r="BE1507" s="2">
        <v>3</v>
      </c>
      <c r="BF1507" s="2">
        <v>1</v>
      </c>
      <c r="BG1507" s="2">
        <v>1</v>
      </c>
      <c r="BH1507" s="103">
        <v>3</v>
      </c>
      <c r="BI1507" s="2">
        <v>112</v>
      </c>
    </row>
    <row r="1508" spans="1:61" x14ac:dyDescent="0.35">
      <c r="A1508" s="2">
        <v>1502</v>
      </c>
      <c r="B1508" s="2">
        <v>11</v>
      </c>
      <c r="C1508" s="2" t="s">
        <v>35</v>
      </c>
      <c r="D1508" s="2">
        <v>69</v>
      </c>
      <c r="E1508" s="2" t="s">
        <v>344</v>
      </c>
      <c r="F1508" s="2">
        <v>3</v>
      </c>
      <c r="G1508" s="2">
        <v>1</v>
      </c>
      <c r="H1508" s="2">
        <v>1</v>
      </c>
      <c r="I1508" s="2">
        <v>179</v>
      </c>
      <c r="J1508" s="2">
        <v>40.1</v>
      </c>
      <c r="K1508" s="101">
        <v>0</v>
      </c>
      <c r="L1508" s="2">
        <v>0</v>
      </c>
      <c r="M1508" s="2">
        <v>0</v>
      </c>
      <c r="N1508" s="2">
        <v>1</v>
      </c>
      <c r="O1508" s="2">
        <v>0</v>
      </c>
      <c r="P1508" s="2">
        <v>0</v>
      </c>
      <c r="Q1508" s="2">
        <v>0</v>
      </c>
      <c r="R1508" s="2">
        <v>1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1</v>
      </c>
      <c r="Z1508" s="2">
        <v>0</v>
      </c>
      <c r="AA1508" s="2">
        <v>0</v>
      </c>
      <c r="AB1508" s="2">
        <v>0</v>
      </c>
      <c r="AC1508" s="101">
        <v>0</v>
      </c>
      <c r="AD1508" s="2">
        <v>1</v>
      </c>
      <c r="AE1508" s="2">
        <v>4</v>
      </c>
      <c r="AF1508" s="2">
        <v>1</v>
      </c>
      <c r="AG1508" s="2">
        <v>2</v>
      </c>
      <c r="AH1508" s="2">
        <v>0</v>
      </c>
      <c r="AI1508" s="2">
        <v>1</v>
      </c>
      <c r="AJ1508" s="2">
        <v>0</v>
      </c>
      <c r="AK1508" s="2">
        <v>0</v>
      </c>
      <c r="AL1508" s="2">
        <v>0</v>
      </c>
      <c r="AM1508" s="2">
        <v>0</v>
      </c>
      <c r="AN1508" s="2">
        <v>0</v>
      </c>
      <c r="AO1508" s="2">
        <v>0</v>
      </c>
      <c r="AP1508" s="2">
        <v>1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1</v>
      </c>
      <c r="AZ1508" s="2">
        <v>0</v>
      </c>
      <c r="BA1508" s="2">
        <v>0</v>
      </c>
      <c r="BB1508" s="2">
        <v>0</v>
      </c>
      <c r="BC1508" s="101">
        <v>0</v>
      </c>
      <c r="BD1508" s="2">
        <v>1</v>
      </c>
      <c r="BE1508" s="2">
        <v>4</v>
      </c>
      <c r="BF1508" s="2">
        <v>1</v>
      </c>
      <c r="BG1508" s="2">
        <v>1</v>
      </c>
      <c r="BH1508" s="103">
        <v>3</v>
      </c>
      <c r="BI1508" s="2">
        <v>105</v>
      </c>
    </row>
    <row r="1509" spans="1:61" x14ac:dyDescent="0.35">
      <c r="A1509" s="2">
        <v>1503</v>
      </c>
      <c r="B1509" s="2">
        <v>11</v>
      </c>
      <c r="C1509" s="2" t="s">
        <v>35</v>
      </c>
      <c r="D1509" s="2">
        <v>69</v>
      </c>
      <c r="E1509" s="2" t="s">
        <v>344</v>
      </c>
      <c r="F1509" s="2">
        <v>3</v>
      </c>
      <c r="G1509" s="2">
        <v>1</v>
      </c>
      <c r="H1509" s="2">
        <v>1</v>
      </c>
      <c r="I1509" s="2">
        <v>186</v>
      </c>
      <c r="J1509" s="2">
        <v>56.7</v>
      </c>
      <c r="K1509" s="101">
        <v>0</v>
      </c>
      <c r="L1509" s="2">
        <v>0</v>
      </c>
      <c r="M1509" s="2">
        <v>0</v>
      </c>
      <c r="N1509" s="2">
        <v>1</v>
      </c>
      <c r="O1509" s="2">
        <v>0</v>
      </c>
      <c r="P1509" s="2">
        <v>0</v>
      </c>
      <c r="Q1509" s="2">
        <v>0</v>
      </c>
      <c r="R1509" s="2">
        <v>1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1</v>
      </c>
      <c r="Z1509" s="2">
        <v>0</v>
      </c>
      <c r="AA1509" s="2">
        <v>0</v>
      </c>
      <c r="AB1509" s="2">
        <v>0</v>
      </c>
      <c r="AC1509" s="101">
        <v>0</v>
      </c>
      <c r="AD1509" s="2">
        <v>1</v>
      </c>
      <c r="AE1509" s="2">
        <v>5</v>
      </c>
      <c r="AF1509" s="2">
        <v>1</v>
      </c>
      <c r="AG1509" s="2">
        <v>2</v>
      </c>
      <c r="AH1509" s="2">
        <v>0</v>
      </c>
      <c r="AI1509" s="2">
        <v>1</v>
      </c>
      <c r="AJ1509" s="2">
        <v>0</v>
      </c>
      <c r="AK1509" s="2">
        <v>0</v>
      </c>
      <c r="AL1509" s="2">
        <v>0</v>
      </c>
      <c r="AM1509" s="2">
        <v>0</v>
      </c>
      <c r="AN1509" s="2">
        <v>0</v>
      </c>
      <c r="AO1509" s="2">
        <v>0</v>
      </c>
      <c r="AP1509" s="2">
        <v>1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1</v>
      </c>
      <c r="AZ1509" s="2">
        <v>0</v>
      </c>
      <c r="BA1509" s="2">
        <v>0</v>
      </c>
      <c r="BB1509" s="2">
        <v>0</v>
      </c>
      <c r="BC1509" s="101">
        <v>0</v>
      </c>
      <c r="BD1509" s="2">
        <v>1</v>
      </c>
      <c r="BE1509" s="2">
        <v>6</v>
      </c>
      <c r="BF1509" s="2">
        <v>1</v>
      </c>
      <c r="BG1509" s="2">
        <v>1</v>
      </c>
      <c r="BH1509" s="103">
        <v>3</v>
      </c>
      <c r="BI1509" s="2">
        <v>92</v>
      </c>
    </row>
    <row r="1510" spans="1:61" x14ac:dyDescent="0.35">
      <c r="A1510" s="2">
        <v>1504</v>
      </c>
      <c r="B1510" s="2">
        <v>11</v>
      </c>
      <c r="C1510" s="2" t="s">
        <v>35</v>
      </c>
      <c r="D1510" s="2">
        <v>69</v>
      </c>
      <c r="E1510" s="2" t="s">
        <v>342</v>
      </c>
      <c r="F1510" s="2">
        <v>4</v>
      </c>
      <c r="G1510" s="2">
        <v>1</v>
      </c>
      <c r="H1510" s="2">
        <v>0</v>
      </c>
      <c r="I1510" s="2">
        <v>211</v>
      </c>
      <c r="J1510" s="2">
        <v>91.8</v>
      </c>
      <c r="K1510" s="101">
        <v>0</v>
      </c>
      <c r="L1510" s="2">
        <v>0</v>
      </c>
      <c r="M1510" s="2">
        <v>1</v>
      </c>
      <c r="N1510" s="2">
        <v>0</v>
      </c>
      <c r="O1510" s="2">
        <v>0</v>
      </c>
      <c r="P1510" s="2">
        <v>1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1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101">
        <v>0</v>
      </c>
      <c r="AD1510" s="2">
        <v>1</v>
      </c>
      <c r="AE1510" s="2">
        <v>3</v>
      </c>
      <c r="AF1510" s="2">
        <v>1</v>
      </c>
      <c r="AG1510" s="2">
        <v>2</v>
      </c>
      <c r="AH1510" s="2">
        <v>1</v>
      </c>
      <c r="AI1510" s="2">
        <v>0</v>
      </c>
      <c r="AJ1510" s="2">
        <v>0</v>
      </c>
      <c r="AK1510" s="2">
        <v>1</v>
      </c>
      <c r="AL1510" s="2">
        <v>0</v>
      </c>
      <c r="AM1510" s="2">
        <v>0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1</v>
      </c>
      <c r="BA1510" s="2">
        <v>0</v>
      </c>
      <c r="BB1510" s="2">
        <v>0</v>
      </c>
      <c r="BC1510" s="101">
        <v>0</v>
      </c>
      <c r="BD1510" s="2">
        <v>1</v>
      </c>
      <c r="BE1510" s="2">
        <v>4</v>
      </c>
      <c r="BF1510" s="2">
        <v>1</v>
      </c>
      <c r="BG1510" s="2">
        <v>0</v>
      </c>
      <c r="BH1510" s="103">
        <v>3</v>
      </c>
      <c r="BI1510" s="2">
        <v>101</v>
      </c>
    </row>
    <row r="1511" spans="1:61" x14ac:dyDescent="0.35">
      <c r="A1511" s="2">
        <v>1505</v>
      </c>
      <c r="B1511" s="2">
        <v>11</v>
      </c>
      <c r="C1511" s="2" t="s">
        <v>35</v>
      </c>
      <c r="D1511" s="2">
        <v>69</v>
      </c>
      <c r="E1511" s="2" t="s">
        <v>344</v>
      </c>
      <c r="F1511" s="2">
        <v>3</v>
      </c>
      <c r="G1511" s="2">
        <v>1</v>
      </c>
      <c r="H1511" s="2">
        <v>1</v>
      </c>
      <c r="I1511" s="2">
        <v>186</v>
      </c>
      <c r="J1511" s="2">
        <v>40.700000000000003</v>
      </c>
      <c r="K1511" s="101">
        <v>0</v>
      </c>
      <c r="L1511" s="2">
        <v>0</v>
      </c>
      <c r="M1511" s="2">
        <v>0</v>
      </c>
      <c r="N1511" s="2">
        <v>1</v>
      </c>
      <c r="O1511" s="2">
        <v>0</v>
      </c>
      <c r="P1511" s="2">
        <v>0</v>
      </c>
      <c r="Q1511" s="2">
        <v>0</v>
      </c>
      <c r="R1511" s="2">
        <v>1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1</v>
      </c>
      <c r="Z1511" s="2">
        <v>0</v>
      </c>
      <c r="AA1511" s="2">
        <v>0</v>
      </c>
      <c r="AB1511" s="2">
        <v>0</v>
      </c>
      <c r="AC1511" s="101">
        <v>0</v>
      </c>
      <c r="AD1511" s="2">
        <v>1</v>
      </c>
      <c r="AE1511" s="2">
        <v>3</v>
      </c>
      <c r="AF1511" s="2">
        <v>1</v>
      </c>
      <c r="AG1511" s="2">
        <v>2</v>
      </c>
      <c r="AH1511" s="2">
        <v>0</v>
      </c>
      <c r="AI1511" s="2">
        <v>1</v>
      </c>
      <c r="AJ1511" s="2">
        <v>0</v>
      </c>
      <c r="AK1511" s="2">
        <v>0</v>
      </c>
      <c r="AL1511" s="2">
        <v>0</v>
      </c>
      <c r="AM1511" s="2">
        <v>1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1</v>
      </c>
      <c r="AZ1511" s="2">
        <v>0</v>
      </c>
      <c r="BA1511" s="2">
        <v>0</v>
      </c>
      <c r="BB1511" s="2">
        <v>0</v>
      </c>
      <c r="BC1511" s="101">
        <v>0</v>
      </c>
      <c r="BD1511" s="2">
        <v>1</v>
      </c>
      <c r="BE1511" s="2">
        <v>5</v>
      </c>
      <c r="BF1511" s="2">
        <v>1</v>
      </c>
      <c r="BG1511" s="2">
        <v>0</v>
      </c>
      <c r="BH1511" s="103">
        <v>3</v>
      </c>
      <c r="BI1511" s="2">
        <v>107</v>
      </c>
    </row>
    <row r="1512" spans="1:61" x14ac:dyDescent="0.35">
      <c r="A1512" s="2">
        <v>1506</v>
      </c>
      <c r="B1512" s="2">
        <v>11</v>
      </c>
      <c r="C1512" s="2" t="s">
        <v>35</v>
      </c>
      <c r="D1512" s="2">
        <v>69</v>
      </c>
      <c r="E1512" s="2" t="s">
        <v>326</v>
      </c>
      <c r="F1512" s="2">
        <v>2</v>
      </c>
      <c r="G1512" s="2">
        <v>1</v>
      </c>
      <c r="H1512" s="2">
        <v>1</v>
      </c>
      <c r="I1512" s="2">
        <v>211</v>
      </c>
      <c r="J1512" s="2">
        <v>104.5</v>
      </c>
      <c r="K1512" s="101">
        <v>0</v>
      </c>
      <c r="L1512" s="2">
        <v>1</v>
      </c>
      <c r="M1512" s="2">
        <v>0</v>
      </c>
      <c r="N1512" s="2">
        <v>0</v>
      </c>
      <c r="O1512" s="2">
        <v>0</v>
      </c>
      <c r="P1512" s="2">
        <v>1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1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101">
        <v>0</v>
      </c>
      <c r="AD1512" s="2">
        <v>1</v>
      </c>
      <c r="AE1512" s="2">
        <v>4</v>
      </c>
      <c r="AF1512" s="2">
        <v>1</v>
      </c>
      <c r="AG1512" s="2">
        <v>2</v>
      </c>
      <c r="AH1512" s="2">
        <v>0</v>
      </c>
      <c r="AI1512" s="2">
        <v>1</v>
      </c>
      <c r="AJ1512" s="2">
        <v>0</v>
      </c>
      <c r="AK1512" s="2">
        <v>0</v>
      </c>
      <c r="AL1512" s="2">
        <v>0</v>
      </c>
      <c r="AM1512" s="2">
        <v>0</v>
      </c>
      <c r="AN1512" s="2">
        <v>1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1</v>
      </c>
      <c r="AZ1512" s="2">
        <v>0</v>
      </c>
      <c r="BA1512" s="2">
        <v>0</v>
      </c>
      <c r="BB1512" s="2">
        <v>0</v>
      </c>
      <c r="BC1512" s="101">
        <v>0</v>
      </c>
      <c r="BD1512" s="2">
        <v>1</v>
      </c>
      <c r="BE1512" s="2">
        <v>5</v>
      </c>
      <c r="BF1512" s="2">
        <v>1</v>
      </c>
      <c r="BG1512" s="2">
        <v>1</v>
      </c>
      <c r="BH1512" s="103">
        <v>3</v>
      </c>
      <c r="BI1512" s="2">
        <v>99</v>
      </c>
    </row>
    <row r="1513" spans="1:61" x14ac:dyDescent="0.35">
      <c r="A1513" s="2">
        <v>1507</v>
      </c>
      <c r="B1513" s="2">
        <v>11</v>
      </c>
      <c r="C1513" s="2" t="s">
        <v>35</v>
      </c>
      <c r="D1513" s="2">
        <v>69</v>
      </c>
      <c r="E1513" s="2" t="s">
        <v>344</v>
      </c>
      <c r="F1513" s="2">
        <v>3</v>
      </c>
      <c r="G1513" s="2">
        <v>1</v>
      </c>
      <c r="H1513" s="2">
        <v>1</v>
      </c>
      <c r="I1513" s="2">
        <v>176</v>
      </c>
      <c r="J1513" s="2">
        <v>61.6</v>
      </c>
      <c r="K1513" s="101">
        <v>0</v>
      </c>
      <c r="L1513" s="2">
        <v>0</v>
      </c>
      <c r="M1513" s="2">
        <v>0</v>
      </c>
      <c r="N1513" s="2">
        <v>1</v>
      </c>
      <c r="O1513" s="2">
        <v>0</v>
      </c>
      <c r="P1513" s="2">
        <v>0</v>
      </c>
      <c r="Q1513" s="2">
        <v>0</v>
      </c>
      <c r="R1513" s="2">
        <v>1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1</v>
      </c>
      <c r="Z1513" s="2">
        <v>0</v>
      </c>
      <c r="AA1513" s="2">
        <v>0</v>
      </c>
      <c r="AB1513" s="2">
        <v>0</v>
      </c>
      <c r="AC1513" s="101">
        <v>0</v>
      </c>
      <c r="AD1513" s="2">
        <v>1</v>
      </c>
      <c r="AE1513" s="2">
        <v>3</v>
      </c>
      <c r="AF1513" s="2">
        <v>2</v>
      </c>
      <c r="AG1513" s="2">
        <v>2</v>
      </c>
      <c r="AH1513" s="2">
        <v>0</v>
      </c>
      <c r="AI1513" s="2">
        <v>1</v>
      </c>
      <c r="AJ1513" s="2">
        <v>0</v>
      </c>
      <c r="AK1513" s="2">
        <v>0</v>
      </c>
      <c r="AL1513" s="2">
        <v>0</v>
      </c>
      <c r="AM1513" s="2">
        <v>0</v>
      </c>
      <c r="AN1513" s="2">
        <v>0</v>
      </c>
      <c r="AO1513" s="2">
        <v>0</v>
      </c>
      <c r="AP1513" s="2">
        <v>1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1</v>
      </c>
      <c r="AZ1513" s="2">
        <v>0</v>
      </c>
      <c r="BA1513" s="2">
        <v>0</v>
      </c>
      <c r="BB1513" s="2">
        <v>0</v>
      </c>
      <c r="BC1513" s="101">
        <v>0</v>
      </c>
      <c r="BD1513" s="2">
        <v>1</v>
      </c>
      <c r="BE1513" s="2">
        <v>5</v>
      </c>
      <c r="BF1513" s="2">
        <v>1</v>
      </c>
      <c r="BG1513" s="2">
        <v>1</v>
      </c>
      <c r="BH1513" s="103">
        <v>3</v>
      </c>
      <c r="BI1513" s="2">
        <v>109</v>
      </c>
    </row>
    <row r="1514" spans="1:61" x14ac:dyDescent="0.35">
      <c r="A1514" s="2">
        <v>1508</v>
      </c>
      <c r="B1514" s="2">
        <v>11</v>
      </c>
      <c r="C1514" s="2" t="s">
        <v>35</v>
      </c>
      <c r="D1514" s="2">
        <v>69</v>
      </c>
      <c r="E1514" s="2" t="s">
        <v>334</v>
      </c>
      <c r="F1514" s="2">
        <v>4</v>
      </c>
      <c r="G1514" s="2">
        <v>1</v>
      </c>
      <c r="H1514" s="2">
        <v>1</v>
      </c>
      <c r="I1514" s="2">
        <v>218</v>
      </c>
      <c r="J1514" s="2">
        <v>263.7</v>
      </c>
      <c r="K1514" s="101">
        <v>1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101">
        <v>0</v>
      </c>
      <c r="AD1514" s="2">
        <v>0</v>
      </c>
      <c r="AE1514" s="2">
        <v>2</v>
      </c>
      <c r="AF1514" s="2">
        <v>2</v>
      </c>
      <c r="AG1514" s="2">
        <v>2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0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101">
        <v>0</v>
      </c>
      <c r="BD1514" s="2">
        <v>0</v>
      </c>
      <c r="BE1514" s="2">
        <v>4</v>
      </c>
      <c r="BF1514" s="2">
        <v>1</v>
      </c>
      <c r="BG1514" s="2">
        <v>1</v>
      </c>
      <c r="BH1514" s="103">
        <v>3</v>
      </c>
      <c r="BI1514" s="2">
        <v>110</v>
      </c>
    </row>
    <row r="1515" spans="1:61" x14ac:dyDescent="0.35">
      <c r="A1515" s="2">
        <v>1509</v>
      </c>
      <c r="B1515" s="2">
        <v>11</v>
      </c>
      <c r="C1515" s="2" t="s">
        <v>35</v>
      </c>
      <c r="D1515" s="2">
        <v>69</v>
      </c>
      <c r="E1515" s="2" t="s">
        <v>344</v>
      </c>
      <c r="F1515" s="2">
        <v>3</v>
      </c>
      <c r="G1515" s="2">
        <v>1</v>
      </c>
      <c r="H1515" s="2">
        <v>1</v>
      </c>
      <c r="I1515" s="2">
        <v>211</v>
      </c>
      <c r="J1515" s="2">
        <v>72.8</v>
      </c>
      <c r="K1515" s="101">
        <v>0</v>
      </c>
      <c r="L1515" s="2">
        <v>0</v>
      </c>
      <c r="M1515" s="2">
        <v>0</v>
      </c>
      <c r="N1515" s="2">
        <v>1</v>
      </c>
      <c r="O1515" s="2">
        <v>0</v>
      </c>
      <c r="P1515" s="2">
        <v>0</v>
      </c>
      <c r="Q1515" s="2">
        <v>0</v>
      </c>
      <c r="R1515" s="2">
        <v>1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1</v>
      </c>
      <c r="Z1515" s="2">
        <v>0</v>
      </c>
      <c r="AA1515" s="2">
        <v>0</v>
      </c>
      <c r="AB1515" s="2">
        <v>0</v>
      </c>
      <c r="AC1515" s="101">
        <v>0</v>
      </c>
      <c r="AD1515" s="2">
        <v>1</v>
      </c>
      <c r="AE1515" s="2">
        <v>1</v>
      </c>
      <c r="AF1515" s="2">
        <v>3</v>
      </c>
      <c r="AG1515" s="2">
        <v>2</v>
      </c>
      <c r="AH1515" s="2">
        <v>0</v>
      </c>
      <c r="AI1515" s="2">
        <v>1</v>
      </c>
      <c r="AJ1515" s="2">
        <v>0</v>
      </c>
      <c r="AK1515" s="2">
        <v>0</v>
      </c>
      <c r="AL1515" s="2">
        <v>0</v>
      </c>
      <c r="AM1515" s="2">
        <v>0</v>
      </c>
      <c r="AN1515" s="2">
        <v>0</v>
      </c>
      <c r="AO1515" s="2">
        <v>0</v>
      </c>
      <c r="AP1515" s="2">
        <v>1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1</v>
      </c>
      <c r="AZ1515" s="2">
        <v>0</v>
      </c>
      <c r="BA1515" s="2">
        <v>0</v>
      </c>
      <c r="BB1515" s="2">
        <v>0</v>
      </c>
      <c r="BC1515" s="101">
        <v>0</v>
      </c>
      <c r="BD1515" s="2">
        <v>1</v>
      </c>
      <c r="BE1515" s="2">
        <v>3</v>
      </c>
      <c r="BF1515" s="2">
        <v>1</v>
      </c>
      <c r="BG1515" s="2">
        <v>0</v>
      </c>
      <c r="BH1515" s="103">
        <v>3</v>
      </c>
      <c r="BI1515" s="2">
        <v>99</v>
      </c>
    </row>
    <row r="1516" spans="1:61" x14ac:dyDescent="0.35">
      <c r="A1516" s="2">
        <v>1510</v>
      </c>
      <c r="B1516" s="2">
        <v>11</v>
      </c>
      <c r="C1516" s="2" t="s">
        <v>35</v>
      </c>
      <c r="D1516" s="2">
        <v>69</v>
      </c>
      <c r="E1516" s="2" t="s">
        <v>344</v>
      </c>
      <c r="F1516" s="2">
        <v>3</v>
      </c>
      <c r="G1516" s="2">
        <v>1</v>
      </c>
      <c r="H1516" s="2">
        <v>1</v>
      </c>
      <c r="I1516" s="2">
        <v>211</v>
      </c>
      <c r="J1516" s="2">
        <v>72.8</v>
      </c>
      <c r="K1516" s="101">
        <v>0</v>
      </c>
      <c r="L1516" s="2">
        <v>0</v>
      </c>
      <c r="M1516" s="2">
        <v>0</v>
      </c>
      <c r="N1516" s="2">
        <v>1</v>
      </c>
      <c r="O1516" s="2">
        <v>0</v>
      </c>
      <c r="P1516" s="2">
        <v>0</v>
      </c>
      <c r="Q1516" s="2">
        <v>0</v>
      </c>
      <c r="R1516" s="2">
        <v>1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1</v>
      </c>
      <c r="Z1516" s="2">
        <v>0</v>
      </c>
      <c r="AA1516" s="2">
        <v>0</v>
      </c>
      <c r="AB1516" s="2">
        <v>0</v>
      </c>
      <c r="AC1516" s="101">
        <v>0</v>
      </c>
      <c r="AD1516" s="2">
        <v>1</v>
      </c>
      <c r="AE1516" s="2">
        <v>3</v>
      </c>
      <c r="AF1516" s="2">
        <v>1</v>
      </c>
      <c r="AG1516" s="2">
        <v>2</v>
      </c>
      <c r="AH1516" s="2">
        <v>0</v>
      </c>
      <c r="AI1516" s="2">
        <v>1</v>
      </c>
      <c r="AJ1516" s="2">
        <v>0</v>
      </c>
      <c r="AK1516" s="2">
        <v>0</v>
      </c>
      <c r="AL1516" s="2">
        <v>0</v>
      </c>
      <c r="AM1516" s="2">
        <v>0</v>
      </c>
      <c r="AN1516" s="2">
        <v>0</v>
      </c>
      <c r="AO1516" s="2">
        <v>0</v>
      </c>
      <c r="AP1516" s="2">
        <v>1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1</v>
      </c>
      <c r="AZ1516" s="2">
        <v>0</v>
      </c>
      <c r="BA1516" s="2">
        <v>0</v>
      </c>
      <c r="BB1516" s="2">
        <v>0</v>
      </c>
      <c r="BC1516" s="101">
        <v>0</v>
      </c>
      <c r="BD1516" s="2">
        <v>1</v>
      </c>
      <c r="BE1516" s="2">
        <v>3</v>
      </c>
      <c r="BF1516" s="2">
        <v>1</v>
      </c>
      <c r="BG1516" s="2">
        <v>1</v>
      </c>
      <c r="BH1516" s="103">
        <v>3</v>
      </c>
      <c r="BI1516" s="2">
        <v>110</v>
      </c>
    </row>
    <row r="1517" spans="1:61" x14ac:dyDescent="0.35">
      <c r="A1517" s="2">
        <v>1511</v>
      </c>
      <c r="B1517" s="2">
        <v>11</v>
      </c>
      <c r="C1517" s="2" t="s">
        <v>35</v>
      </c>
      <c r="D1517" s="2">
        <v>69</v>
      </c>
      <c r="E1517" s="2" t="s">
        <v>344</v>
      </c>
      <c r="F1517" s="2">
        <v>3</v>
      </c>
      <c r="G1517" s="2">
        <v>1</v>
      </c>
      <c r="H1517" s="2">
        <v>1</v>
      </c>
      <c r="I1517" s="2">
        <v>211</v>
      </c>
      <c r="J1517" s="2">
        <v>72.8</v>
      </c>
      <c r="K1517" s="101">
        <v>0</v>
      </c>
      <c r="L1517" s="2">
        <v>0</v>
      </c>
      <c r="M1517" s="2">
        <v>0</v>
      </c>
      <c r="N1517" s="2">
        <v>1</v>
      </c>
      <c r="O1517" s="2">
        <v>0</v>
      </c>
      <c r="P1517" s="2">
        <v>0</v>
      </c>
      <c r="Q1517" s="2">
        <v>0</v>
      </c>
      <c r="R1517" s="2">
        <v>1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1</v>
      </c>
      <c r="Z1517" s="2">
        <v>0</v>
      </c>
      <c r="AA1517" s="2">
        <v>0</v>
      </c>
      <c r="AB1517" s="2">
        <v>0</v>
      </c>
      <c r="AC1517" s="101">
        <v>0</v>
      </c>
      <c r="AD1517" s="2">
        <v>1</v>
      </c>
      <c r="AE1517" s="2">
        <v>4</v>
      </c>
      <c r="AF1517" s="2">
        <v>1</v>
      </c>
      <c r="AG1517" s="2">
        <v>2</v>
      </c>
      <c r="AH1517" s="2">
        <v>0</v>
      </c>
      <c r="AI1517" s="2">
        <v>1</v>
      </c>
      <c r="AJ1517" s="2">
        <v>0</v>
      </c>
      <c r="AK1517" s="2">
        <v>0</v>
      </c>
      <c r="AL1517" s="2">
        <v>0</v>
      </c>
      <c r="AM1517" s="2">
        <v>0</v>
      </c>
      <c r="AN1517" s="2">
        <v>0</v>
      </c>
      <c r="AO1517" s="2">
        <v>0</v>
      </c>
      <c r="AP1517" s="2">
        <v>1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1</v>
      </c>
      <c r="AZ1517" s="2">
        <v>0</v>
      </c>
      <c r="BA1517" s="2">
        <v>0</v>
      </c>
      <c r="BB1517" s="2">
        <v>0</v>
      </c>
      <c r="BC1517" s="101">
        <v>0</v>
      </c>
      <c r="BD1517" s="2">
        <v>1</v>
      </c>
      <c r="BE1517" s="2">
        <v>6</v>
      </c>
      <c r="BF1517" s="2">
        <v>1</v>
      </c>
      <c r="BG1517" s="2">
        <v>1</v>
      </c>
      <c r="BH1517" s="103">
        <v>3</v>
      </c>
      <c r="BI1517" s="2">
        <v>110</v>
      </c>
    </row>
    <row r="1518" spans="1:61" x14ac:dyDescent="0.35">
      <c r="A1518" s="2">
        <v>1512</v>
      </c>
      <c r="B1518" s="2">
        <v>11</v>
      </c>
      <c r="C1518" s="2" t="s">
        <v>35</v>
      </c>
      <c r="D1518" s="2">
        <v>69</v>
      </c>
      <c r="E1518" s="2" t="s">
        <v>326</v>
      </c>
      <c r="F1518" s="2">
        <v>3</v>
      </c>
      <c r="G1518" s="2">
        <v>1</v>
      </c>
      <c r="H1518" s="2">
        <v>0</v>
      </c>
      <c r="I1518" s="2">
        <v>176</v>
      </c>
      <c r="J1518" s="2">
        <v>27.4</v>
      </c>
      <c r="K1518" s="101">
        <v>0</v>
      </c>
      <c r="L1518" s="2">
        <v>1</v>
      </c>
      <c r="M1518" s="2">
        <v>0</v>
      </c>
      <c r="N1518" s="2">
        <v>0</v>
      </c>
      <c r="O1518" s="2">
        <v>0</v>
      </c>
      <c r="P1518" s="2">
        <v>1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1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101">
        <v>0</v>
      </c>
      <c r="AD1518" s="2">
        <v>1</v>
      </c>
      <c r="AE1518" s="2">
        <v>3</v>
      </c>
      <c r="AF1518" s="2">
        <v>1</v>
      </c>
      <c r="AG1518" s="2">
        <v>2</v>
      </c>
      <c r="AH1518" s="2">
        <v>1</v>
      </c>
      <c r="AI1518" s="2">
        <v>0</v>
      </c>
      <c r="AJ1518" s="2">
        <v>0</v>
      </c>
      <c r="AK1518" s="2">
        <v>1</v>
      </c>
      <c r="AL1518" s="2">
        <v>0</v>
      </c>
      <c r="AM1518" s="2">
        <v>0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1</v>
      </c>
      <c r="BA1518" s="2">
        <v>0</v>
      </c>
      <c r="BB1518" s="2">
        <v>0</v>
      </c>
      <c r="BC1518" s="101">
        <v>0</v>
      </c>
      <c r="BD1518" s="2">
        <v>1</v>
      </c>
      <c r="BE1518" s="2">
        <v>4</v>
      </c>
      <c r="BF1518" s="2">
        <v>1</v>
      </c>
      <c r="BG1518" s="2">
        <v>0</v>
      </c>
      <c r="BH1518" s="103">
        <v>3</v>
      </c>
      <c r="BI1518" s="2">
        <v>101</v>
      </c>
    </row>
    <row r="1519" spans="1:61" x14ac:dyDescent="0.35">
      <c r="A1519" s="2">
        <v>1513</v>
      </c>
      <c r="B1519" s="2">
        <v>11</v>
      </c>
      <c r="C1519" s="2" t="s">
        <v>35</v>
      </c>
      <c r="D1519" s="2">
        <v>69</v>
      </c>
      <c r="E1519" s="2" t="s">
        <v>344</v>
      </c>
      <c r="F1519" s="2">
        <v>3</v>
      </c>
      <c r="G1519" s="2">
        <v>1</v>
      </c>
      <c r="H1519" s="2">
        <v>1</v>
      </c>
      <c r="I1519" s="2">
        <v>186</v>
      </c>
      <c r="J1519" s="2">
        <v>101.1</v>
      </c>
      <c r="K1519" s="101">
        <v>0</v>
      </c>
      <c r="L1519" s="2">
        <v>0</v>
      </c>
      <c r="M1519" s="2">
        <v>0</v>
      </c>
      <c r="N1519" s="2">
        <v>1</v>
      </c>
      <c r="O1519" s="2">
        <v>0</v>
      </c>
      <c r="P1519" s="2">
        <v>0</v>
      </c>
      <c r="Q1519" s="2">
        <v>0</v>
      </c>
      <c r="R1519" s="2">
        <v>1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1</v>
      </c>
      <c r="Y1519" s="2">
        <v>0</v>
      </c>
      <c r="Z1519" s="2">
        <v>0</v>
      </c>
      <c r="AA1519" s="2">
        <v>0</v>
      </c>
      <c r="AB1519" s="2">
        <v>0</v>
      </c>
      <c r="AC1519" s="101">
        <v>0</v>
      </c>
      <c r="AD1519" s="2">
        <v>1</v>
      </c>
      <c r="AE1519" s="2">
        <v>5</v>
      </c>
      <c r="AF1519" s="2">
        <v>1</v>
      </c>
      <c r="AG1519" s="2">
        <v>2</v>
      </c>
      <c r="AH1519" s="2">
        <v>0</v>
      </c>
      <c r="AI1519" s="2">
        <v>1</v>
      </c>
      <c r="AJ1519" s="2">
        <v>0</v>
      </c>
      <c r="AK1519" s="2">
        <v>0</v>
      </c>
      <c r="AL1519" s="2">
        <v>0</v>
      </c>
      <c r="AM1519" s="2">
        <v>0</v>
      </c>
      <c r="AN1519" s="2">
        <v>0</v>
      </c>
      <c r="AO1519" s="2">
        <v>0</v>
      </c>
      <c r="AP1519" s="2">
        <v>1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1</v>
      </c>
      <c r="AZ1519" s="2">
        <v>0</v>
      </c>
      <c r="BA1519" s="2">
        <v>0</v>
      </c>
      <c r="BB1519" s="2">
        <v>0</v>
      </c>
      <c r="BC1519" s="101">
        <v>0</v>
      </c>
      <c r="BD1519" s="2">
        <v>1</v>
      </c>
      <c r="BE1519" s="2">
        <v>6</v>
      </c>
      <c r="BF1519" s="2">
        <v>1</v>
      </c>
      <c r="BG1519" s="2">
        <v>1</v>
      </c>
      <c r="BH1519" s="103">
        <v>3</v>
      </c>
      <c r="BI1519" s="2">
        <v>108</v>
      </c>
    </row>
    <row r="1520" spans="1:61" x14ac:dyDescent="0.35">
      <c r="A1520" s="2">
        <v>1514</v>
      </c>
      <c r="B1520" s="2">
        <v>11</v>
      </c>
      <c r="C1520" s="2" t="s">
        <v>35</v>
      </c>
      <c r="D1520" s="2">
        <v>69</v>
      </c>
      <c r="E1520" s="2" t="s">
        <v>344</v>
      </c>
      <c r="F1520" s="2">
        <v>3</v>
      </c>
      <c r="G1520" s="2">
        <v>1</v>
      </c>
      <c r="H1520" s="2">
        <v>1</v>
      </c>
      <c r="I1520" s="2">
        <v>186</v>
      </c>
      <c r="J1520" s="2">
        <v>101.1</v>
      </c>
      <c r="K1520" s="101">
        <v>0</v>
      </c>
      <c r="L1520" s="2">
        <v>0</v>
      </c>
      <c r="M1520" s="2">
        <v>0</v>
      </c>
      <c r="N1520" s="2">
        <v>1</v>
      </c>
      <c r="O1520" s="2">
        <v>0</v>
      </c>
      <c r="P1520" s="2">
        <v>0</v>
      </c>
      <c r="Q1520" s="2">
        <v>0</v>
      </c>
      <c r="R1520" s="2">
        <v>1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1</v>
      </c>
      <c r="Z1520" s="2">
        <v>0</v>
      </c>
      <c r="AA1520" s="2">
        <v>0</v>
      </c>
      <c r="AB1520" s="2">
        <v>0</v>
      </c>
      <c r="AC1520" s="101">
        <v>0</v>
      </c>
      <c r="AD1520" s="2">
        <v>1</v>
      </c>
      <c r="AE1520" s="2">
        <v>7</v>
      </c>
      <c r="AF1520" s="2">
        <v>1</v>
      </c>
      <c r="AG1520" s="2">
        <v>2</v>
      </c>
      <c r="AH1520" s="2">
        <v>0</v>
      </c>
      <c r="AI1520" s="2">
        <v>1</v>
      </c>
      <c r="AJ1520" s="2">
        <v>0</v>
      </c>
      <c r="AK1520" s="2">
        <v>0</v>
      </c>
      <c r="AL1520" s="2">
        <v>0</v>
      </c>
      <c r="AM1520" s="2">
        <v>0</v>
      </c>
      <c r="AN1520" s="2">
        <v>0</v>
      </c>
      <c r="AO1520" s="2">
        <v>0</v>
      </c>
      <c r="AP1520" s="2">
        <v>1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1</v>
      </c>
      <c r="AZ1520" s="2">
        <v>0</v>
      </c>
      <c r="BA1520" s="2">
        <v>0</v>
      </c>
      <c r="BB1520" s="2">
        <v>0</v>
      </c>
      <c r="BC1520" s="101">
        <v>0</v>
      </c>
      <c r="BD1520" s="2">
        <v>1</v>
      </c>
      <c r="BE1520" s="2">
        <v>7</v>
      </c>
      <c r="BF1520" s="2">
        <v>1</v>
      </c>
      <c r="BG1520" s="2">
        <v>1</v>
      </c>
      <c r="BH1520" s="103">
        <v>3</v>
      </c>
      <c r="BI1520" s="2">
        <v>99</v>
      </c>
    </row>
    <row r="1521" spans="1:61" x14ac:dyDescent="0.35">
      <c r="A1521" s="2">
        <v>1515</v>
      </c>
      <c r="B1521" s="2">
        <v>11</v>
      </c>
      <c r="C1521" s="2" t="s">
        <v>35</v>
      </c>
      <c r="D1521" s="2">
        <v>70</v>
      </c>
      <c r="E1521" s="2" t="s">
        <v>342</v>
      </c>
      <c r="F1521" s="2">
        <v>4</v>
      </c>
      <c r="G1521" s="2">
        <v>1</v>
      </c>
      <c r="H1521" s="2">
        <v>0</v>
      </c>
      <c r="I1521" s="2">
        <v>186</v>
      </c>
      <c r="J1521" s="2">
        <v>223.3</v>
      </c>
      <c r="K1521" s="101">
        <v>0</v>
      </c>
      <c r="L1521" s="2">
        <v>0</v>
      </c>
      <c r="M1521" s="2">
        <v>1</v>
      </c>
      <c r="N1521" s="2">
        <v>0</v>
      </c>
      <c r="O1521" s="2">
        <v>0</v>
      </c>
      <c r="P1521" s="2">
        <v>1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1</v>
      </c>
      <c r="Z1521" s="2">
        <v>0</v>
      </c>
      <c r="AA1521" s="2">
        <v>0</v>
      </c>
      <c r="AB1521" s="2">
        <v>0</v>
      </c>
      <c r="AC1521" s="101">
        <v>0</v>
      </c>
      <c r="AD1521" s="2">
        <v>1</v>
      </c>
      <c r="AE1521" s="2">
        <v>6</v>
      </c>
      <c r="AF1521" s="2">
        <v>1</v>
      </c>
      <c r="AG1521" s="2">
        <v>2</v>
      </c>
      <c r="AH1521" s="2">
        <v>1</v>
      </c>
      <c r="AI1521" s="2">
        <v>0</v>
      </c>
      <c r="AJ1521" s="2">
        <v>0</v>
      </c>
      <c r="AK1521" s="2">
        <v>1</v>
      </c>
      <c r="AL1521" s="2">
        <v>0</v>
      </c>
      <c r="AM1521" s="2">
        <v>0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1</v>
      </c>
      <c r="BA1521" s="2">
        <v>0</v>
      </c>
      <c r="BB1521" s="2">
        <v>0</v>
      </c>
      <c r="BC1521" s="101">
        <v>0</v>
      </c>
      <c r="BD1521" s="2">
        <v>1</v>
      </c>
      <c r="BE1521" s="2">
        <v>6</v>
      </c>
      <c r="BF1521" s="2">
        <v>2</v>
      </c>
      <c r="BG1521" s="2">
        <v>0</v>
      </c>
      <c r="BH1521" s="103">
        <v>3</v>
      </c>
      <c r="BI1521" s="2">
        <v>101</v>
      </c>
    </row>
    <row r="1522" spans="1:61" x14ac:dyDescent="0.35">
      <c r="A1522" s="2">
        <v>1516</v>
      </c>
      <c r="B1522" s="2">
        <v>11</v>
      </c>
      <c r="C1522" s="2" t="s">
        <v>35</v>
      </c>
      <c r="D1522" s="2">
        <v>70</v>
      </c>
      <c r="E1522" s="2" t="s">
        <v>336</v>
      </c>
      <c r="F1522" s="2">
        <v>4</v>
      </c>
      <c r="G1522" s="2">
        <v>1</v>
      </c>
      <c r="H1522" s="2">
        <v>1</v>
      </c>
      <c r="I1522" s="2">
        <v>179</v>
      </c>
      <c r="J1522" s="2">
        <v>66.5</v>
      </c>
      <c r="K1522" s="101">
        <v>0</v>
      </c>
      <c r="L1522" s="2">
        <v>0</v>
      </c>
      <c r="M1522" s="2">
        <v>0</v>
      </c>
      <c r="N1522" s="2">
        <v>1</v>
      </c>
      <c r="O1522" s="2">
        <v>0</v>
      </c>
      <c r="P1522" s="2">
        <v>0</v>
      </c>
      <c r="Q1522" s="2">
        <v>0</v>
      </c>
      <c r="R1522" s="2">
        <v>1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1</v>
      </c>
      <c r="Z1522" s="2">
        <v>0</v>
      </c>
      <c r="AA1522" s="2">
        <v>0</v>
      </c>
      <c r="AB1522" s="2">
        <v>0</v>
      </c>
      <c r="AC1522" s="101">
        <v>0</v>
      </c>
      <c r="AD1522" s="2">
        <v>1</v>
      </c>
      <c r="AE1522" s="2">
        <v>4</v>
      </c>
      <c r="AF1522" s="2">
        <v>1</v>
      </c>
      <c r="AG1522" s="2">
        <v>2</v>
      </c>
      <c r="AH1522" s="2">
        <v>1</v>
      </c>
      <c r="AI1522" s="2">
        <v>0</v>
      </c>
      <c r="AJ1522" s="2">
        <v>0</v>
      </c>
      <c r="AK1522" s="2">
        <v>1</v>
      </c>
      <c r="AL1522" s="2">
        <v>0</v>
      </c>
      <c r="AM1522" s="2">
        <v>0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1</v>
      </c>
      <c r="BB1522" s="2">
        <v>0</v>
      </c>
      <c r="BC1522" s="101">
        <v>0</v>
      </c>
      <c r="BD1522" s="2">
        <v>1</v>
      </c>
      <c r="BE1522" s="2">
        <v>5</v>
      </c>
      <c r="BF1522" s="2">
        <v>1</v>
      </c>
      <c r="BG1522" s="2">
        <v>1</v>
      </c>
      <c r="BH1522" s="103">
        <v>2</v>
      </c>
      <c r="BI1522" s="2">
        <v>106</v>
      </c>
    </row>
    <row r="1523" spans="1:61" x14ac:dyDescent="0.35">
      <c r="A1523" s="2">
        <v>1517</v>
      </c>
      <c r="B1523" s="2">
        <v>11</v>
      </c>
      <c r="C1523" s="2" t="s">
        <v>35</v>
      </c>
      <c r="D1523" s="2">
        <v>70</v>
      </c>
      <c r="E1523" s="2" t="s">
        <v>326</v>
      </c>
      <c r="F1523" s="2">
        <v>4</v>
      </c>
      <c r="G1523" s="2">
        <v>1</v>
      </c>
      <c r="H1523" s="2">
        <v>0</v>
      </c>
      <c r="I1523" s="2">
        <v>186</v>
      </c>
      <c r="J1523" s="2">
        <v>95.9</v>
      </c>
      <c r="K1523" s="101">
        <v>0</v>
      </c>
      <c r="L1523" s="2">
        <v>1</v>
      </c>
      <c r="M1523" s="2">
        <v>0</v>
      </c>
      <c r="N1523" s="2">
        <v>0</v>
      </c>
      <c r="O1523" s="2">
        <v>0</v>
      </c>
      <c r="P1523" s="2">
        <v>1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1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101">
        <v>0</v>
      </c>
      <c r="AD1523" s="2">
        <v>1</v>
      </c>
      <c r="AE1523" s="2">
        <v>4</v>
      </c>
      <c r="AF1523" s="2">
        <v>0</v>
      </c>
      <c r="AG1523" s="2">
        <v>2</v>
      </c>
      <c r="AH1523" s="2">
        <v>1</v>
      </c>
      <c r="AI1523" s="2">
        <v>0</v>
      </c>
      <c r="AJ1523" s="2">
        <v>0</v>
      </c>
      <c r="AK1523" s="2">
        <v>1</v>
      </c>
      <c r="AL1523" s="2">
        <v>0</v>
      </c>
      <c r="AM1523" s="2">
        <v>0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1</v>
      </c>
      <c r="BA1523" s="2">
        <v>0</v>
      </c>
      <c r="BB1523" s="2">
        <v>0</v>
      </c>
      <c r="BC1523" s="101">
        <v>0</v>
      </c>
      <c r="BD1523" s="2">
        <v>1</v>
      </c>
      <c r="BE1523" s="2">
        <v>4</v>
      </c>
      <c r="BF1523" s="2">
        <v>2</v>
      </c>
      <c r="BG1523" s="2">
        <v>0</v>
      </c>
      <c r="BH1523" s="103">
        <v>3</v>
      </c>
      <c r="BI1523" s="2">
        <v>101</v>
      </c>
    </row>
    <row r="1524" spans="1:61" x14ac:dyDescent="0.35">
      <c r="A1524" s="2">
        <v>1518</v>
      </c>
      <c r="B1524" s="2">
        <v>11</v>
      </c>
      <c r="C1524" s="2" t="s">
        <v>35</v>
      </c>
      <c r="D1524" s="2">
        <v>70</v>
      </c>
      <c r="E1524" s="2" t="s">
        <v>330</v>
      </c>
      <c r="F1524" s="2">
        <v>4</v>
      </c>
      <c r="G1524" s="2">
        <v>1</v>
      </c>
      <c r="H1524" s="2">
        <v>1</v>
      </c>
      <c r="I1524" s="2">
        <v>186</v>
      </c>
      <c r="J1524" s="2">
        <v>97.6</v>
      </c>
      <c r="K1524" s="101">
        <v>0</v>
      </c>
      <c r="L1524" s="2">
        <v>1</v>
      </c>
      <c r="M1524" s="2">
        <v>0</v>
      </c>
      <c r="N1524" s="2">
        <v>0</v>
      </c>
      <c r="O1524" s="2">
        <v>0</v>
      </c>
      <c r="P1524" s="2">
        <v>1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1</v>
      </c>
      <c r="Z1524" s="2">
        <v>0</v>
      </c>
      <c r="AA1524" s="2">
        <v>0</v>
      </c>
      <c r="AB1524" s="2">
        <v>0</v>
      </c>
      <c r="AC1524" s="101">
        <v>0</v>
      </c>
      <c r="AD1524" s="2">
        <v>1</v>
      </c>
      <c r="AE1524" s="2">
        <v>4</v>
      </c>
      <c r="AF1524" s="2">
        <v>0</v>
      </c>
      <c r="AG1524" s="2">
        <v>3</v>
      </c>
      <c r="AH1524" s="2">
        <v>1</v>
      </c>
      <c r="AI1524" s="2">
        <v>0</v>
      </c>
      <c r="AJ1524" s="2">
        <v>1</v>
      </c>
      <c r="AK1524" s="2">
        <v>0</v>
      </c>
      <c r="AL1524" s="2">
        <v>0</v>
      </c>
      <c r="AM1524" s="2">
        <v>0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1</v>
      </c>
      <c r="BB1524" s="2">
        <v>0</v>
      </c>
      <c r="BC1524" s="101">
        <v>0</v>
      </c>
      <c r="BD1524" s="2">
        <v>1</v>
      </c>
      <c r="BE1524" s="2">
        <v>5</v>
      </c>
      <c r="BF1524" s="2">
        <v>1</v>
      </c>
      <c r="BG1524" s="2">
        <v>1</v>
      </c>
      <c r="BH1524" s="103">
        <v>2</v>
      </c>
      <c r="BI1524" s="2">
        <v>99</v>
      </c>
    </row>
    <row r="1525" spans="1:61" x14ac:dyDescent="0.35">
      <c r="A1525" s="2">
        <v>1519</v>
      </c>
      <c r="B1525" s="2">
        <v>11</v>
      </c>
      <c r="C1525" s="2" t="s">
        <v>35</v>
      </c>
      <c r="D1525" s="2">
        <v>70</v>
      </c>
      <c r="E1525" s="2" t="s">
        <v>336</v>
      </c>
      <c r="F1525" s="2">
        <v>4</v>
      </c>
      <c r="G1525" s="2">
        <v>0</v>
      </c>
      <c r="H1525" s="2">
        <v>1</v>
      </c>
      <c r="I1525" s="2">
        <v>211</v>
      </c>
      <c r="J1525" s="2">
        <v>62.1</v>
      </c>
      <c r="K1525" s="101">
        <v>0</v>
      </c>
      <c r="L1525" s="2">
        <v>1</v>
      </c>
      <c r="M1525" s="2">
        <v>0</v>
      </c>
      <c r="N1525" s="2">
        <v>0</v>
      </c>
      <c r="O1525" s="2">
        <v>0</v>
      </c>
      <c r="P1525" s="2">
        <v>1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1</v>
      </c>
      <c r="Z1525" s="2">
        <v>0</v>
      </c>
      <c r="AA1525" s="2">
        <v>0</v>
      </c>
      <c r="AB1525" s="2">
        <v>0</v>
      </c>
      <c r="AC1525" s="101">
        <v>0</v>
      </c>
      <c r="AD1525" s="2">
        <v>1</v>
      </c>
      <c r="AE1525" s="2">
        <v>2</v>
      </c>
      <c r="AF1525" s="2">
        <v>3</v>
      </c>
      <c r="AG1525" s="2">
        <v>2</v>
      </c>
      <c r="AH1525" s="2">
        <v>1</v>
      </c>
      <c r="AI1525" s="2">
        <v>0</v>
      </c>
      <c r="AJ1525" s="2">
        <v>1</v>
      </c>
      <c r="AK1525" s="2">
        <v>0</v>
      </c>
      <c r="AL1525" s="2">
        <v>0</v>
      </c>
      <c r="AM1525" s="2">
        <v>0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1</v>
      </c>
      <c r="BB1525" s="2">
        <v>0</v>
      </c>
      <c r="BC1525" s="101">
        <v>0</v>
      </c>
      <c r="BD1525" s="2">
        <v>1</v>
      </c>
      <c r="BE1525" s="2">
        <v>3</v>
      </c>
      <c r="BF1525" s="2">
        <v>1</v>
      </c>
      <c r="BG1525" s="2">
        <v>1</v>
      </c>
      <c r="BH1525" s="103">
        <v>1</v>
      </c>
      <c r="BI1525" s="2">
        <v>106</v>
      </c>
    </row>
    <row r="1526" spans="1:61" x14ac:dyDescent="0.35">
      <c r="A1526" s="2">
        <v>1520</v>
      </c>
      <c r="B1526" s="2">
        <v>11</v>
      </c>
      <c r="C1526" s="2" t="s">
        <v>35</v>
      </c>
      <c r="D1526" s="2">
        <v>70</v>
      </c>
      <c r="E1526" s="2" t="s">
        <v>338</v>
      </c>
      <c r="F1526" s="2">
        <v>4</v>
      </c>
      <c r="G1526" s="2">
        <v>1</v>
      </c>
      <c r="H1526" s="2">
        <v>0</v>
      </c>
      <c r="I1526" s="2">
        <v>211</v>
      </c>
      <c r="J1526" s="2">
        <v>132.19999999999999</v>
      </c>
      <c r="K1526" s="101">
        <v>0</v>
      </c>
      <c r="L1526" s="2">
        <v>1</v>
      </c>
      <c r="M1526" s="2">
        <v>0</v>
      </c>
      <c r="N1526" s="2">
        <v>0</v>
      </c>
      <c r="O1526" s="2">
        <v>0</v>
      </c>
      <c r="P1526" s="2">
        <v>1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1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101">
        <v>0</v>
      </c>
      <c r="AD1526" s="2">
        <v>1</v>
      </c>
      <c r="AE1526" s="2">
        <v>3</v>
      </c>
      <c r="AF1526" s="2">
        <v>1</v>
      </c>
      <c r="AG1526" s="2">
        <v>2</v>
      </c>
      <c r="AH1526" s="2">
        <v>1</v>
      </c>
      <c r="AI1526" s="2">
        <v>0</v>
      </c>
      <c r="AJ1526" s="2">
        <v>1</v>
      </c>
      <c r="AK1526" s="2">
        <v>0</v>
      </c>
      <c r="AL1526" s="2">
        <v>0</v>
      </c>
      <c r="AM1526" s="2">
        <v>0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1</v>
      </c>
      <c r="BB1526" s="2">
        <v>0</v>
      </c>
      <c r="BC1526" s="101">
        <v>0</v>
      </c>
      <c r="BD1526" s="2">
        <v>1</v>
      </c>
      <c r="BE1526" s="2">
        <v>3</v>
      </c>
      <c r="BF1526" s="2">
        <v>1</v>
      </c>
      <c r="BG1526" s="2">
        <v>0</v>
      </c>
      <c r="BH1526" s="103">
        <v>3</v>
      </c>
      <c r="BI1526" s="2">
        <v>92</v>
      </c>
    </row>
    <row r="1527" spans="1:61" x14ac:dyDescent="0.35">
      <c r="A1527" s="2">
        <v>1521</v>
      </c>
      <c r="B1527" s="2">
        <v>11</v>
      </c>
      <c r="C1527" s="2" t="s">
        <v>35</v>
      </c>
      <c r="D1527" s="2">
        <v>70</v>
      </c>
      <c r="E1527" s="2" t="s">
        <v>330</v>
      </c>
      <c r="F1527" s="2">
        <v>4</v>
      </c>
      <c r="G1527" s="2">
        <v>1</v>
      </c>
      <c r="H1527" s="2">
        <v>1</v>
      </c>
      <c r="I1527" s="2">
        <v>211</v>
      </c>
      <c r="J1527" s="2">
        <v>112.7</v>
      </c>
      <c r="K1527" s="101">
        <v>0</v>
      </c>
      <c r="L1527" s="2">
        <v>1</v>
      </c>
      <c r="M1527" s="2">
        <v>0</v>
      </c>
      <c r="N1527" s="2">
        <v>0</v>
      </c>
      <c r="O1527" s="2">
        <v>0</v>
      </c>
      <c r="P1527" s="2">
        <v>1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1</v>
      </c>
      <c r="Z1527" s="2">
        <v>0</v>
      </c>
      <c r="AA1527" s="2">
        <v>0</v>
      </c>
      <c r="AB1527" s="2">
        <v>0</v>
      </c>
      <c r="AC1527" s="101">
        <v>0</v>
      </c>
      <c r="AD1527" s="2">
        <v>1</v>
      </c>
      <c r="AE1527" s="2">
        <v>3</v>
      </c>
      <c r="AF1527" s="2">
        <v>2</v>
      </c>
      <c r="AG1527" s="2">
        <v>2</v>
      </c>
      <c r="AH1527" s="2">
        <v>1</v>
      </c>
      <c r="AI1527" s="2">
        <v>0</v>
      </c>
      <c r="AJ1527" s="2">
        <v>0</v>
      </c>
      <c r="AK1527" s="2">
        <v>1</v>
      </c>
      <c r="AL1527" s="2">
        <v>0</v>
      </c>
      <c r="AM1527" s="2">
        <v>0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1</v>
      </c>
      <c r="BB1527" s="2">
        <v>0</v>
      </c>
      <c r="BC1527" s="101">
        <v>0</v>
      </c>
      <c r="BD1527" s="2">
        <v>1</v>
      </c>
      <c r="BE1527" s="2">
        <v>4</v>
      </c>
      <c r="BF1527" s="2">
        <v>1</v>
      </c>
      <c r="BG1527" s="2">
        <v>1</v>
      </c>
      <c r="BH1527" s="103">
        <v>2</v>
      </c>
      <c r="BI1527" s="2">
        <v>101</v>
      </c>
    </row>
    <row r="1528" spans="1:61" x14ac:dyDescent="0.35">
      <c r="A1528" s="2">
        <v>1522</v>
      </c>
      <c r="B1528" s="2">
        <v>11</v>
      </c>
      <c r="C1528" s="2" t="s">
        <v>35</v>
      </c>
      <c r="D1528" s="2">
        <v>70</v>
      </c>
      <c r="E1528" s="2" t="s">
        <v>330</v>
      </c>
      <c r="F1528" s="2">
        <v>4</v>
      </c>
      <c r="G1528" s="2">
        <v>1</v>
      </c>
      <c r="H1528" s="2">
        <v>1</v>
      </c>
      <c r="I1528" s="2">
        <v>211</v>
      </c>
      <c r="J1528" s="2">
        <v>112.7</v>
      </c>
      <c r="K1528" s="101">
        <v>0</v>
      </c>
      <c r="L1528" s="2">
        <v>1</v>
      </c>
      <c r="M1528" s="2">
        <v>0</v>
      </c>
      <c r="N1528" s="2">
        <v>0</v>
      </c>
      <c r="O1528" s="2">
        <v>0</v>
      </c>
      <c r="P1528" s="2">
        <v>1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1</v>
      </c>
      <c r="Z1528" s="2">
        <v>0</v>
      </c>
      <c r="AA1528" s="2">
        <v>0</v>
      </c>
      <c r="AB1528" s="2">
        <v>0</v>
      </c>
      <c r="AC1528" s="101">
        <v>0</v>
      </c>
      <c r="AD1528" s="2">
        <v>1</v>
      </c>
      <c r="AE1528" s="2">
        <v>3</v>
      </c>
      <c r="AF1528" s="2">
        <v>2</v>
      </c>
      <c r="AG1528" s="2">
        <v>2</v>
      </c>
      <c r="AH1528" s="2">
        <v>1</v>
      </c>
      <c r="AI1528" s="2">
        <v>0</v>
      </c>
      <c r="AJ1528" s="2">
        <v>0</v>
      </c>
      <c r="AK1528" s="2">
        <v>1</v>
      </c>
      <c r="AL1528" s="2">
        <v>0</v>
      </c>
      <c r="AM1528" s="2">
        <v>0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1</v>
      </c>
      <c r="BB1528" s="2">
        <v>0</v>
      </c>
      <c r="BC1528" s="101">
        <v>0</v>
      </c>
      <c r="BD1528" s="2">
        <v>1</v>
      </c>
      <c r="BE1528" s="2">
        <v>4</v>
      </c>
      <c r="BF1528" s="2">
        <v>1</v>
      </c>
      <c r="BG1528" s="2">
        <v>1</v>
      </c>
      <c r="BH1528" s="103">
        <v>2</v>
      </c>
      <c r="BI1528" s="2">
        <v>88</v>
      </c>
    </row>
    <row r="1529" spans="1:61" x14ac:dyDescent="0.35">
      <c r="A1529" s="2">
        <v>1523</v>
      </c>
      <c r="B1529" s="2">
        <v>11</v>
      </c>
      <c r="C1529" s="2" t="s">
        <v>35</v>
      </c>
      <c r="D1529" s="2">
        <v>70</v>
      </c>
      <c r="E1529" s="2" t="s">
        <v>328</v>
      </c>
      <c r="F1529" s="2">
        <v>3</v>
      </c>
      <c r="G1529" s="2">
        <v>1</v>
      </c>
      <c r="H1529" s="2">
        <v>0</v>
      </c>
      <c r="I1529" s="2">
        <v>186</v>
      </c>
      <c r="J1529" s="2">
        <v>50.3</v>
      </c>
      <c r="K1529" s="101">
        <v>0</v>
      </c>
      <c r="L1529" s="2">
        <v>1</v>
      </c>
      <c r="M1529" s="2">
        <v>0</v>
      </c>
      <c r="N1529" s="2">
        <v>0</v>
      </c>
      <c r="O1529" s="2">
        <v>0</v>
      </c>
      <c r="P1529" s="2">
        <v>1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1</v>
      </c>
      <c r="Z1529" s="2">
        <v>0</v>
      </c>
      <c r="AA1529" s="2">
        <v>0</v>
      </c>
      <c r="AB1529" s="2">
        <v>0</v>
      </c>
      <c r="AC1529" s="101">
        <v>0</v>
      </c>
      <c r="AD1529" s="2">
        <v>1</v>
      </c>
      <c r="AE1529" s="2">
        <v>3</v>
      </c>
      <c r="AF1529" s="2">
        <v>2</v>
      </c>
      <c r="AG1529" s="2">
        <v>2</v>
      </c>
      <c r="AH1529" s="2">
        <v>0</v>
      </c>
      <c r="AI1529" s="2">
        <v>1</v>
      </c>
      <c r="AJ1529" s="2">
        <v>0</v>
      </c>
      <c r="AK1529" s="2">
        <v>0</v>
      </c>
      <c r="AL1529" s="2">
        <v>0</v>
      </c>
      <c r="AM1529" s="2">
        <v>0</v>
      </c>
      <c r="AN1529" s="2">
        <v>0</v>
      </c>
      <c r="AO1529" s="2">
        <v>0</v>
      </c>
      <c r="AP1529" s="2">
        <v>1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1</v>
      </c>
      <c r="AZ1529" s="2">
        <v>0</v>
      </c>
      <c r="BA1529" s="2">
        <v>0</v>
      </c>
      <c r="BB1529" s="2">
        <v>0</v>
      </c>
      <c r="BC1529" s="101">
        <v>0</v>
      </c>
      <c r="BD1529" s="2">
        <v>1</v>
      </c>
      <c r="BE1529" s="2">
        <v>3</v>
      </c>
      <c r="BF1529" s="2">
        <v>1</v>
      </c>
      <c r="BG1529" s="2">
        <v>1</v>
      </c>
      <c r="BH1529" s="103">
        <v>2</v>
      </c>
      <c r="BI1529" s="2">
        <v>114</v>
      </c>
    </row>
    <row r="1530" spans="1:61" x14ac:dyDescent="0.35">
      <c r="A1530" s="2">
        <v>1524</v>
      </c>
      <c r="B1530" s="2">
        <v>11</v>
      </c>
      <c r="C1530" s="2" t="s">
        <v>35</v>
      </c>
      <c r="D1530" s="2">
        <v>70</v>
      </c>
      <c r="E1530" s="2" t="s">
        <v>330</v>
      </c>
      <c r="F1530" s="2">
        <v>4</v>
      </c>
      <c r="G1530" s="2">
        <v>1</v>
      </c>
      <c r="H1530" s="2">
        <v>1</v>
      </c>
      <c r="I1530" s="2">
        <v>211</v>
      </c>
      <c r="J1530" s="2">
        <v>149</v>
      </c>
      <c r="K1530" s="101">
        <v>0</v>
      </c>
      <c r="L1530" s="2">
        <v>1</v>
      </c>
      <c r="M1530" s="2">
        <v>0</v>
      </c>
      <c r="N1530" s="2">
        <v>0</v>
      </c>
      <c r="O1530" s="2">
        <v>0</v>
      </c>
      <c r="P1530" s="2">
        <v>1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1</v>
      </c>
      <c r="Z1530" s="2">
        <v>0</v>
      </c>
      <c r="AA1530" s="2">
        <v>0</v>
      </c>
      <c r="AB1530" s="2">
        <v>0</v>
      </c>
      <c r="AC1530" s="101">
        <v>0</v>
      </c>
      <c r="AD1530" s="2">
        <v>1</v>
      </c>
      <c r="AE1530" s="2">
        <v>3</v>
      </c>
      <c r="AF1530" s="2">
        <v>1</v>
      </c>
      <c r="AG1530" s="2">
        <v>2</v>
      </c>
      <c r="AH1530" s="2">
        <v>1</v>
      </c>
      <c r="AI1530" s="2">
        <v>0</v>
      </c>
      <c r="AJ1530" s="2">
        <v>0</v>
      </c>
      <c r="AK1530" s="2">
        <v>1</v>
      </c>
      <c r="AL1530" s="2">
        <v>0</v>
      </c>
      <c r="AM1530" s="2">
        <v>0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1</v>
      </c>
      <c r="BB1530" s="2">
        <v>0</v>
      </c>
      <c r="BC1530" s="101">
        <v>0</v>
      </c>
      <c r="BD1530" s="2">
        <v>1</v>
      </c>
      <c r="BE1530" s="2">
        <v>3</v>
      </c>
      <c r="BF1530" s="2">
        <v>1</v>
      </c>
      <c r="BG1530" s="2">
        <v>1</v>
      </c>
      <c r="BH1530" s="103">
        <v>2</v>
      </c>
      <c r="BI1530" s="2">
        <v>101</v>
      </c>
    </row>
    <row r="1531" spans="1:61" x14ac:dyDescent="0.35">
      <c r="A1531" s="2">
        <v>1525</v>
      </c>
      <c r="B1531" s="2">
        <v>11</v>
      </c>
      <c r="C1531" s="2" t="s">
        <v>35</v>
      </c>
      <c r="D1531" s="2">
        <v>71</v>
      </c>
      <c r="E1531" s="2" t="s">
        <v>344</v>
      </c>
      <c r="F1531" s="2">
        <v>4</v>
      </c>
      <c r="G1531" s="2">
        <v>1</v>
      </c>
      <c r="H1531" s="2">
        <v>0</v>
      </c>
      <c r="I1531" s="2">
        <v>203</v>
      </c>
      <c r="J1531" s="2">
        <v>144</v>
      </c>
      <c r="K1531" s="101">
        <v>0</v>
      </c>
      <c r="L1531" s="2">
        <v>0</v>
      </c>
      <c r="M1531" s="2">
        <v>0</v>
      </c>
      <c r="N1531" s="2">
        <v>1</v>
      </c>
      <c r="O1531" s="2">
        <v>0</v>
      </c>
      <c r="P1531" s="2">
        <v>0</v>
      </c>
      <c r="Q1531" s="2">
        <v>0</v>
      </c>
      <c r="R1531" s="2">
        <v>1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1</v>
      </c>
      <c r="Z1531" s="2">
        <v>0</v>
      </c>
      <c r="AA1531" s="2">
        <v>0</v>
      </c>
      <c r="AB1531" s="2">
        <v>0</v>
      </c>
      <c r="AC1531" s="101">
        <v>0</v>
      </c>
      <c r="AD1531" s="2">
        <v>1</v>
      </c>
      <c r="AE1531" s="2">
        <v>2</v>
      </c>
      <c r="AF1531" s="2">
        <v>3</v>
      </c>
      <c r="AG1531" s="2">
        <v>2</v>
      </c>
      <c r="AH1531" s="2">
        <v>0</v>
      </c>
      <c r="AI1531" s="2">
        <v>1</v>
      </c>
      <c r="AJ1531" s="2">
        <v>0</v>
      </c>
      <c r="AK1531" s="2">
        <v>0</v>
      </c>
      <c r="AL1531" s="2">
        <v>0</v>
      </c>
      <c r="AM1531" s="2">
        <v>0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1</v>
      </c>
      <c r="AT1531" s="2">
        <v>0</v>
      </c>
      <c r="AU1531" s="2">
        <v>1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101">
        <v>0</v>
      </c>
      <c r="BD1531" s="2">
        <v>1</v>
      </c>
      <c r="BE1531" s="2">
        <v>4</v>
      </c>
      <c r="BF1531" s="2">
        <v>1</v>
      </c>
      <c r="BG1531" s="2">
        <v>0</v>
      </c>
      <c r="BH1531" s="103">
        <v>3</v>
      </c>
      <c r="BI1531" s="2">
        <v>101</v>
      </c>
    </row>
    <row r="1532" spans="1:61" x14ac:dyDescent="0.35">
      <c r="A1532" s="2">
        <v>1526</v>
      </c>
      <c r="B1532" s="2">
        <v>11</v>
      </c>
      <c r="C1532" s="2" t="s">
        <v>35</v>
      </c>
      <c r="D1532" s="2">
        <v>71</v>
      </c>
      <c r="E1532" s="2" t="s">
        <v>347</v>
      </c>
      <c r="F1532" s="2">
        <v>3</v>
      </c>
      <c r="G1532" s="2">
        <v>1</v>
      </c>
      <c r="H1532" s="2">
        <v>0</v>
      </c>
      <c r="I1532" s="2">
        <v>203</v>
      </c>
      <c r="J1532" s="2">
        <v>144</v>
      </c>
      <c r="K1532" s="101">
        <v>0</v>
      </c>
      <c r="L1532" s="2">
        <v>0</v>
      </c>
      <c r="M1532" s="2">
        <v>0</v>
      </c>
      <c r="N1532" s="2">
        <v>1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1</v>
      </c>
      <c r="U1532" s="2">
        <v>0</v>
      </c>
      <c r="V1532" s="2">
        <v>1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101">
        <v>0</v>
      </c>
      <c r="AD1532" s="2">
        <v>1</v>
      </c>
      <c r="AE1532" s="2">
        <v>3</v>
      </c>
      <c r="AF1532" s="2">
        <v>1</v>
      </c>
      <c r="AG1532" s="2">
        <v>2</v>
      </c>
      <c r="AH1532" s="2">
        <v>0</v>
      </c>
      <c r="AI1532" s="2">
        <v>1</v>
      </c>
      <c r="AJ1532" s="2">
        <v>0</v>
      </c>
      <c r="AK1532" s="2">
        <v>0</v>
      </c>
      <c r="AL1532" s="2">
        <v>0</v>
      </c>
      <c r="AM1532" s="2">
        <v>0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1</v>
      </c>
      <c r="AT1532" s="2">
        <v>0</v>
      </c>
      <c r="AU1532" s="2">
        <v>1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101">
        <v>0</v>
      </c>
      <c r="BD1532" s="2">
        <v>1</v>
      </c>
      <c r="BE1532" s="2">
        <v>4</v>
      </c>
      <c r="BF1532" s="2">
        <v>1</v>
      </c>
      <c r="BG1532" s="2">
        <v>0</v>
      </c>
      <c r="BH1532" s="103">
        <v>3</v>
      </c>
      <c r="BI1532" s="2">
        <v>88</v>
      </c>
    </row>
    <row r="1533" spans="1:61" x14ac:dyDescent="0.35">
      <c r="A1533" s="2">
        <v>1527</v>
      </c>
      <c r="B1533" s="2">
        <v>11</v>
      </c>
      <c r="C1533" s="2" t="s">
        <v>35</v>
      </c>
      <c r="D1533" s="2">
        <v>71</v>
      </c>
      <c r="E1533" s="2" t="s">
        <v>347</v>
      </c>
      <c r="F1533" s="2">
        <v>3</v>
      </c>
      <c r="G1533" s="2">
        <v>1</v>
      </c>
      <c r="H1533" s="2">
        <v>0</v>
      </c>
      <c r="I1533" s="2">
        <v>203</v>
      </c>
      <c r="J1533" s="2">
        <v>144</v>
      </c>
      <c r="K1533" s="101">
        <v>0</v>
      </c>
      <c r="L1533" s="2">
        <v>0</v>
      </c>
      <c r="M1533" s="2">
        <v>0</v>
      </c>
      <c r="N1533" s="2">
        <v>1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1</v>
      </c>
      <c r="U1533" s="2">
        <v>0</v>
      </c>
      <c r="V1533" s="2">
        <v>1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101">
        <v>0</v>
      </c>
      <c r="AD1533" s="2">
        <v>1</v>
      </c>
      <c r="AE1533" s="2">
        <v>3</v>
      </c>
      <c r="AF1533" s="2">
        <v>0</v>
      </c>
      <c r="AG1533" s="2">
        <v>2</v>
      </c>
      <c r="AH1533" s="2">
        <v>0</v>
      </c>
      <c r="AI1533" s="2">
        <v>1</v>
      </c>
      <c r="AJ1533" s="2">
        <v>0</v>
      </c>
      <c r="AK1533" s="2">
        <v>0</v>
      </c>
      <c r="AL1533" s="2">
        <v>0</v>
      </c>
      <c r="AM1533" s="2">
        <v>0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1</v>
      </c>
      <c r="AT1533" s="2">
        <v>0</v>
      </c>
      <c r="AU1533" s="2">
        <v>1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101">
        <v>0</v>
      </c>
      <c r="BD1533" s="2">
        <v>1</v>
      </c>
      <c r="BE1533" s="2">
        <v>5</v>
      </c>
      <c r="BF1533" s="2">
        <v>2</v>
      </c>
      <c r="BG1533" s="2">
        <v>0</v>
      </c>
      <c r="BH1533" s="103">
        <v>3</v>
      </c>
      <c r="BI1533" s="2">
        <v>106</v>
      </c>
    </row>
    <row r="1534" spans="1:61" x14ac:dyDescent="0.35">
      <c r="A1534" s="2">
        <v>1528</v>
      </c>
      <c r="B1534" s="2">
        <v>11</v>
      </c>
      <c r="C1534" s="2" t="s">
        <v>35</v>
      </c>
      <c r="D1534" s="2">
        <v>71</v>
      </c>
      <c r="E1534" s="2" t="s">
        <v>330</v>
      </c>
      <c r="F1534" s="2">
        <v>3</v>
      </c>
      <c r="G1534" s="2">
        <v>1</v>
      </c>
      <c r="H1534" s="2">
        <v>1</v>
      </c>
      <c r="I1534" s="2">
        <v>186</v>
      </c>
      <c r="J1534" s="2">
        <v>40.799999999999997</v>
      </c>
      <c r="K1534" s="101">
        <v>0</v>
      </c>
      <c r="L1534" s="2">
        <v>1</v>
      </c>
      <c r="M1534" s="2">
        <v>0</v>
      </c>
      <c r="N1534" s="2">
        <v>0</v>
      </c>
      <c r="O1534" s="2">
        <v>0</v>
      </c>
      <c r="P1534" s="2">
        <v>1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1</v>
      </c>
      <c r="Z1534" s="2">
        <v>0</v>
      </c>
      <c r="AA1534" s="2">
        <v>0</v>
      </c>
      <c r="AB1534" s="2">
        <v>0</v>
      </c>
      <c r="AC1534" s="101">
        <v>0</v>
      </c>
      <c r="AD1534" s="2">
        <v>1</v>
      </c>
      <c r="AE1534" s="2">
        <v>5</v>
      </c>
      <c r="AF1534" s="2">
        <v>1</v>
      </c>
      <c r="AG1534" s="2">
        <v>2</v>
      </c>
      <c r="AH1534" s="2">
        <v>1</v>
      </c>
      <c r="AI1534" s="2">
        <v>0</v>
      </c>
      <c r="AJ1534" s="2">
        <v>0</v>
      </c>
      <c r="AK1534" s="2">
        <v>1</v>
      </c>
      <c r="AL1534" s="2">
        <v>0</v>
      </c>
      <c r="AM1534" s="2">
        <v>0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1</v>
      </c>
      <c r="BB1534" s="2">
        <v>0</v>
      </c>
      <c r="BC1534" s="101">
        <v>0</v>
      </c>
      <c r="BD1534" s="2">
        <v>1</v>
      </c>
      <c r="BE1534" s="2">
        <v>5</v>
      </c>
      <c r="BF1534" s="2">
        <v>1</v>
      </c>
      <c r="BG1534" s="2">
        <v>1</v>
      </c>
      <c r="BH1534" s="103">
        <v>3</v>
      </c>
      <c r="BI1534" s="2">
        <v>101</v>
      </c>
    </row>
    <row r="1535" spans="1:61" x14ac:dyDescent="0.35">
      <c r="A1535" s="2">
        <v>1529</v>
      </c>
      <c r="B1535" s="2">
        <v>11</v>
      </c>
      <c r="C1535" s="2" t="s">
        <v>35</v>
      </c>
      <c r="D1535" s="2">
        <v>71</v>
      </c>
      <c r="E1535" s="2" t="s">
        <v>334</v>
      </c>
      <c r="F1535" s="2">
        <v>3</v>
      </c>
      <c r="G1535" s="2">
        <v>1</v>
      </c>
      <c r="H1535" s="2">
        <v>1</v>
      </c>
      <c r="I1535" s="2">
        <v>167</v>
      </c>
      <c r="J1535" s="2">
        <v>22.3</v>
      </c>
      <c r="K1535" s="101">
        <v>1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101">
        <v>0</v>
      </c>
      <c r="AD1535" s="2">
        <v>0</v>
      </c>
      <c r="AE1535" s="2">
        <v>3</v>
      </c>
      <c r="AF1535" s="2">
        <v>1</v>
      </c>
      <c r="AG1535" s="2">
        <v>2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0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101">
        <v>0</v>
      </c>
      <c r="BD1535" s="2">
        <v>0</v>
      </c>
      <c r="BE1535" s="2">
        <v>5</v>
      </c>
      <c r="BF1535" s="2">
        <v>1</v>
      </c>
      <c r="BG1535" s="2">
        <v>1</v>
      </c>
      <c r="BH1535" s="103">
        <v>3</v>
      </c>
      <c r="BI1535" s="2">
        <v>101</v>
      </c>
    </row>
    <row r="1536" spans="1:61" x14ac:dyDescent="0.35">
      <c r="A1536" s="2">
        <v>1530</v>
      </c>
      <c r="B1536" s="2">
        <v>11</v>
      </c>
      <c r="C1536" s="2" t="s">
        <v>35</v>
      </c>
      <c r="D1536" s="2">
        <v>71</v>
      </c>
      <c r="E1536" s="2" t="s">
        <v>330</v>
      </c>
      <c r="F1536" s="2">
        <v>3</v>
      </c>
      <c r="G1536" s="2">
        <v>1</v>
      </c>
      <c r="H1536" s="2">
        <v>1</v>
      </c>
      <c r="I1536" s="2">
        <v>203</v>
      </c>
      <c r="J1536" s="2">
        <v>137.6</v>
      </c>
      <c r="K1536" s="101">
        <v>0</v>
      </c>
      <c r="L1536" s="2">
        <v>1</v>
      </c>
      <c r="M1536" s="2">
        <v>0</v>
      </c>
      <c r="N1536" s="2">
        <v>0</v>
      </c>
      <c r="O1536" s="2">
        <v>0</v>
      </c>
      <c r="P1536" s="2">
        <v>1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1</v>
      </c>
      <c r="Z1536" s="2">
        <v>0</v>
      </c>
      <c r="AA1536" s="2">
        <v>0</v>
      </c>
      <c r="AB1536" s="2">
        <v>0</v>
      </c>
      <c r="AC1536" s="101">
        <v>0</v>
      </c>
      <c r="AD1536" s="2">
        <v>1</v>
      </c>
      <c r="AE1536" s="2">
        <v>6</v>
      </c>
      <c r="AF1536" s="2">
        <v>1</v>
      </c>
      <c r="AG1536" s="2">
        <v>2</v>
      </c>
      <c r="AH1536" s="2">
        <v>1</v>
      </c>
      <c r="AI1536" s="2">
        <v>0</v>
      </c>
      <c r="AJ1536" s="2">
        <v>0</v>
      </c>
      <c r="AK1536" s="2">
        <v>1</v>
      </c>
      <c r="AL1536" s="2">
        <v>0</v>
      </c>
      <c r="AM1536" s="2">
        <v>0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1</v>
      </c>
      <c r="BB1536" s="2">
        <v>0</v>
      </c>
      <c r="BC1536" s="101">
        <v>0</v>
      </c>
      <c r="BD1536" s="2">
        <v>1</v>
      </c>
      <c r="BE1536" s="2">
        <v>5</v>
      </c>
      <c r="BF1536" s="2">
        <v>1</v>
      </c>
      <c r="BG1536" s="2">
        <v>1</v>
      </c>
      <c r="BH1536" s="103">
        <v>3</v>
      </c>
      <c r="BI1536" s="2">
        <v>91</v>
      </c>
    </row>
    <row r="1537" spans="1:61" x14ac:dyDescent="0.35">
      <c r="A1537" s="2">
        <v>1531</v>
      </c>
      <c r="B1537" s="2">
        <v>11</v>
      </c>
      <c r="C1537" s="2" t="s">
        <v>35</v>
      </c>
      <c r="D1537" s="2">
        <v>71</v>
      </c>
      <c r="E1537" s="2" t="s">
        <v>334</v>
      </c>
      <c r="F1537" s="2">
        <v>3</v>
      </c>
      <c r="G1537" s="2">
        <v>1</v>
      </c>
      <c r="H1537" s="2">
        <v>1</v>
      </c>
      <c r="I1537" s="2">
        <v>186</v>
      </c>
      <c r="J1537" s="2">
        <v>75.8</v>
      </c>
      <c r="K1537" s="101">
        <v>1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101">
        <v>0</v>
      </c>
      <c r="AD1537" s="2">
        <v>0</v>
      </c>
      <c r="AE1537" s="2">
        <v>6</v>
      </c>
      <c r="AF1537" s="2">
        <v>1</v>
      </c>
      <c r="AG1537" s="2">
        <v>2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0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101">
        <v>0</v>
      </c>
      <c r="BD1537" s="2">
        <v>0</v>
      </c>
      <c r="BE1537" s="2">
        <v>6</v>
      </c>
      <c r="BF1537" s="2">
        <v>2</v>
      </c>
      <c r="BG1537" s="2">
        <v>1</v>
      </c>
      <c r="BH1537" s="103">
        <v>3</v>
      </c>
      <c r="BI1537" s="2">
        <v>99</v>
      </c>
    </row>
    <row r="1538" spans="1:61" x14ac:dyDescent="0.35">
      <c r="A1538" s="2">
        <v>1532</v>
      </c>
      <c r="B1538" s="2">
        <v>11</v>
      </c>
      <c r="C1538" s="2" t="s">
        <v>35</v>
      </c>
      <c r="D1538" s="2">
        <v>71</v>
      </c>
      <c r="E1538" s="2" t="s">
        <v>344</v>
      </c>
      <c r="F1538" s="2">
        <v>4</v>
      </c>
      <c r="G1538" s="2">
        <v>1</v>
      </c>
      <c r="H1538" s="2">
        <v>0</v>
      </c>
      <c r="I1538" s="2">
        <v>186</v>
      </c>
      <c r="J1538" s="2">
        <v>95.2</v>
      </c>
      <c r="K1538" s="101">
        <v>0</v>
      </c>
      <c r="L1538" s="2">
        <v>0</v>
      </c>
      <c r="M1538" s="2">
        <v>0</v>
      </c>
      <c r="N1538" s="2">
        <v>1</v>
      </c>
      <c r="O1538" s="2">
        <v>0</v>
      </c>
      <c r="P1538" s="2">
        <v>0</v>
      </c>
      <c r="Q1538" s="2">
        <v>0</v>
      </c>
      <c r="R1538" s="2">
        <v>1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1</v>
      </c>
      <c r="Z1538" s="2">
        <v>0</v>
      </c>
      <c r="AA1538" s="2">
        <v>0</v>
      </c>
      <c r="AB1538" s="2">
        <v>0</v>
      </c>
      <c r="AC1538" s="101">
        <v>0</v>
      </c>
      <c r="AD1538" s="2">
        <v>1</v>
      </c>
      <c r="AE1538" s="2">
        <v>6</v>
      </c>
      <c r="AF1538" s="2">
        <v>2</v>
      </c>
      <c r="AG1538" s="2">
        <v>2</v>
      </c>
      <c r="AH1538" s="2">
        <v>0</v>
      </c>
      <c r="AI1538" s="2">
        <v>1</v>
      </c>
      <c r="AJ1538" s="2">
        <v>0</v>
      </c>
      <c r="AK1538" s="2">
        <v>0</v>
      </c>
      <c r="AL1538" s="2">
        <v>0</v>
      </c>
      <c r="AM1538" s="2">
        <v>0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1</v>
      </c>
      <c r="AT1538" s="2">
        <v>0</v>
      </c>
      <c r="AU1538" s="2">
        <v>1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101">
        <v>0</v>
      </c>
      <c r="BD1538" s="2">
        <v>1</v>
      </c>
      <c r="BE1538" s="2">
        <v>6</v>
      </c>
      <c r="BF1538" s="2">
        <v>2</v>
      </c>
      <c r="BG1538" s="2">
        <v>1</v>
      </c>
      <c r="BH1538" s="103">
        <v>3</v>
      </c>
      <c r="BI1538" s="2">
        <v>101</v>
      </c>
    </row>
    <row r="1539" spans="1:61" x14ac:dyDescent="0.35">
      <c r="A1539" s="2">
        <v>1533</v>
      </c>
      <c r="B1539" s="2">
        <v>11</v>
      </c>
      <c r="C1539" s="2" t="s">
        <v>35</v>
      </c>
      <c r="D1539" s="2">
        <v>71</v>
      </c>
      <c r="E1539" s="2" t="s">
        <v>334</v>
      </c>
      <c r="F1539" s="2">
        <v>2</v>
      </c>
      <c r="G1539" s="2">
        <v>1</v>
      </c>
      <c r="H1539" s="2">
        <v>1</v>
      </c>
      <c r="I1539" s="2">
        <v>167</v>
      </c>
      <c r="J1539" s="2">
        <v>9.6999999999999993</v>
      </c>
      <c r="K1539" s="101">
        <v>1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101">
        <v>0</v>
      </c>
      <c r="AD1539" s="2">
        <v>0</v>
      </c>
      <c r="AE1539" s="2">
        <v>3</v>
      </c>
      <c r="AF1539" s="2">
        <v>2</v>
      </c>
      <c r="AG1539" s="2">
        <v>2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0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101">
        <v>0</v>
      </c>
      <c r="BD1539" s="2">
        <v>0</v>
      </c>
      <c r="BE1539" s="2">
        <v>4</v>
      </c>
      <c r="BF1539" s="2">
        <v>1</v>
      </c>
      <c r="BG1539" s="2">
        <v>1</v>
      </c>
      <c r="BH1539" s="103">
        <v>3</v>
      </c>
      <c r="BI1539" s="2">
        <v>100</v>
      </c>
    </row>
    <row r="1540" spans="1:61" x14ac:dyDescent="0.35">
      <c r="A1540" s="2">
        <v>1534</v>
      </c>
      <c r="B1540" s="2">
        <v>11</v>
      </c>
      <c r="C1540" s="2" t="s">
        <v>35</v>
      </c>
      <c r="D1540" s="2">
        <v>71</v>
      </c>
      <c r="E1540" s="2" t="s">
        <v>334</v>
      </c>
      <c r="F1540" s="2">
        <v>1</v>
      </c>
      <c r="G1540" s="2">
        <v>1</v>
      </c>
      <c r="H1540" s="2">
        <v>1</v>
      </c>
      <c r="I1540" s="2">
        <v>167</v>
      </c>
      <c r="J1540" s="2">
        <v>9.6999999999999993</v>
      </c>
      <c r="K1540" s="101">
        <v>1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101">
        <v>0</v>
      </c>
      <c r="AD1540" s="2">
        <v>0</v>
      </c>
      <c r="AE1540" s="2">
        <v>3</v>
      </c>
      <c r="AF1540" s="2">
        <v>2</v>
      </c>
      <c r="AG1540" s="2">
        <v>2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0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101">
        <v>0</v>
      </c>
      <c r="BD1540" s="2">
        <v>0</v>
      </c>
      <c r="BE1540" s="2">
        <v>3</v>
      </c>
      <c r="BF1540" s="2">
        <v>1</v>
      </c>
      <c r="BG1540" s="2">
        <v>0</v>
      </c>
      <c r="BH1540" s="103">
        <v>3</v>
      </c>
      <c r="BI1540" s="2">
        <v>116</v>
      </c>
    </row>
    <row r="1541" spans="1:61" x14ac:dyDescent="0.35">
      <c r="A1541" s="2">
        <v>1535</v>
      </c>
      <c r="B1541" s="2">
        <v>11</v>
      </c>
      <c r="C1541" s="2" t="s">
        <v>35</v>
      </c>
      <c r="D1541" s="2">
        <v>71</v>
      </c>
      <c r="E1541" s="2" t="s">
        <v>334</v>
      </c>
      <c r="F1541" s="2">
        <v>4</v>
      </c>
      <c r="G1541" s="2">
        <v>1</v>
      </c>
      <c r="H1541" s="2">
        <v>1</v>
      </c>
      <c r="I1541" s="2">
        <v>186</v>
      </c>
      <c r="J1541" s="2">
        <v>100</v>
      </c>
      <c r="K1541" s="101">
        <v>1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101">
        <v>0</v>
      </c>
      <c r="AD1541" s="2">
        <v>0</v>
      </c>
      <c r="AE1541" s="2">
        <v>3</v>
      </c>
      <c r="AF1541" s="2">
        <v>0</v>
      </c>
      <c r="AG1541" s="2">
        <v>2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0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101">
        <v>0</v>
      </c>
      <c r="BD1541" s="2">
        <v>0</v>
      </c>
      <c r="BE1541" s="2">
        <v>4</v>
      </c>
      <c r="BF1541" s="2">
        <v>1</v>
      </c>
      <c r="BG1541" s="2">
        <v>1</v>
      </c>
      <c r="BH1541" s="103">
        <v>3</v>
      </c>
      <c r="BI1541" s="2">
        <v>106</v>
      </c>
    </row>
    <row r="1542" spans="1:61" x14ac:dyDescent="0.35">
      <c r="A1542" s="2">
        <v>1536</v>
      </c>
      <c r="B1542" s="2">
        <v>11</v>
      </c>
      <c r="C1542" s="2" t="s">
        <v>35</v>
      </c>
      <c r="D1542" s="2">
        <v>71</v>
      </c>
      <c r="E1542" s="2" t="s">
        <v>334</v>
      </c>
      <c r="F1542" s="2">
        <v>1</v>
      </c>
      <c r="G1542" s="2">
        <v>1</v>
      </c>
      <c r="H1542" s="2">
        <v>1</v>
      </c>
      <c r="I1542" s="2">
        <v>167</v>
      </c>
      <c r="J1542" s="2">
        <v>15.3</v>
      </c>
      <c r="K1542" s="101">
        <v>1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101">
        <v>0</v>
      </c>
      <c r="AD1542" s="2">
        <v>0</v>
      </c>
      <c r="AE1542" s="2">
        <v>3</v>
      </c>
      <c r="AF1542" s="2">
        <v>1</v>
      </c>
      <c r="AG1542" s="2">
        <v>2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0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101">
        <v>0</v>
      </c>
      <c r="BD1542" s="2">
        <v>0</v>
      </c>
      <c r="BE1542" s="2">
        <v>3</v>
      </c>
      <c r="BF1542" s="2">
        <v>1</v>
      </c>
      <c r="BG1542" s="2">
        <v>1</v>
      </c>
      <c r="BH1542" s="103">
        <v>3</v>
      </c>
      <c r="BI1542" s="2">
        <v>98</v>
      </c>
    </row>
    <row r="1543" spans="1:61" x14ac:dyDescent="0.35">
      <c r="A1543" s="2">
        <v>1537</v>
      </c>
      <c r="B1543" s="2">
        <v>11</v>
      </c>
      <c r="C1543" s="2" t="s">
        <v>35</v>
      </c>
      <c r="D1543" s="2">
        <v>71</v>
      </c>
      <c r="E1543" s="2" t="s">
        <v>347</v>
      </c>
      <c r="F1543" s="2">
        <v>1</v>
      </c>
      <c r="G1543" s="2">
        <v>1</v>
      </c>
      <c r="H1543" s="2">
        <v>0</v>
      </c>
      <c r="I1543" s="2">
        <v>167</v>
      </c>
      <c r="J1543" s="2">
        <v>25.7</v>
      </c>
      <c r="K1543" s="101">
        <v>0</v>
      </c>
      <c r="L1543" s="2">
        <v>0</v>
      </c>
      <c r="M1543" s="2">
        <v>0</v>
      </c>
      <c r="N1543" s="2">
        <v>1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1</v>
      </c>
      <c r="U1543" s="2">
        <v>0</v>
      </c>
      <c r="V1543" s="2">
        <v>1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101">
        <v>0</v>
      </c>
      <c r="AD1543" s="2">
        <v>1</v>
      </c>
      <c r="AE1543" s="2">
        <v>6</v>
      </c>
      <c r="AF1543" s="2">
        <v>1</v>
      </c>
      <c r="AG1543" s="2">
        <v>2</v>
      </c>
      <c r="AH1543" s="2">
        <v>0</v>
      </c>
      <c r="AI1543" s="2">
        <v>1</v>
      </c>
      <c r="AJ1543" s="2">
        <v>1</v>
      </c>
      <c r="AK1543" s="2">
        <v>0</v>
      </c>
      <c r="AL1543" s="2">
        <v>0</v>
      </c>
      <c r="AM1543" s="2">
        <v>0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1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101">
        <v>0</v>
      </c>
      <c r="BD1543" s="2">
        <v>1</v>
      </c>
      <c r="BE1543" s="2">
        <v>6</v>
      </c>
      <c r="BF1543" s="2">
        <v>3</v>
      </c>
      <c r="BG1543" s="2">
        <v>0</v>
      </c>
      <c r="BH1543" s="103">
        <v>3</v>
      </c>
      <c r="BI1543" s="2">
        <v>88</v>
      </c>
    </row>
    <row r="1544" spans="1:61" x14ac:dyDescent="0.35">
      <c r="A1544" s="2">
        <v>1538</v>
      </c>
      <c r="B1544" s="2">
        <v>11</v>
      </c>
      <c r="C1544" s="2" t="s">
        <v>35</v>
      </c>
      <c r="D1544" s="2">
        <v>71</v>
      </c>
      <c r="E1544" s="2" t="s">
        <v>347</v>
      </c>
      <c r="F1544" s="2">
        <v>1</v>
      </c>
      <c r="G1544" s="2">
        <v>1</v>
      </c>
      <c r="H1544" s="2">
        <v>0</v>
      </c>
      <c r="I1544" s="2">
        <v>167</v>
      </c>
      <c r="J1544" s="2">
        <v>25.7</v>
      </c>
      <c r="K1544" s="101">
        <v>0</v>
      </c>
      <c r="L1544" s="2">
        <v>0</v>
      </c>
      <c r="M1544" s="2">
        <v>0</v>
      </c>
      <c r="N1544" s="2">
        <v>1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1</v>
      </c>
      <c r="U1544" s="2">
        <v>0</v>
      </c>
      <c r="V1544" s="2">
        <v>1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101">
        <v>0</v>
      </c>
      <c r="AD1544" s="2">
        <v>1</v>
      </c>
      <c r="AE1544" s="2">
        <v>3</v>
      </c>
      <c r="AF1544" s="2">
        <v>0</v>
      </c>
      <c r="AG1544" s="2">
        <v>4</v>
      </c>
      <c r="AH1544" s="2">
        <v>0</v>
      </c>
      <c r="AI1544" s="2">
        <v>1</v>
      </c>
      <c r="AJ1544" s="2">
        <v>0</v>
      </c>
      <c r="AK1544" s="2">
        <v>0</v>
      </c>
      <c r="AL1544" s="2">
        <v>0</v>
      </c>
      <c r="AM1544" s="2">
        <v>0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1</v>
      </c>
      <c r="AT1544" s="2">
        <v>0</v>
      </c>
      <c r="AU1544" s="2">
        <v>1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101">
        <v>0</v>
      </c>
      <c r="BD1544" s="2">
        <v>1</v>
      </c>
      <c r="BE1544" s="2">
        <v>4</v>
      </c>
      <c r="BF1544" s="2">
        <v>1</v>
      </c>
      <c r="BG1544" s="2">
        <v>0</v>
      </c>
      <c r="BH1544" s="103">
        <v>3</v>
      </c>
      <c r="BI1544" s="2">
        <v>109</v>
      </c>
    </row>
    <row r="1545" spans="1:61" x14ac:dyDescent="0.35">
      <c r="A1545" s="2">
        <v>1539</v>
      </c>
      <c r="B1545" s="2">
        <v>11</v>
      </c>
      <c r="C1545" s="2" t="s">
        <v>35</v>
      </c>
      <c r="D1545" s="2">
        <v>71</v>
      </c>
      <c r="E1545" s="2" t="s">
        <v>330</v>
      </c>
      <c r="F1545" s="2">
        <v>3</v>
      </c>
      <c r="G1545" s="2">
        <v>1</v>
      </c>
      <c r="H1545" s="2">
        <v>1</v>
      </c>
      <c r="I1545" s="2">
        <v>186</v>
      </c>
      <c r="J1545" s="2">
        <v>50.1</v>
      </c>
      <c r="K1545" s="101">
        <v>0</v>
      </c>
      <c r="L1545" s="2">
        <v>1</v>
      </c>
      <c r="M1545" s="2">
        <v>0</v>
      </c>
      <c r="N1545" s="2">
        <v>0</v>
      </c>
      <c r="O1545" s="2">
        <v>0</v>
      </c>
      <c r="P1545" s="2">
        <v>1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1</v>
      </c>
      <c r="Z1545" s="2">
        <v>0</v>
      </c>
      <c r="AA1545" s="2">
        <v>0</v>
      </c>
      <c r="AB1545" s="2">
        <v>0</v>
      </c>
      <c r="AC1545" s="101">
        <v>0</v>
      </c>
      <c r="AD1545" s="2">
        <v>1</v>
      </c>
      <c r="AE1545" s="2">
        <v>4</v>
      </c>
      <c r="AF1545" s="2">
        <v>0</v>
      </c>
      <c r="AG1545" s="2">
        <v>2</v>
      </c>
      <c r="AH1545" s="2">
        <v>1</v>
      </c>
      <c r="AI1545" s="2">
        <v>0</v>
      </c>
      <c r="AJ1545" s="2">
        <v>1</v>
      </c>
      <c r="AK1545" s="2">
        <v>0</v>
      </c>
      <c r="AL1545" s="2">
        <v>0</v>
      </c>
      <c r="AM1545" s="2">
        <v>0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1</v>
      </c>
      <c r="BB1545" s="2">
        <v>0</v>
      </c>
      <c r="BC1545" s="101">
        <v>0</v>
      </c>
      <c r="BD1545" s="2">
        <v>1</v>
      </c>
      <c r="BE1545" s="2">
        <v>4</v>
      </c>
      <c r="BF1545" s="2">
        <v>1</v>
      </c>
      <c r="BG1545" s="2">
        <v>1</v>
      </c>
      <c r="BH1545" s="103">
        <v>3</v>
      </c>
      <c r="BI1545" s="2">
        <v>100</v>
      </c>
    </row>
    <row r="1546" spans="1:61" x14ac:dyDescent="0.35">
      <c r="A1546" s="2">
        <v>1540</v>
      </c>
      <c r="B1546" s="2">
        <v>11</v>
      </c>
      <c r="C1546" s="2" t="s">
        <v>35</v>
      </c>
      <c r="D1546" s="2">
        <v>72</v>
      </c>
      <c r="E1546" s="2" t="s">
        <v>344</v>
      </c>
      <c r="F1546" s="2">
        <v>4</v>
      </c>
      <c r="G1546" s="2">
        <v>1</v>
      </c>
      <c r="H1546" s="2">
        <v>1</v>
      </c>
      <c r="I1546" s="2">
        <v>203</v>
      </c>
      <c r="J1546" s="2">
        <v>157.9</v>
      </c>
      <c r="K1546" s="101">
        <v>0</v>
      </c>
      <c r="L1546" s="2">
        <v>0</v>
      </c>
      <c r="M1546" s="2">
        <v>0</v>
      </c>
      <c r="N1546" s="2">
        <v>1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1</v>
      </c>
      <c r="U1546" s="2">
        <v>0</v>
      </c>
      <c r="V1546" s="2">
        <v>1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101">
        <v>0</v>
      </c>
      <c r="AD1546" s="2">
        <v>1</v>
      </c>
      <c r="AE1546" s="2">
        <v>3</v>
      </c>
      <c r="AF1546" s="2">
        <v>2</v>
      </c>
      <c r="AG1546" s="2">
        <v>2</v>
      </c>
      <c r="AH1546" s="2">
        <v>0</v>
      </c>
      <c r="AI1546" s="2">
        <v>1</v>
      </c>
      <c r="AJ1546" s="2">
        <v>0</v>
      </c>
      <c r="AK1546" s="2">
        <v>0</v>
      </c>
      <c r="AL1546" s="2">
        <v>0</v>
      </c>
      <c r="AM1546" s="2">
        <v>0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1</v>
      </c>
      <c r="AT1546" s="2">
        <v>0</v>
      </c>
      <c r="AU1546" s="2">
        <v>1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101">
        <v>0</v>
      </c>
      <c r="BD1546" s="2">
        <v>1</v>
      </c>
      <c r="BE1546" s="2">
        <v>4</v>
      </c>
      <c r="BF1546" s="2">
        <v>1</v>
      </c>
      <c r="BG1546" s="2">
        <v>0</v>
      </c>
      <c r="BH1546" s="103">
        <v>3</v>
      </c>
      <c r="BI1546" s="2">
        <v>100</v>
      </c>
    </row>
    <row r="1547" spans="1:61" x14ac:dyDescent="0.35">
      <c r="A1547" s="2">
        <v>1541</v>
      </c>
      <c r="B1547" s="2">
        <v>11</v>
      </c>
      <c r="C1547" s="2" t="s">
        <v>35</v>
      </c>
      <c r="D1547" s="2">
        <v>72</v>
      </c>
      <c r="E1547" s="2" t="s">
        <v>334</v>
      </c>
      <c r="F1547" s="2">
        <v>3</v>
      </c>
      <c r="G1547" s="2">
        <v>1</v>
      </c>
      <c r="H1547" s="2">
        <v>1</v>
      </c>
      <c r="I1547" s="2">
        <v>176</v>
      </c>
      <c r="J1547" s="2">
        <v>42.3</v>
      </c>
      <c r="K1547" s="101">
        <v>1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101">
        <v>0</v>
      </c>
      <c r="AD1547" s="2">
        <v>0</v>
      </c>
      <c r="AE1547" s="2">
        <v>3</v>
      </c>
      <c r="AF1547" s="2">
        <v>1</v>
      </c>
      <c r="AG1547" s="2">
        <v>2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0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101">
        <v>0</v>
      </c>
      <c r="BD1547" s="2">
        <v>0</v>
      </c>
      <c r="BE1547" s="2">
        <v>4</v>
      </c>
      <c r="BF1547" s="2">
        <v>1</v>
      </c>
      <c r="BG1547" s="2">
        <v>1</v>
      </c>
      <c r="BH1547" s="103">
        <v>3</v>
      </c>
      <c r="BI1547" s="2">
        <v>106</v>
      </c>
    </row>
    <row r="1548" spans="1:61" x14ac:dyDescent="0.35">
      <c r="A1548" s="2">
        <v>1542</v>
      </c>
      <c r="B1548" s="2">
        <v>11</v>
      </c>
      <c r="C1548" s="2" t="s">
        <v>35</v>
      </c>
      <c r="D1548" s="2">
        <v>72</v>
      </c>
      <c r="E1548" s="2" t="s">
        <v>334</v>
      </c>
      <c r="F1548" s="2">
        <v>3</v>
      </c>
      <c r="G1548" s="2">
        <v>1</v>
      </c>
      <c r="H1548" s="2">
        <v>0</v>
      </c>
      <c r="I1548" s="2">
        <v>203</v>
      </c>
      <c r="J1548" s="2">
        <v>80.8</v>
      </c>
      <c r="K1548" s="101">
        <v>1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101">
        <v>0</v>
      </c>
      <c r="AD1548" s="2">
        <v>0</v>
      </c>
      <c r="AE1548" s="2">
        <v>1</v>
      </c>
      <c r="AF1548" s="2">
        <v>3</v>
      </c>
      <c r="AG1548" s="2">
        <v>2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0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101">
        <v>0</v>
      </c>
      <c r="BD1548" s="2">
        <v>0</v>
      </c>
      <c r="BE1548" s="2">
        <v>3</v>
      </c>
      <c r="BF1548" s="2">
        <v>1</v>
      </c>
      <c r="BG1548" s="2">
        <v>1</v>
      </c>
      <c r="BH1548" s="103">
        <v>3</v>
      </c>
      <c r="BI1548" s="2">
        <v>116</v>
      </c>
    </row>
    <row r="1549" spans="1:61" x14ac:dyDescent="0.35">
      <c r="A1549" s="2">
        <v>1543</v>
      </c>
      <c r="B1549" s="2">
        <v>11</v>
      </c>
      <c r="C1549" s="2" t="s">
        <v>35</v>
      </c>
      <c r="D1549" s="2">
        <v>72</v>
      </c>
      <c r="E1549" s="2" t="s">
        <v>334</v>
      </c>
      <c r="F1549" s="2">
        <v>4</v>
      </c>
      <c r="G1549" s="2">
        <v>1</v>
      </c>
      <c r="H1549" s="2">
        <v>0</v>
      </c>
      <c r="I1549" s="2">
        <v>203</v>
      </c>
      <c r="J1549" s="2">
        <v>129.80000000000001</v>
      </c>
      <c r="K1549" s="101">
        <v>1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101">
        <v>0</v>
      </c>
      <c r="AD1549" s="2">
        <v>0</v>
      </c>
      <c r="AE1549" s="2">
        <v>2</v>
      </c>
      <c r="AF1549" s="2">
        <v>0</v>
      </c>
      <c r="AG1549" s="2">
        <v>2</v>
      </c>
      <c r="AH1549" s="2">
        <v>1</v>
      </c>
      <c r="AI1549" s="2">
        <v>0</v>
      </c>
      <c r="AJ1549" s="2">
        <v>0</v>
      </c>
      <c r="AK1549" s="2">
        <v>1</v>
      </c>
      <c r="AL1549" s="2">
        <v>0</v>
      </c>
      <c r="AM1549" s="2">
        <v>0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1</v>
      </c>
      <c r="BB1549" s="2">
        <v>0</v>
      </c>
      <c r="BC1549" s="101">
        <v>0</v>
      </c>
      <c r="BD1549" s="2">
        <v>1</v>
      </c>
      <c r="BE1549" s="2">
        <v>3</v>
      </c>
      <c r="BF1549" s="2">
        <v>1</v>
      </c>
      <c r="BG1549" s="2">
        <v>0</v>
      </c>
      <c r="BH1549" s="103">
        <v>3</v>
      </c>
      <c r="BI1549" s="2">
        <v>106</v>
      </c>
    </row>
    <row r="1550" spans="1:61" x14ac:dyDescent="0.35">
      <c r="A1550" s="2">
        <v>1544</v>
      </c>
      <c r="B1550" s="2">
        <v>11</v>
      </c>
      <c r="C1550" s="2" t="s">
        <v>35</v>
      </c>
      <c r="D1550" s="2">
        <v>72</v>
      </c>
      <c r="E1550" s="2" t="s">
        <v>334</v>
      </c>
      <c r="F1550" s="2">
        <v>3</v>
      </c>
      <c r="G1550" s="2">
        <v>1</v>
      </c>
      <c r="H1550" s="2">
        <v>0</v>
      </c>
      <c r="I1550" s="2">
        <v>186</v>
      </c>
      <c r="J1550" s="2">
        <v>64.5</v>
      </c>
      <c r="K1550" s="101">
        <v>1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101">
        <v>0</v>
      </c>
      <c r="AD1550" s="2">
        <v>0</v>
      </c>
      <c r="AE1550" s="2">
        <v>2</v>
      </c>
      <c r="AF1550" s="2">
        <v>0</v>
      </c>
      <c r="AG1550" s="2">
        <v>2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0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101">
        <v>0</v>
      </c>
      <c r="BD1550" s="2">
        <v>0</v>
      </c>
      <c r="BE1550" s="2">
        <v>4</v>
      </c>
      <c r="BF1550" s="2">
        <v>1</v>
      </c>
      <c r="BG1550" s="2">
        <v>0</v>
      </c>
      <c r="BH1550" s="103">
        <v>3</v>
      </c>
      <c r="BI1550" s="2">
        <v>101</v>
      </c>
    </row>
    <row r="1551" spans="1:61" x14ac:dyDescent="0.35">
      <c r="A1551" s="2">
        <v>1545</v>
      </c>
      <c r="B1551" s="2">
        <v>11</v>
      </c>
      <c r="C1551" s="2" t="s">
        <v>35</v>
      </c>
      <c r="D1551" s="2">
        <v>72</v>
      </c>
      <c r="E1551" s="2" t="s">
        <v>330</v>
      </c>
      <c r="F1551" s="2">
        <v>4</v>
      </c>
      <c r="G1551" s="2">
        <v>1</v>
      </c>
      <c r="H1551" s="2">
        <v>1</v>
      </c>
      <c r="I1551" s="2">
        <v>186</v>
      </c>
      <c r="J1551" s="2">
        <v>110.2</v>
      </c>
      <c r="K1551" s="101">
        <v>0</v>
      </c>
      <c r="L1551" s="2">
        <v>1</v>
      </c>
      <c r="M1551" s="2">
        <v>0</v>
      </c>
      <c r="N1551" s="2">
        <v>0</v>
      </c>
      <c r="O1551" s="2">
        <v>0</v>
      </c>
      <c r="P1551" s="2">
        <v>1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1</v>
      </c>
      <c r="Z1551" s="2">
        <v>0</v>
      </c>
      <c r="AA1551" s="2">
        <v>0</v>
      </c>
      <c r="AB1551" s="2">
        <v>0</v>
      </c>
      <c r="AC1551" s="101">
        <v>0</v>
      </c>
      <c r="AD1551" s="2">
        <v>1</v>
      </c>
      <c r="AE1551" s="2">
        <v>3</v>
      </c>
      <c r="AF1551" s="2">
        <v>1</v>
      </c>
      <c r="AG1551" s="2">
        <v>2</v>
      </c>
      <c r="AH1551" s="2">
        <v>1</v>
      </c>
      <c r="AI1551" s="2">
        <v>0</v>
      </c>
      <c r="AJ1551" s="2">
        <v>0</v>
      </c>
      <c r="AK1551" s="2">
        <v>1</v>
      </c>
      <c r="AL1551" s="2">
        <v>0</v>
      </c>
      <c r="AM1551" s="2">
        <v>0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1</v>
      </c>
      <c r="BB1551" s="2">
        <v>0</v>
      </c>
      <c r="BC1551" s="101">
        <v>0</v>
      </c>
      <c r="BD1551" s="2">
        <v>1</v>
      </c>
      <c r="BE1551" s="2">
        <v>5</v>
      </c>
      <c r="BF1551" s="2">
        <v>1</v>
      </c>
      <c r="BG1551" s="2">
        <v>1</v>
      </c>
      <c r="BH1551" s="103">
        <v>3</v>
      </c>
      <c r="BI1551" s="2">
        <v>77</v>
      </c>
    </row>
    <row r="1552" spans="1:61" x14ac:dyDescent="0.35">
      <c r="A1552" s="2">
        <v>1546</v>
      </c>
      <c r="B1552" s="2">
        <v>11</v>
      </c>
      <c r="C1552" s="2" t="s">
        <v>35</v>
      </c>
      <c r="D1552" s="2">
        <v>72</v>
      </c>
      <c r="E1552" s="2" t="s">
        <v>334</v>
      </c>
      <c r="F1552" s="2">
        <v>4</v>
      </c>
      <c r="G1552" s="2">
        <v>1</v>
      </c>
      <c r="H1552" s="2">
        <v>1</v>
      </c>
      <c r="I1552" s="2">
        <v>203</v>
      </c>
      <c r="J1552" s="2">
        <v>217.7</v>
      </c>
      <c r="K1552" s="101">
        <v>1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101">
        <v>0</v>
      </c>
      <c r="AD1552" s="2">
        <v>0</v>
      </c>
      <c r="AE1552" s="2">
        <v>4</v>
      </c>
      <c r="AF1552" s="2">
        <v>1</v>
      </c>
      <c r="AG1552" s="2">
        <v>2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0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101">
        <v>0</v>
      </c>
      <c r="BD1552" s="2">
        <v>0</v>
      </c>
      <c r="BE1552" s="2">
        <v>5</v>
      </c>
      <c r="BF1552" s="2">
        <v>2</v>
      </c>
      <c r="BG1552" s="2">
        <v>1</v>
      </c>
      <c r="BH1552" s="103">
        <v>3</v>
      </c>
      <c r="BI1552" s="2">
        <v>109</v>
      </c>
    </row>
    <row r="1553" spans="1:61" x14ac:dyDescent="0.35">
      <c r="A1553" s="2">
        <v>1547</v>
      </c>
      <c r="B1553" s="2">
        <v>11</v>
      </c>
      <c r="C1553" s="2" t="s">
        <v>35</v>
      </c>
      <c r="D1553" s="2">
        <v>72</v>
      </c>
      <c r="E1553" s="2" t="s">
        <v>334</v>
      </c>
      <c r="F1553" s="2">
        <v>3</v>
      </c>
      <c r="G1553" s="2">
        <v>1</v>
      </c>
      <c r="H1553" s="2">
        <v>1</v>
      </c>
      <c r="I1553" s="2">
        <v>186</v>
      </c>
      <c r="J1553" s="2">
        <v>82.1</v>
      </c>
      <c r="K1553" s="101">
        <v>1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101">
        <v>0</v>
      </c>
      <c r="AD1553" s="2">
        <v>0</v>
      </c>
      <c r="AE1553" s="2">
        <v>5</v>
      </c>
      <c r="AF1553" s="2">
        <v>1</v>
      </c>
      <c r="AG1553" s="2">
        <v>2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0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101">
        <v>0</v>
      </c>
      <c r="BD1553" s="2">
        <v>0</v>
      </c>
      <c r="BE1553" s="2">
        <v>6</v>
      </c>
      <c r="BF1553" s="2">
        <v>2</v>
      </c>
      <c r="BG1553" s="2">
        <v>1</v>
      </c>
      <c r="BH1553" s="103">
        <v>3</v>
      </c>
      <c r="BI1553" s="2">
        <v>99</v>
      </c>
    </row>
    <row r="1554" spans="1:61" x14ac:dyDescent="0.35">
      <c r="A1554" s="2">
        <v>1548</v>
      </c>
      <c r="B1554" s="2">
        <v>11</v>
      </c>
      <c r="C1554" s="2" t="s">
        <v>35</v>
      </c>
      <c r="D1554" s="2">
        <v>72</v>
      </c>
      <c r="E1554" s="2" t="s">
        <v>334</v>
      </c>
      <c r="F1554" s="2">
        <v>4</v>
      </c>
      <c r="G1554" s="2">
        <v>1</v>
      </c>
      <c r="H1554" s="2">
        <v>1</v>
      </c>
      <c r="I1554" s="2">
        <v>218</v>
      </c>
      <c r="J1554" s="2">
        <v>199.6</v>
      </c>
      <c r="K1554" s="101">
        <v>1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101">
        <v>0</v>
      </c>
      <c r="AD1554" s="2">
        <v>0</v>
      </c>
      <c r="AE1554" s="2">
        <v>3</v>
      </c>
      <c r="AF1554" s="2">
        <v>2</v>
      </c>
      <c r="AG1554" s="2">
        <v>2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0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101">
        <v>0</v>
      </c>
      <c r="BD1554" s="2">
        <v>0</v>
      </c>
      <c r="BE1554" s="2">
        <v>5</v>
      </c>
      <c r="BF1554" s="2">
        <v>2</v>
      </c>
      <c r="BG1554" s="2">
        <v>1</v>
      </c>
      <c r="BH1554" s="103">
        <v>3</v>
      </c>
      <c r="BI1554" s="2">
        <v>112</v>
      </c>
    </row>
    <row r="1555" spans="1:61" x14ac:dyDescent="0.35">
      <c r="A1555" s="2">
        <v>1549</v>
      </c>
      <c r="B1555" s="2">
        <v>11</v>
      </c>
      <c r="C1555" s="2" t="s">
        <v>35</v>
      </c>
      <c r="D1555" s="2">
        <v>73</v>
      </c>
      <c r="E1555" s="2" t="s">
        <v>330</v>
      </c>
      <c r="F1555" s="2">
        <v>4</v>
      </c>
      <c r="G1555" s="2">
        <v>1</v>
      </c>
      <c r="H1555" s="2">
        <v>1</v>
      </c>
      <c r="I1555" s="2">
        <v>189</v>
      </c>
      <c r="J1555" s="2">
        <v>67.5</v>
      </c>
      <c r="K1555" s="101">
        <v>0</v>
      </c>
      <c r="L1555" s="2">
        <v>1</v>
      </c>
      <c r="M1555" s="2">
        <v>0</v>
      </c>
      <c r="N1555" s="2">
        <v>0</v>
      </c>
      <c r="O1555" s="2">
        <v>0</v>
      </c>
      <c r="P1555" s="2">
        <v>1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1</v>
      </c>
      <c r="Z1555" s="2">
        <v>0</v>
      </c>
      <c r="AA1555" s="2">
        <v>0</v>
      </c>
      <c r="AB1555" s="2">
        <v>0</v>
      </c>
      <c r="AC1555" s="101">
        <v>0</v>
      </c>
      <c r="AD1555" s="2">
        <v>1</v>
      </c>
      <c r="AE1555" s="2">
        <v>1</v>
      </c>
      <c r="AF1555" s="2">
        <v>3</v>
      </c>
      <c r="AG1555" s="2">
        <v>2</v>
      </c>
      <c r="AH1555" s="2">
        <v>1</v>
      </c>
      <c r="AI1555" s="2">
        <v>0</v>
      </c>
      <c r="AJ1555" s="2">
        <v>0</v>
      </c>
      <c r="AK1555" s="2">
        <v>1</v>
      </c>
      <c r="AL1555" s="2">
        <v>0</v>
      </c>
      <c r="AM1555" s="2">
        <v>0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1</v>
      </c>
      <c r="BB1555" s="2">
        <v>0</v>
      </c>
      <c r="BC1555" s="101">
        <v>0</v>
      </c>
      <c r="BD1555" s="2">
        <v>1</v>
      </c>
      <c r="BE1555" s="2">
        <v>2</v>
      </c>
      <c r="BF1555" s="2">
        <v>1</v>
      </c>
      <c r="BG1555" s="2">
        <v>1</v>
      </c>
      <c r="BH1555" s="103">
        <v>3</v>
      </c>
      <c r="BI1555" s="2">
        <v>100</v>
      </c>
    </row>
    <row r="1556" spans="1:61" x14ac:dyDescent="0.35">
      <c r="A1556" s="2">
        <v>1550</v>
      </c>
      <c r="B1556" s="2">
        <v>11</v>
      </c>
      <c r="C1556" s="2" t="s">
        <v>35</v>
      </c>
      <c r="D1556" s="2">
        <v>73</v>
      </c>
      <c r="E1556" s="2" t="s">
        <v>334</v>
      </c>
      <c r="F1556" s="2">
        <v>4</v>
      </c>
      <c r="G1556" s="2">
        <v>1</v>
      </c>
      <c r="H1556" s="2">
        <v>1</v>
      </c>
      <c r="I1556" s="2">
        <v>189</v>
      </c>
      <c r="J1556" s="2">
        <v>96</v>
      </c>
      <c r="K1556" s="101">
        <v>1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101">
        <v>0</v>
      </c>
      <c r="AD1556" s="2">
        <v>0</v>
      </c>
      <c r="AE1556" s="2">
        <v>4</v>
      </c>
      <c r="AF1556" s="2">
        <v>0</v>
      </c>
      <c r="AG1556" s="2">
        <v>2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0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101">
        <v>0</v>
      </c>
      <c r="BD1556" s="2">
        <v>0</v>
      </c>
      <c r="BE1556" s="2">
        <v>5</v>
      </c>
      <c r="BF1556" s="2">
        <v>2</v>
      </c>
      <c r="BG1556" s="2">
        <v>1</v>
      </c>
      <c r="BH1556" s="103">
        <v>3</v>
      </c>
      <c r="BI1556" s="2">
        <v>109</v>
      </c>
    </row>
    <row r="1557" spans="1:61" x14ac:dyDescent="0.35">
      <c r="A1557" s="2">
        <v>1551</v>
      </c>
      <c r="B1557" s="2">
        <v>11</v>
      </c>
      <c r="C1557" s="2" t="s">
        <v>35</v>
      </c>
      <c r="D1557" s="2">
        <v>73</v>
      </c>
      <c r="E1557" s="2" t="s">
        <v>334</v>
      </c>
      <c r="F1557" s="2">
        <v>3</v>
      </c>
      <c r="G1557" s="2">
        <v>1</v>
      </c>
      <c r="H1557" s="2">
        <v>1</v>
      </c>
      <c r="I1557" s="2">
        <v>189</v>
      </c>
      <c r="J1557" s="2">
        <v>64.400000000000006</v>
      </c>
      <c r="K1557" s="101">
        <v>1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101">
        <v>0</v>
      </c>
      <c r="AD1557" s="2">
        <v>0</v>
      </c>
      <c r="AE1557" s="2">
        <v>2</v>
      </c>
      <c r="AF1557" s="2">
        <v>2</v>
      </c>
      <c r="AG1557" s="2">
        <v>2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0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101">
        <v>0</v>
      </c>
      <c r="BD1557" s="2">
        <v>0</v>
      </c>
      <c r="BE1557" s="2">
        <v>3</v>
      </c>
      <c r="BF1557" s="2">
        <v>1</v>
      </c>
      <c r="BG1557" s="2">
        <v>1</v>
      </c>
      <c r="BH1557" s="103">
        <v>2</v>
      </c>
      <c r="BI1557" s="2">
        <v>92</v>
      </c>
    </row>
    <row r="1558" spans="1:61" x14ac:dyDescent="0.35">
      <c r="A1558" s="2">
        <v>1552</v>
      </c>
      <c r="B1558" s="2">
        <v>11</v>
      </c>
      <c r="C1558" s="2" t="s">
        <v>35</v>
      </c>
      <c r="D1558" s="2">
        <v>73</v>
      </c>
      <c r="E1558" s="2" t="s">
        <v>338</v>
      </c>
      <c r="F1558" s="2">
        <v>4</v>
      </c>
      <c r="G1558" s="2">
        <v>1</v>
      </c>
      <c r="H1558" s="2">
        <v>0</v>
      </c>
      <c r="I1558" s="2">
        <v>189</v>
      </c>
      <c r="J1558" s="2">
        <v>36.9</v>
      </c>
      <c r="K1558" s="101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101">
        <v>0</v>
      </c>
      <c r="AD1558" s="2">
        <v>0</v>
      </c>
      <c r="AE1558" s="2">
        <v>2</v>
      </c>
      <c r="AF1558" s="2">
        <v>3</v>
      </c>
      <c r="AG1558" s="2">
        <v>2</v>
      </c>
      <c r="AH1558" s="2">
        <v>1</v>
      </c>
      <c r="AI1558" s="2">
        <v>0</v>
      </c>
      <c r="AJ1558" s="2">
        <v>1</v>
      </c>
      <c r="AK1558" s="2">
        <v>0</v>
      </c>
      <c r="AL1558" s="2">
        <v>0</v>
      </c>
      <c r="AM1558" s="2">
        <v>0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1</v>
      </c>
      <c r="BB1558" s="2">
        <v>0</v>
      </c>
      <c r="BC1558" s="101">
        <v>0</v>
      </c>
      <c r="BD1558" s="2">
        <v>1</v>
      </c>
      <c r="BE1558" s="2">
        <v>2</v>
      </c>
      <c r="BF1558" s="2">
        <v>1</v>
      </c>
      <c r="BG1558" s="2">
        <v>0</v>
      </c>
      <c r="BH1558" s="103">
        <v>3</v>
      </c>
      <c r="BI1558" s="2">
        <v>88</v>
      </c>
    </row>
    <row r="1559" spans="1:61" x14ac:dyDescent="0.35">
      <c r="A1559" s="2">
        <v>1553</v>
      </c>
      <c r="B1559" s="2">
        <v>11</v>
      </c>
      <c r="C1559" s="2" t="s">
        <v>35</v>
      </c>
      <c r="D1559" s="2">
        <v>73</v>
      </c>
      <c r="E1559" s="2" t="s">
        <v>334</v>
      </c>
      <c r="F1559" s="2">
        <v>4</v>
      </c>
      <c r="G1559" s="2">
        <v>1</v>
      </c>
      <c r="H1559" s="2">
        <v>1</v>
      </c>
      <c r="I1559" s="2">
        <v>189</v>
      </c>
      <c r="J1559" s="2">
        <v>66.599999999999994</v>
      </c>
      <c r="K1559" s="101">
        <v>1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101">
        <v>0</v>
      </c>
      <c r="AD1559" s="2">
        <v>0</v>
      </c>
      <c r="AE1559" s="2">
        <v>3</v>
      </c>
      <c r="AF1559" s="2">
        <v>1</v>
      </c>
      <c r="AG1559" s="2">
        <v>2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0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101">
        <v>0</v>
      </c>
      <c r="BD1559" s="2">
        <v>0</v>
      </c>
      <c r="BE1559" s="2">
        <v>3</v>
      </c>
      <c r="BF1559" s="2">
        <v>2</v>
      </c>
      <c r="BG1559" s="2">
        <v>1</v>
      </c>
      <c r="BH1559" s="103">
        <v>3</v>
      </c>
      <c r="BI1559" s="2">
        <v>101</v>
      </c>
    </row>
    <row r="1560" spans="1:61" x14ac:dyDescent="0.35">
      <c r="A1560" s="2">
        <v>1554</v>
      </c>
      <c r="B1560" s="2">
        <v>11</v>
      </c>
      <c r="C1560" s="2" t="s">
        <v>35</v>
      </c>
      <c r="D1560" s="2">
        <v>73</v>
      </c>
      <c r="E1560" s="2" t="s">
        <v>330</v>
      </c>
      <c r="F1560" s="2">
        <v>4</v>
      </c>
      <c r="G1560" s="2">
        <v>1</v>
      </c>
      <c r="H1560" s="2">
        <v>1</v>
      </c>
      <c r="I1560" s="2">
        <v>189</v>
      </c>
      <c r="J1560" s="2">
        <v>53.4</v>
      </c>
      <c r="K1560" s="101">
        <v>0</v>
      </c>
      <c r="L1560" s="2">
        <v>1</v>
      </c>
      <c r="M1560" s="2">
        <v>0</v>
      </c>
      <c r="N1560" s="2">
        <v>0</v>
      </c>
      <c r="O1560" s="2">
        <v>0</v>
      </c>
      <c r="P1560" s="2">
        <v>1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1</v>
      </c>
      <c r="Z1560" s="2">
        <v>0</v>
      </c>
      <c r="AA1560" s="2">
        <v>0</v>
      </c>
      <c r="AB1560" s="2">
        <v>0</v>
      </c>
      <c r="AC1560" s="101">
        <v>0</v>
      </c>
      <c r="AD1560" s="2">
        <v>1</v>
      </c>
      <c r="AE1560" s="2">
        <v>3</v>
      </c>
      <c r="AF1560" s="2">
        <v>2</v>
      </c>
      <c r="AG1560" s="2">
        <v>2</v>
      </c>
      <c r="AH1560" s="2">
        <v>1</v>
      </c>
      <c r="AI1560" s="2">
        <v>0</v>
      </c>
      <c r="AJ1560" s="2">
        <v>0</v>
      </c>
      <c r="AK1560" s="2">
        <v>1</v>
      </c>
      <c r="AL1560" s="2">
        <v>0</v>
      </c>
      <c r="AM1560" s="2">
        <v>0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1</v>
      </c>
      <c r="BB1560" s="2">
        <v>0</v>
      </c>
      <c r="BC1560" s="101">
        <v>0</v>
      </c>
      <c r="BD1560" s="2">
        <v>1</v>
      </c>
      <c r="BE1560" s="2">
        <v>4</v>
      </c>
      <c r="BF1560" s="2">
        <v>2</v>
      </c>
      <c r="BG1560" s="2">
        <v>1</v>
      </c>
      <c r="BH1560" s="103">
        <v>3</v>
      </c>
      <c r="BI1560" s="2">
        <v>96</v>
      </c>
    </row>
    <row r="1561" spans="1:61" x14ac:dyDescent="0.35">
      <c r="A1561" s="2">
        <v>1555</v>
      </c>
      <c r="B1561" s="2">
        <v>11</v>
      </c>
      <c r="C1561" s="2" t="s">
        <v>35</v>
      </c>
      <c r="D1561" s="2">
        <v>73</v>
      </c>
      <c r="E1561" s="2" t="s">
        <v>334</v>
      </c>
      <c r="F1561" s="2">
        <v>3</v>
      </c>
      <c r="G1561" s="2">
        <v>1</v>
      </c>
      <c r="H1561" s="2">
        <v>1</v>
      </c>
      <c r="I1561" s="2">
        <v>167</v>
      </c>
      <c r="J1561" s="2">
        <v>26.5</v>
      </c>
      <c r="K1561" s="101">
        <v>1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101">
        <v>0</v>
      </c>
      <c r="AD1561" s="2">
        <v>0</v>
      </c>
      <c r="AE1561" s="2">
        <v>2</v>
      </c>
      <c r="AF1561" s="2">
        <v>2</v>
      </c>
      <c r="AG1561" s="2">
        <v>2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0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101">
        <v>0</v>
      </c>
      <c r="BD1561" s="2">
        <v>0</v>
      </c>
      <c r="BE1561" s="2">
        <v>3</v>
      </c>
      <c r="BF1561" s="2">
        <v>2</v>
      </c>
      <c r="BG1561" s="2">
        <v>1</v>
      </c>
      <c r="BH1561" s="103">
        <v>3</v>
      </c>
      <c r="BI1561" s="2">
        <v>103</v>
      </c>
    </row>
    <row r="1562" spans="1:61" x14ac:dyDescent="0.35">
      <c r="A1562" s="2">
        <v>1556</v>
      </c>
      <c r="B1562" s="2">
        <v>11</v>
      </c>
      <c r="C1562" s="2" t="s">
        <v>35</v>
      </c>
      <c r="D1562" s="2">
        <v>73</v>
      </c>
      <c r="E1562" s="2" t="s">
        <v>334</v>
      </c>
      <c r="F1562" s="2">
        <v>2</v>
      </c>
      <c r="G1562" s="2">
        <v>1</v>
      </c>
      <c r="H1562" s="2">
        <v>1</v>
      </c>
      <c r="I1562" s="2">
        <v>167</v>
      </c>
      <c r="J1562" s="2">
        <v>26.5</v>
      </c>
      <c r="K1562" s="101">
        <v>1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101">
        <v>0</v>
      </c>
      <c r="AD1562" s="2">
        <v>0</v>
      </c>
      <c r="AE1562" s="2">
        <v>4</v>
      </c>
      <c r="AF1562" s="2">
        <v>0</v>
      </c>
      <c r="AG1562" s="2">
        <v>2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0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101">
        <v>0</v>
      </c>
      <c r="BD1562" s="2">
        <v>0</v>
      </c>
      <c r="BE1562" s="2">
        <v>5</v>
      </c>
      <c r="BF1562" s="2">
        <v>2</v>
      </c>
      <c r="BG1562" s="2">
        <v>1</v>
      </c>
      <c r="BH1562" s="103">
        <v>3</v>
      </c>
      <c r="BI1562" s="2">
        <v>109</v>
      </c>
    </row>
    <row r="1563" spans="1:61" x14ac:dyDescent="0.35">
      <c r="A1563" s="2">
        <v>1557</v>
      </c>
      <c r="B1563" s="2">
        <v>11</v>
      </c>
      <c r="C1563" s="2" t="s">
        <v>35</v>
      </c>
      <c r="D1563" s="2">
        <v>73</v>
      </c>
      <c r="E1563" s="2" t="s">
        <v>334</v>
      </c>
      <c r="F1563" s="2">
        <v>1</v>
      </c>
      <c r="G1563" s="2">
        <v>1</v>
      </c>
      <c r="H1563" s="2">
        <v>1</v>
      </c>
      <c r="I1563" s="2">
        <v>167</v>
      </c>
      <c r="J1563" s="2">
        <v>26.5</v>
      </c>
      <c r="K1563" s="101">
        <v>1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101">
        <v>0</v>
      </c>
      <c r="AD1563" s="2">
        <v>0</v>
      </c>
      <c r="AE1563" s="2">
        <v>2</v>
      </c>
      <c r="AF1563" s="2">
        <v>0</v>
      </c>
      <c r="AG1563" s="2">
        <v>2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0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101">
        <v>0</v>
      </c>
      <c r="BD1563" s="2">
        <v>0</v>
      </c>
      <c r="BE1563" s="2">
        <v>3</v>
      </c>
      <c r="BF1563" s="2">
        <v>1</v>
      </c>
      <c r="BG1563" s="2">
        <v>1</v>
      </c>
      <c r="BH1563" s="103">
        <v>3</v>
      </c>
      <c r="BI1563" s="2">
        <v>99</v>
      </c>
    </row>
    <row r="1564" spans="1:61" x14ac:dyDescent="0.35">
      <c r="A1564" s="2">
        <v>1558</v>
      </c>
      <c r="B1564" s="2">
        <v>11</v>
      </c>
      <c r="C1564" s="2" t="s">
        <v>35</v>
      </c>
      <c r="D1564" s="2">
        <v>73</v>
      </c>
      <c r="E1564" s="2" t="s">
        <v>330</v>
      </c>
      <c r="F1564" s="2">
        <v>1</v>
      </c>
      <c r="G1564" s="2">
        <v>1</v>
      </c>
      <c r="H1564" s="2">
        <v>1</v>
      </c>
      <c r="I1564" s="2">
        <v>167</v>
      </c>
      <c r="J1564" s="2">
        <v>32.1</v>
      </c>
      <c r="K1564" s="101">
        <v>0</v>
      </c>
      <c r="L1564" s="2">
        <v>1</v>
      </c>
      <c r="M1564" s="2">
        <v>0</v>
      </c>
      <c r="N1564" s="2">
        <v>0</v>
      </c>
      <c r="O1564" s="2">
        <v>0</v>
      </c>
      <c r="P1564" s="2">
        <v>1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1</v>
      </c>
      <c r="Z1564" s="2">
        <v>0</v>
      </c>
      <c r="AA1564" s="2">
        <v>0</v>
      </c>
      <c r="AB1564" s="2">
        <v>0</v>
      </c>
      <c r="AC1564" s="101">
        <v>0</v>
      </c>
      <c r="AD1564" s="2">
        <v>1</v>
      </c>
      <c r="AE1564" s="2">
        <v>3</v>
      </c>
      <c r="AF1564" s="2">
        <v>2</v>
      </c>
      <c r="AG1564" s="2">
        <v>2</v>
      </c>
      <c r="AH1564" s="2">
        <v>1</v>
      </c>
      <c r="AI1564" s="2">
        <v>0</v>
      </c>
      <c r="AJ1564" s="2">
        <v>0</v>
      </c>
      <c r="AK1564" s="2">
        <v>1</v>
      </c>
      <c r="AL1564" s="2">
        <v>0</v>
      </c>
      <c r="AM1564" s="2">
        <v>0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1</v>
      </c>
      <c r="BB1564" s="2">
        <v>0</v>
      </c>
      <c r="BC1564" s="101">
        <v>0</v>
      </c>
      <c r="BD1564" s="2">
        <v>1</v>
      </c>
      <c r="BE1564" s="2">
        <v>4</v>
      </c>
      <c r="BF1564" s="2">
        <v>2</v>
      </c>
      <c r="BG1564" s="2">
        <v>1</v>
      </c>
      <c r="BH1564" s="103">
        <v>3</v>
      </c>
      <c r="BI1564" s="2">
        <v>101</v>
      </c>
    </row>
    <row r="1565" spans="1:61" x14ac:dyDescent="0.35">
      <c r="A1565" s="2">
        <v>1559</v>
      </c>
      <c r="B1565" s="2">
        <v>11</v>
      </c>
      <c r="C1565" s="2" t="s">
        <v>35</v>
      </c>
      <c r="D1565" s="2">
        <v>73</v>
      </c>
      <c r="E1565" s="2" t="s">
        <v>326</v>
      </c>
      <c r="F1565" s="2">
        <v>2</v>
      </c>
      <c r="G1565" s="2">
        <v>1</v>
      </c>
      <c r="H1565" s="2">
        <v>1</v>
      </c>
      <c r="I1565" s="2">
        <v>176</v>
      </c>
      <c r="J1565" s="2">
        <v>40.200000000000003</v>
      </c>
      <c r="K1565" s="101">
        <v>0</v>
      </c>
      <c r="L1565" s="2">
        <v>1</v>
      </c>
      <c r="M1565" s="2">
        <v>0</v>
      </c>
      <c r="N1565" s="2">
        <v>0</v>
      </c>
      <c r="O1565" s="2">
        <v>0</v>
      </c>
      <c r="P1565" s="2">
        <v>1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1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101">
        <v>0</v>
      </c>
      <c r="AD1565" s="2">
        <v>1</v>
      </c>
      <c r="AE1565" s="2">
        <v>3</v>
      </c>
      <c r="AF1565" s="2">
        <v>1</v>
      </c>
      <c r="AG1565" s="2">
        <v>2</v>
      </c>
      <c r="AH1565" s="2">
        <v>1</v>
      </c>
      <c r="AI1565" s="2">
        <v>0</v>
      </c>
      <c r="AJ1565" s="2">
        <v>0</v>
      </c>
      <c r="AK1565" s="2">
        <v>1</v>
      </c>
      <c r="AL1565" s="2">
        <v>0</v>
      </c>
      <c r="AM1565" s="2">
        <v>0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1</v>
      </c>
      <c r="BB1565" s="2">
        <v>0</v>
      </c>
      <c r="BC1565" s="101">
        <v>0</v>
      </c>
      <c r="BD1565" s="2">
        <v>1</v>
      </c>
      <c r="BE1565" s="2">
        <v>4</v>
      </c>
      <c r="BF1565" s="2">
        <v>1</v>
      </c>
      <c r="BG1565" s="2">
        <v>1</v>
      </c>
      <c r="BH1565" s="103">
        <v>3</v>
      </c>
      <c r="BI1565" s="2">
        <v>101</v>
      </c>
    </row>
    <row r="1566" spans="1:61" x14ac:dyDescent="0.35">
      <c r="A1566" s="2">
        <v>1560</v>
      </c>
      <c r="B1566" s="2">
        <v>11</v>
      </c>
      <c r="C1566" s="2" t="s">
        <v>35</v>
      </c>
      <c r="D1566" s="2">
        <v>73</v>
      </c>
      <c r="E1566" s="2" t="s">
        <v>330</v>
      </c>
      <c r="F1566" s="2">
        <v>2</v>
      </c>
      <c r="G1566" s="2">
        <v>1</v>
      </c>
      <c r="H1566" s="2">
        <v>1</v>
      </c>
      <c r="I1566" s="2">
        <v>176</v>
      </c>
      <c r="J1566" s="2">
        <v>40.200000000000003</v>
      </c>
      <c r="K1566" s="101">
        <v>0</v>
      </c>
      <c r="L1566" s="2">
        <v>1</v>
      </c>
      <c r="M1566" s="2">
        <v>0</v>
      </c>
      <c r="N1566" s="2">
        <v>0</v>
      </c>
      <c r="O1566" s="2">
        <v>1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1</v>
      </c>
      <c r="Z1566" s="2">
        <v>0</v>
      </c>
      <c r="AA1566" s="2">
        <v>0</v>
      </c>
      <c r="AB1566" s="2">
        <v>0</v>
      </c>
      <c r="AC1566" s="101">
        <v>0</v>
      </c>
      <c r="AD1566" s="2">
        <v>1</v>
      </c>
      <c r="AE1566" s="2">
        <v>5</v>
      </c>
      <c r="AF1566" s="2">
        <v>0</v>
      </c>
      <c r="AG1566" s="2">
        <v>2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0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101">
        <v>0</v>
      </c>
      <c r="BD1566" s="2">
        <v>0</v>
      </c>
      <c r="BE1566" s="2">
        <v>5</v>
      </c>
      <c r="BF1566" s="2">
        <v>1</v>
      </c>
      <c r="BG1566" s="2">
        <v>1</v>
      </c>
      <c r="BH1566" s="103">
        <v>3</v>
      </c>
      <c r="BI1566" s="2">
        <v>101</v>
      </c>
    </row>
    <row r="1567" spans="1:61" x14ac:dyDescent="0.35">
      <c r="A1567" s="2">
        <v>1561</v>
      </c>
      <c r="B1567" s="2">
        <v>11</v>
      </c>
      <c r="C1567" s="2" t="s">
        <v>35</v>
      </c>
      <c r="D1567" s="2">
        <v>73</v>
      </c>
      <c r="E1567" s="2" t="s">
        <v>334</v>
      </c>
      <c r="F1567" s="2">
        <v>4</v>
      </c>
      <c r="G1567" s="2">
        <v>1</v>
      </c>
      <c r="H1567" s="2">
        <v>1</v>
      </c>
      <c r="I1567" s="2">
        <v>189</v>
      </c>
      <c r="J1567" s="2">
        <v>52.1</v>
      </c>
      <c r="K1567" s="101">
        <v>1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101">
        <v>0</v>
      </c>
      <c r="AD1567" s="2">
        <v>0</v>
      </c>
      <c r="AE1567" s="2">
        <v>4</v>
      </c>
      <c r="AF1567" s="2">
        <v>0</v>
      </c>
      <c r="AG1567" s="2">
        <v>2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0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101">
        <v>0</v>
      </c>
      <c r="BD1567" s="2">
        <v>0</v>
      </c>
      <c r="BE1567" s="2">
        <v>3</v>
      </c>
      <c r="BF1567" s="2">
        <v>2</v>
      </c>
      <c r="BG1567" s="2">
        <v>1</v>
      </c>
      <c r="BH1567" s="103">
        <v>3</v>
      </c>
      <c r="BI1567" s="2">
        <v>114</v>
      </c>
    </row>
    <row r="1568" spans="1:61" x14ac:dyDescent="0.35">
      <c r="A1568" s="2">
        <v>1562</v>
      </c>
      <c r="B1568" s="2">
        <v>11</v>
      </c>
      <c r="C1568" s="2" t="s">
        <v>35</v>
      </c>
      <c r="D1568" s="2">
        <v>73</v>
      </c>
      <c r="E1568" s="2" t="s">
        <v>330</v>
      </c>
      <c r="F1568" s="2">
        <v>4</v>
      </c>
      <c r="G1568" s="2">
        <v>1</v>
      </c>
      <c r="H1568" s="2">
        <v>1</v>
      </c>
      <c r="I1568" s="2">
        <v>203</v>
      </c>
      <c r="J1568" s="2">
        <v>102.1</v>
      </c>
      <c r="K1568" s="101">
        <v>0</v>
      </c>
      <c r="L1568" s="2">
        <v>1</v>
      </c>
      <c r="M1568" s="2">
        <v>0</v>
      </c>
      <c r="N1568" s="2">
        <v>0</v>
      </c>
      <c r="O1568" s="2">
        <v>0</v>
      </c>
      <c r="P1568" s="2">
        <v>1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1</v>
      </c>
      <c r="Z1568" s="2">
        <v>0</v>
      </c>
      <c r="AA1568" s="2">
        <v>0</v>
      </c>
      <c r="AB1568" s="2">
        <v>0</v>
      </c>
      <c r="AC1568" s="101">
        <v>0</v>
      </c>
      <c r="AD1568" s="2">
        <v>1</v>
      </c>
      <c r="AE1568" s="2">
        <v>2</v>
      </c>
      <c r="AF1568" s="2">
        <v>3</v>
      </c>
      <c r="AG1568" s="2">
        <v>2</v>
      </c>
      <c r="AH1568" s="2">
        <v>1</v>
      </c>
      <c r="AI1568" s="2">
        <v>0</v>
      </c>
      <c r="AJ1568" s="2">
        <v>0</v>
      </c>
      <c r="AK1568" s="2">
        <v>1</v>
      </c>
      <c r="AL1568" s="2">
        <v>0</v>
      </c>
      <c r="AM1568" s="2">
        <v>0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1</v>
      </c>
      <c r="BB1568" s="2">
        <v>0</v>
      </c>
      <c r="BC1568" s="101">
        <v>0</v>
      </c>
      <c r="BD1568" s="2">
        <v>1</v>
      </c>
      <c r="BE1568" s="2">
        <v>3</v>
      </c>
      <c r="BF1568" s="2">
        <v>1</v>
      </c>
      <c r="BG1568" s="2">
        <v>0</v>
      </c>
      <c r="BH1568" s="103">
        <v>3</v>
      </c>
      <c r="BI1568" s="2">
        <v>99</v>
      </c>
    </row>
    <row r="1569" spans="1:61" x14ac:dyDescent="0.35">
      <c r="A1569" s="2">
        <v>1563</v>
      </c>
      <c r="B1569" s="2">
        <v>11</v>
      </c>
      <c r="C1569" s="2" t="s">
        <v>35</v>
      </c>
      <c r="D1569" s="2">
        <v>73</v>
      </c>
      <c r="E1569" s="2" t="s">
        <v>334</v>
      </c>
      <c r="F1569" s="2">
        <v>2</v>
      </c>
      <c r="G1569" s="2">
        <v>1</v>
      </c>
      <c r="H1569" s="2">
        <v>1</v>
      </c>
      <c r="I1569" s="2">
        <v>203</v>
      </c>
      <c r="J1569" s="2">
        <v>47.8</v>
      </c>
      <c r="K1569" s="101">
        <v>1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101">
        <v>0</v>
      </c>
      <c r="AD1569" s="2">
        <v>0</v>
      </c>
      <c r="AE1569" s="2">
        <v>4</v>
      </c>
      <c r="AF1569" s="2">
        <v>2</v>
      </c>
      <c r="AG1569" s="2">
        <v>2</v>
      </c>
      <c r="AH1569" s="2">
        <v>1</v>
      </c>
      <c r="AI1569" s="2">
        <v>0</v>
      </c>
      <c r="AJ1569" s="2">
        <v>1</v>
      </c>
      <c r="AK1569" s="2">
        <v>0</v>
      </c>
      <c r="AL1569" s="2">
        <v>0</v>
      </c>
      <c r="AM1569" s="2">
        <v>0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1</v>
      </c>
      <c r="BB1569" s="2">
        <v>0</v>
      </c>
      <c r="BC1569" s="101">
        <v>0</v>
      </c>
      <c r="BD1569" s="2">
        <v>1</v>
      </c>
      <c r="BE1569" s="2">
        <v>4</v>
      </c>
      <c r="BF1569" s="2">
        <v>1</v>
      </c>
      <c r="BG1569" s="2">
        <v>1</v>
      </c>
      <c r="BH1569" s="103">
        <v>2</v>
      </c>
      <c r="BI1569" s="2">
        <v>101</v>
      </c>
    </row>
    <row r="1570" spans="1:61" x14ac:dyDescent="0.35">
      <c r="A1570" s="2">
        <v>1564</v>
      </c>
      <c r="B1570" s="2">
        <v>11</v>
      </c>
      <c r="C1570" s="2" t="s">
        <v>35</v>
      </c>
      <c r="D1570" s="2">
        <v>73</v>
      </c>
      <c r="E1570" s="2" t="s">
        <v>326</v>
      </c>
      <c r="F1570" s="2">
        <v>4</v>
      </c>
      <c r="G1570" s="2">
        <v>1</v>
      </c>
      <c r="H1570" s="2">
        <v>1</v>
      </c>
      <c r="I1570" s="2">
        <v>189</v>
      </c>
      <c r="J1570" s="2">
        <v>97.6</v>
      </c>
      <c r="K1570" s="101">
        <v>0</v>
      </c>
      <c r="L1570" s="2">
        <v>1</v>
      </c>
      <c r="M1570" s="2">
        <v>0</v>
      </c>
      <c r="N1570" s="2">
        <v>0</v>
      </c>
      <c r="O1570" s="2">
        <v>0</v>
      </c>
      <c r="P1570" s="2">
        <v>0</v>
      </c>
      <c r="Q1570" s="2">
        <v>1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1</v>
      </c>
      <c r="Z1570" s="2">
        <v>0</v>
      </c>
      <c r="AA1570" s="2">
        <v>0</v>
      </c>
      <c r="AB1570" s="2">
        <v>0</v>
      </c>
      <c r="AC1570" s="101">
        <v>0</v>
      </c>
      <c r="AD1570" s="2">
        <v>1</v>
      </c>
      <c r="AE1570" s="2">
        <v>3</v>
      </c>
      <c r="AF1570" s="2">
        <v>2</v>
      </c>
      <c r="AG1570" s="2">
        <v>2</v>
      </c>
      <c r="AH1570" s="2">
        <v>1</v>
      </c>
      <c r="AI1570" s="2">
        <v>0</v>
      </c>
      <c r="AJ1570" s="2">
        <v>0</v>
      </c>
      <c r="AK1570" s="2">
        <v>1</v>
      </c>
      <c r="AL1570" s="2">
        <v>0</v>
      </c>
      <c r="AM1570" s="2">
        <v>0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1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101">
        <v>0</v>
      </c>
      <c r="BD1570" s="2">
        <v>1</v>
      </c>
      <c r="BE1570" s="2">
        <v>4</v>
      </c>
      <c r="BF1570" s="2">
        <v>1</v>
      </c>
      <c r="BG1570" s="2">
        <v>1</v>
      </c>
      <c r="BH1570" s="103">
        <v>3</v>
      </c>
      <c r="BI1570" s="2">
        <v>106</v>
      </c>
    </row>
    <row r="1571" spans="1:61" x14ac:dyDescent="0.35">
      <c r="A1571" s="2">
        <v>1565</v>
      </c>
      <c r="B1571" s="2">
        <v>11</v>
      </c>
      <c r="C1571" s="2" t="s">
        <v>35</v>
      </c>
      <c r="D1571" s="2">
        <v>75</v>
      </c>
      <c r="E1571" s="2" t="s">
        <v>330</v>
      </c>
      <c r="F1571" s="2">
        <v>1</v>
      </c>
      <c r="G1571" s="2">
        <v>1</v>
      </c>
      <c r="H1571" s="2">
        <v>1</v>
      </c>
      <c r="I1571" s="2">
        <v>167</v>
      </c>
      <c r="J1571" s="2">
        <v>38</v>
      </c>
      <c r="K1571" s="101">
        <v>0</v>
      </c>
      <c r="L1571" s="2">
        <v>1</v>
      </c>
      <c r="M1571" s="2">
        <v>0</v>
      </c>
      <c r="N1571" s="2">
        <v>0</v>
      </c>
      <c r="O1571" s="2">
        <v>0</v>
      </c>
      <c r="P1571" s="2">
        <v>1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1</v>
      </c>
      <c r="Z1571" s="2">
        <v>0</v>
      </c>
      <c r="AA1571" s="2">
        <v>0</v>
      </c>
      <c r="AB1571" s="2">
        <v>0</v>
      </c>
      <c r="AC1571" s="101">
        <v>0</v>
      </c>
      <c r="AD1571" s="2">
        <v>1</v>
      </c>
      <c r="AE1571" s="2">
        <v>7</v>
      </c>
      <c r="AF1571" s="2">
        <v>1</v>
      </c>
      <c r="AG1571" s="2">
        <v>2</v>
      </c>
      <c r="AH1571" s="2">
        <v>1</v>
      </c>
      <c r="AI1571" s="2">
        <v>0</v>
      </c>
      <c r="AJ1571" s="2">
        <v>1</v>
      </c>
      <c r="AK1571" s="2">
        <v>0</v>
      </c>
      <c r="AL1571" s="2">
        <v>0</v>
      </c>
      <c r="AM1571" s="2">
        <v>0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1</v>
      </c>
      <c r="BB1571" s="2">
        <v>0</v>
      </c>
      <c r="BC1571" s="101">
        <v>0</v>
      </c>
      <c r="BD1571" s="2">
        <v>1</v>
      </c>
      <c r="BE1571" s="2">
        <v>6</v>
      </c>
      <c r="BF1571" s="2">
        <v>1</v>
      </c>
      <c r="BG1571" s="2">
        <v>1</v>
      </c>
      <c r="BH1571" s="103">
        <v>2</v>
      </c>
      <c r="BI1571" s="2">
        <v>99</v>
      </c>
    </row>
    <row r="1572" spans="1:61" x14ac:dyDescent="0.35">
      <c r="A1572" s="2">
        <v>1566</v>
      </c>
      <c r="B1572" s="2">
        <v>11</v>
      </c>
      <c r="C1572" s="2" t="s">
        <v>35</v>
      </c>
      <c r="D1572" s="2">
        <v>75</v>
      </c>
      <c r="E1572" s="2" t="s">
        <v>330</v>
      </c>
      <c r="F1572" s="2">
        <v>1</v>
      </c>
      <c r="G1572" s="2">
        <v>1</v>
      </c>
      <c r="H1572" s="2">
        <v>1</v>
      </c>
      <c r="I1572" s="2">
        <v>167</v>
      </c>
      <c r="J1572" s="2">
        <v>43.4</v>
      </c>
      <c r="K1572" s="101">
        <v>0</v>
      </c>
      <c r="L1572" s="2">
        <v>1</v>
      </c>
      <c r="M1572" s="2">
        <v>0</v>
      </c>
      <c r="N1572" s="2">
        <v>0</v>
      </c>
      <c r="O1572" s="2">
        <v>0</v>
      </c>
      <c r="P1572" s="2">
        <v>1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1</v>
      </c>
      <c r="Z1572" s="2">
        <v>0</v>
      </c>
      <c r="AA1572" s="2">
        <v>0</v>
      </c>
      <c r="AB1572" s="2">
        <v>0</v>
      </c>
      <c r="AC1572" s="101">
        <v>0</v>
      </c>
      <c r="AD1572" s="2">
        <v>1</v>
      </c>
      <c r="AE1572" s="2">
        <v>5</v>
      </c>
      <c r="AF1572" s="2">
        <v>1</v>
      </c>
      <c r="AG1572" s="2">
        <v>2</v>
      </c>
      <c r="AH1572" s="2">
        <v>1</v>
      </c>
      <c r="AI1572" s="2">
        <v>0</v>
      </c>
      <c r="AJ1572" s="2">
        <v>1</v>
      </c>
      <c r="AK1572" s="2">
        <v>0</v>
      </c>
      <c r="AL1572" s="2">
        <v>0</v>
      </c>
      <c r="AM1572" s="2">
        <v>0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1</v>
      </c>
      <c r="BB1572" s="2">
        <v>0</v>
      </c>
      <c r="BC1572" s="101">
        <v>0</v>
      </c>
      <c r="BD1572" s="2">
        <v>1</v>
      </c>
      <c r="BE1572" s="2">
        <v>5</v>
      </c>
      <c r="BF1572" s="2">
        <v>1</v>
      </c>
      <c r="BG1572" s="2">
        <v>1</v>
      </c>
      <c r="BH1572" s="103">
        <v>2</v>
      </c>
      <c r="BI1572" s="2">
        <v>94</v>
      </c>
    </row>
    <row r="1573" spans="1:61" x14ac:dyDescent="0.35">
      <c r="A1573" s="2">
        <v>1567</v>
      </c>
      <c r="B1573" s="2">
        <v>11</v>
      </c>
      <c r="C1573" s="2" t="s">
        <v>35</v>
      </c>
      <c r="D1573" s="2">
        <v>75</v>
      </c>
      <c r="E1573" s="2" t="s">
        <v>326</v>
      </c>
      <c r="F1573" s="2">
        <v>3</v>
      </c>
      <c r="G1573" s="2">
        <v>1</v>
      </c>
      <c r="H1573" s="2">
        <v>1</v>
      </c>
      <c r="I1573" s="2">
        <v>190</v>
      </c>
      <c r="J1573" s="2">
        <v>60.3</v>
      </c>
      <c r="K1573" s="101">
        <v>0</v>
      </c>
      <c r="L1573" s="2">
        <v>1</v>
      </c>
      <c r="M1573" s="2">
        <v>0</v>
      </c>
      <c r="N1573" s="2">
        <v>0</v>
      </c>
      <c r="O1573" s="2">
        <v>0</v>
      </c>
      <c r="P1573" s="2">
        <v>1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1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101">
        <v>0</v>
      </c>
      <c r="AD1573" s="2">
        <v>1</v>
      </c>
      <c r="AE1573" s="2">
        <v>3</v>
      </c>
      <c r="AF1573" s="2">
        <v>0</v>
      </c>
      <c r="AG1573" s="2">
        <v>2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0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101">
        <v>0</v>
      </c>
      <c r="BD1573" s="2">
        <v>0</v>
      </c>
      <c r="BE1573" s="2">
        <v>3</v>
      </c>
      <c r="BF1573" s="2">
        <v>1</v>
      </c>
      <c r="BG1573" s="2">
        <v>1</v>
      </c>
      <c r="BH1573" s="103">
        <v>2</v>
      </c>
      <c r="BI1573" s="2">
        <v>109</v>
      </c>
    </row>
    <row r="1574" spans="1:61" x14ac:dyDescent="0.35">
      <c r="A1574" s="2">
        <v>1568</v>
      </c>
      <c r="B1574" s="2">
        <v>11</v>
      </c>
      <c r="C1574" s="2" t="s">
        <v>35</v>
      </c>
      <c r="D1574" s="2">
        <v>75</v>
      </c>
      <c r="E1574" s="2" t="s">
        <v>326</v>
      </c>
      <c r="F1574" s="2">
        <v>3</v>
      </c>
      <c r="G1574" s="2">
        <v>1</v>
      </c>
      <c r="H1574" s="2">
        <v>1</v>
      </c>
      <c r="I1574" s="2">
        <v>190</v>
      </c>
      <c r="J1574" s="2">
        <v>60.3</v>
      </c>
      <c r="K1574" s="101">
        <v>0</v>
      </c>
      <c r="L1574" s="2">
        <v>0</v>
      </c>
      <c r="M1574" s="2">
        <v>1</v>
      </c>
      <c r="N1574" s="2">
        <v>0</v>
      </c>
      <c r="O1574" s="2">
        <v>0</v>
      </c>
      <c r="P1574" s="2">
        <v>1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1</v>
      </c>
      <c r="Z1574" s="2">
        <v>0</v>
      </c>
      <c r="AA1574" s="2">
        <v>0</v>
      </c>
      <c r="AB1574" s="2">
        <v>0</v>
      </c>
      <c r="AC1574" s="101">
        <v>0</v>
      </c>
      <c r="AD1574" s="2">
        <v>1</v>
      </c>
      <c r="AE1574" s="2">
        <v>6</v>
      </c>
      <c r="AF1574" s="2">
        <v>1</v>
      </c>
      <c r="AG1574" s="2">
        <v>2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0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101">
        <v>0</v>
      </c>
      <c r="BD1574" s="2">
        <v>0</v>
      </c>
      <c r="BE1574" s="2">
        <v>6</v>
      </c>
      <c r="BF1574" s="2">
        <v>2</v>
      </c>
      <c r="BG1574" s="2">
        <v>1</v>
      </c>
      <c r="BH1574" s="103">
        <v>2</v>
      </c>
      <c r="BI1574" s="2">
        <v>101</v>
      </c>
    </row>
    <row r="1575" spans="1:61" x14ac:dyDescent="0.35">
      <c r="A1575" s="2">
        <v>1569</v>
      </c>
      <c r="B1575" s="2">
        <v>11</v>
      </c>
      <c r="C1575" s="2" t="s">
        <v>35</v>
      </c>
      <c r="D1575" s="2">
        <v>75</v>
      </c>
      <c r="E1575" s="2" t="s">
        <v>326</v>
      </c>
      <c r="F1575" s="2">
        <v>1</v>
      </c>
      <c r="G1575" s="2">
        <v>1</v>
      </c>
      <c r="H1575" s="2">
        <v>1</v>
      </c>
      <c r="I1575" s="2">
        <v>190</v>
      </c>
      <c r="J1575" s="2">
        <v>60.3</v>
      </c>
      <c r="K1575" s="101">
        <v>0</v>
      </c>
      <c r="L1575" s="2">
        <v>0</v>
      </c>
      <c r="M1575" s="2">
        <v>1</v>
      </c>
      <c r="N1575" s="2">
        <v>0</v>
      </c>
      <c r="O1575" s="2">
        <v>0</v>
      </c>
      <c r="P1575" s="2">
        <v>1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1</v>
      </c>
      <c r="Z1575" s="2">
        <v>0</v>
      </c>
      <c r="AA1575" s="2">
        <v>0</v>
      </c>
      <c r="AB1575" s="2">
        <v>0</v>
      </c>
      <c r="AC1575" s="101">
        <v>0</v>
      </c>
      <c r="AD1575" s="2">
        <v>1</v>
      </c>
      <c r="AE1575" s="2">
        <v>4</v>
      </c>
      <c r="AF1575" s="2">
        <v>2</v>
      </c>
      <c r="AG1575" s="2">
        <v>2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0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101">
        <v>0</v>
      </c>
      <c r="BD1575" s="2">
        <v>0</v>
      </c>
      <c r="BE1575" s="2">
        <v>4</v>
      </c>
      <c r="BF1575" s="2">
        <v>1</v>
      </c>
      <c r="BG1575" s="2">
        <v>1</v>
      </c>
      <c r="BH1575" s="103">
        <v>2</v>
      </c>
      <c r="BI1575" s="2">
        <v>105</v>
      </c>
    </row>
    <row r="1576" spans="1:61" x14ac:dyDescent="0.35">
      <c r="A1576" s="2">
        <v>1570</v>
      </c>
      <c r="B1576" s="2">
        <v>11</v>
      </c>
      <c r="C1576" s="2" t="s">
        <v>35</v>
      </c>
      <c r="D1576" s="2">
        <v>75</v>
      </c>
      <c r="E1576" s="2" t="s">
        <v>332</v>
      </c>
      <c r="F1576" s="2">
        <v>1</v>
      </c>
      <c r="G1576" s="2">
        <v>1</v>
      </c>
      <c r="H1576" s="2">
        <v>1</v>
      </c>
      <c r="I1576" s="2">
        <v>167</v>
      </c>
      <c r="J1576" s="2">
        <v>21.6</v>
      </c>
      <c r="K1576" s="101">
        <v>0</v>
      </c>
      <c r="L1576" s="2">
        <v>1</v>
      </c>
      <c r="M1576" s="2">
        <v>0</v>
      </c>
      <c r="N1576" s="2">
        <v>0</v>
      </c>
      <c r="O1576" s="2">
        <v>0</v>
      </c>
      <c r="P1576" s="2">
        <v>1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1</v>
      </c>
      <c r="Z1576" s="2">
        <v>0</v>
      </c>
      <c r="AA1576" s="2">
        <v>0</v>
      </c>
      <c r="AB1576" s="2">
        <v>0</v>
      </c>
      <c r="AC1576" s="101">
        <v>0</v>
      </c>
      <c r="AD1576" s="2">
        <v>1</v>
      </c>
      <c r="AE1576" s="2">
        <v>3</v>
      </c>
      <c r="AF1576" s="2">
        <v>3</v>
      </c>
      <c r="AG1576" s="2">
        <v>2</v>
      </c>
      <c r="AH1576" s="2">
        <v>0</v>
      </c>
      <c r="AI1576" s="2">
        <v>1</v>
      </c>
      <c r="AJ1576" s="2">
        <v>1</v>
      </c>
      <c r="AK1576" s="2">
        <v>0</v>
      </c>
      <c r="AL1576" s="2">
        <v>0</v>
      </c>
      <c r="AM1576" s="2">
        <v>0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1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101">
        <v>0</v>
      </c>
      <c r="BD1576" s="2">
        <v>1</v>
      </c>
      <c r="BE1576" s="2">
        <v>4</v>
      </c>
      <c r="BF1576" s="2">
        <v>1</v>
      </c>
      <c r="BG1576" s="2">
        <v>1</v>
      </c>
      <c r="BH1576" s="103">
        <v>2</v>
      </c>
      <c r="BI1576" s="2">
        <v>109</v>
      </c>
    </row>
    <row r="1577" spans="1:61" x14ac:dyDescent="0.35">
      <c r="A1577" s="2">
        <v>1571</v>
      </c>
      <c r="B1577" s="2">
        <v>11</v>
      </c>
      <c r="C1577" s="2" t="s">
        <v>35</v>
      </c>
      <c r="D1577" s="2">
        <v>75</v>
      </c>
      <c r="E1577" s="2" t="s">
        <v>344</v>
      </c>
      <c r="F1577" s="2">
        <v>1</v>
      </c>
      <c r="G1577" s="2">
        <v>1</v>
      </c>
      <c r="H1577" s="2">
        <v>1</v>
      </c>
      <c r="I1577" s="2">
        <v>167</v>
      </c>
      <c r="J1577" s="2">
        <v>21.6</v>
      </c>
      <c r="K1577" s="101">
        <v>0</v>
      </c>
      <c r="L1577" s="2">
        <v>0</v>
      </c>
      <c r="M1577" s="2">
        <v>0</v>
      </c>
      <c r="N1577" s="2">
        <v>1</v>
      </c>
      <c r="O1577" s="2">
        <v>0</v>
      </c>
      <c r="P1577" s="2">
        <v>0</v>
      </c>
      <c r="Q1577" s="2">
        <v>0</v>
      </c>
      <c r="R1577" s="2">
        <v>1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1</v>
      </c>
      <c r="Y1577" s="2">
        <v>0</v>
      </c>
      <c r="Z1577" s="2">
        <v>0</v>
      </c>
      <c r="AA1577" s="2">
        <v>0</v>
      </c>
      <c r="AB1577" s="2">
        <v>0</v>
      </c>
      <c r="AC1577" s="101">
        <v>0</v>
      </c>
      <c r="AD1577" s="2">
        <v>1</v>
      </c>
      <c r="AE1577" s="2">
        <v>6</v>
      </c>
      <c r="AF1577" s="2">
        <v>0</v>
      </c>
      <c r="AG1577" s="2">
        <v>2</v>
      </c>
      <c r="AH1577" s="2">
        <v>0</v>
      </c>
      <c r="AI1577" s="2">
        <v>1</v>
      </c>
      <c r="AJ1577" s="2">
        <v>1</v>
      </c>
      <c r="AK1577" s="2">
        <v>0</v>
      </c>
      <c r="AL1577" s="2">
        <v>0</v>
      </c>
      <c r="AM1577" s="2">
        <v>0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1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101">
        <v>0</v>
      </c>
      <c r="BD1577" s="2">
        <v>1</v>
      </c>
      <c r="BE1577" s="2">
        <v>6</v>
      </c>
      <c r="BF1577" s="2">
        <v>3</v>
      </c>
      <c r="BG1577" s="2">
        <v>1</v>
      </c>
      <c r="BH1577" s="103">
        <v>2</v>
      </c>
      <c r="BI1577" s="2">
        <v>109</v>
      </c>
    </row>
    <row r="1578" spans="1:61" x14ac:dyDescent="0.35">
      <c r="A1578" s="2">
        <v>1572</v>
      </c>
      <c r="B1578" s="2">
        <v>11</v>
      </c>
      <c r="C1578" s="2" t="s">
        <v>35</v>
      </c>
      <c r="D1578" s="2">
        <v>75</v>
      </c>
      <c r="E1578" s="2" t="s">
        <v>334</v>
      </c>
      <c r="F1578" s="2">
        <v>3</v>
      </c>
      <c r="G1578" s="2">
        <v>1</v>
      </c>
      <c r="H1578" s="2">
        <v>1</v>
      </c>
      <c r="I1578" s="2">
        <v>176</v>
      </c>
      <c r="J1578" s="2">
        <v>61.5</v>
      </c>
      <c r="K1578" s="101">
        <v>1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101">
        <v>0</v>
      </c>
      <c r="AD1578" s="2">
        <v>0</v>
      </c>
      <c r="AE1578" s="2">
        <v>4</v>
      </c>
      <c r="AF1578" s="2">
        <v>1</v>
      </c>
      <c r="AG1578" s="2">
        <v>2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0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101">
        <v>0</v>
      </c>
      <c r="BD1578" s="2">
        <v>0</v>
      </c>
      <c r="BE1578" s="2">
        <v>4</v>
      </c>
      <c r="BF1578" s="2">
        <v>1</v>
      </c>
      <c r="BG1578" s="2">
        <v>1</v>
      </c>
      <c r="BH1578" s="103">
        <v>2</v>
      </c>
      <c r="BI1578" s="2">
        <v>101</v>
      </c>
    </row>
    <row r="1579" spans="1:61" x14ac:dyDescent="0.35">
      <c r="A1579" s="2">
        <v>1573</v>
      </c>
      <c r="B1579" s="2">
        <v>11</v>
      </c>
      <c r="C1579" s="2" t="s">
        <v>35</v>
      </c>
      <c r="D1579" s="2">
        <v>75</v>
      </c>
      <c r="E1579" s="2" t="s">
        <v>334</v>
      </c>
      <c r="F1579" s="2">
        <v>2</v>
      </c>
      <c r="G1579" s="2">
        <v>1</v>
      </c>
      <c r="H1579" s="2">
        <v>1</v>
      </c>
      <c r="I1579" s="2">
        <v>167</v>
      </c>
      <c r="J1579" s="2">
        <v>42.3</v>
      </c>
      <c r="K1579" s="101">
        <v>1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101">
        <v>0</v>
      </c>
      <c r="AD1579" s="2">
        <v>0</v>
      </c>
      <c r="AE1579" s="2">
        <v>4</v>
      </c>
      <c r="AF1579" s="2">
        <v>1</v>
      </c>
      <c r="AG1579" s="2">
        <v>2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0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101">
        <v>0</v>
      </c>
      <c r="BD1579" s="2">
        <v>0</v>
      </c>
      <c r="BE1579" s="2">
        <v>5</v>
      </c>
      <c r="BF1579" s="2">
        <v>1</v>
      </c>
      <c r="BG1579" s="2">
        <v>1</v>
      </c>
      <c r="BH1579" s="103">
        <v>2</v>
      </c>
      <c r="BI1579" s="2">
        <v>110</v>
      </c>
    </row>
    <row r="1580" spans="1:61" x14ac:dyDescent="0.35">
      <c r="A1580" s="2">
        <v>1574</v>
      </c>
      <c r="B1580" s="2">
        <v>11</v>
      </c>
      <c r="C1580" s="2" t="s">
        <v>35</v>
      </c>
      <c r="D1580" s="2">
        <v>75</v>
      </c>
      <c r="E1580" s="2" t="s">
        <v>344</v>
      </c>
      <c r="F1580" s="2">
        <v>1</v>
      </c>
      <c r="G1580" s="2">
        <v>1</v>
      </c>
      <c r="H1580" s="2">
        <v>1</v>
      </c>
      <c r="I1580" s="2">
        <v>168</v>
      </c>
      <c r="J1580" s="2">
        <v>23.9</v>
      </c>
      <c r="K1580" s="101">
        <v>0</v>
      </c>
      <c r="L1580" s="2">
        <v>0</v>
      </c>
      <c r="M1580" s="2">
        <v>0</v>
      </c>
      <c r="N1580" s="2">
        <v>1</v>
      </c>
      <c r="O1580" s="2">
        <v>0</v>
      </c>
      <c r="P1580" s="2">
        <v>0</v>
      </c>
      <c r="Q1580" s="2">
        <v>0</v>
      </c>
      <c r="R1580" s="2">
        <v>1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1</v>
      </c>
      <c r="Y1580" s="2">
        <v>0</v>
      </c>
      <c r="Z1580" s="2">
        <v>0</v>
      </c>
      <c r="AA1580" s="2">
        <v>0</v>
      </c>
      <c r="AB1580" s="2">
        <v>0</v>
      </c>
      <c r="AC1580" s="101">
        <v>0</v>
      </c>
      <c r="AD1580" s="2">
        <v>1</v>
      </c>
      <c r="AE1580" s="2">
        <v>5</v>
      </c>
      <c r="AF1580" s="2">
        <v>1</v>
      </c>
      <c r="AG1580" s="2">
        <v>4</v>
      </c>
      <c r="AH1580" s="2">
        <v>0</v>
      </c>
      <c r="AI1580" s="2">
        <v>1</v>
      </c>
      <c r="AJ1580" s="2">
        <v>1</v>
      </c>
      <c r="AK1580" s="2">
        <v>0</v>
      </c>
      <c r="AL1580" s="2">
        <v>0</v>
      </c>
      <c r="AM1580" s="2">
        <v>0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1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101">
        <v>0</v>
      </c>
      <c r="BD1580" s="2">
        <v>1</v>
      </c>
      <c r="BE1580" s="2">
        <v>5</v>
      </c>
      <c r="BF1580" s="2">
        <v>1</v>
      </c>
      <c r="BG1580" s="2">
        <v>1</v>
      </c>
      <c r="BH1580" s="103">
        <v>2</v>
      </c>
      <c r="BI1580" s="2">
        <v>99</v>
      </c>
    </row>
    <row r="1581" spans="1:61" x14ac:dyDescent="0.35">
      <c r="A1581" s="2">
        <v>1575</v>
      </c>
      <c r="B1581" s="2">
        <v>11</v>
      </c>
      <c r="C1581" s="2" t="s">
        <v>35</v>
      </c>
      <c r="D1581" s="2">
        <v>75</v>
      </c>
      <c r="E1581" s="2" t="s">
        <v>326</v>
      </c>
      <c r="F1581" s="2">
        <v>1</v>
      </c>
      <c r="G1581" s="2">
        <v>1</v>
      </c>
      <c r="H1581" s="2">
        <v>1</v>
      </c>
      <c r="I1581" s="2">
        <v>168</v>
      </c>
      <c r="J1581" s="2">
        <v>36.9</v>
      </c>
      <c r="K1581" s="101">
        <v>0</v>
      </c>
      <c r="L1581" s="2">
        <v>0</v>
      </c>
      <c r="M1581" s="2">
        <v>1</v>
      </c>
      <c r="N1581" s="2">
        <v>0</v>
      </c>
      <c r="O1581" s="2">
        <v>0</v>
      </c>
      <c r="P1581" s="2">
        <v>1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1</v>
      </c>
      <c r="Z1581" s="2">
        <v>0</v>
      </c>
      <c r="AA1581" s="2">
        <v>0</v>
      </c>
      <c r="AB1581" s="2">
        <v>0</v>
      </c>
      <c r="AC1581" s="101">
        <v>0</v>
      </c>
      <c r="AD1581" s="2">
        <v>1</v>
      </c>
      <c r="AE1581" s="2">
        <v>4</v>
      </c>
      <c r="AF1581" s="2">
        <v>2</v>
      </c>
      <c r="AG1581" s="2">
        <v>2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0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101">
        <v>0</v>
      </c>
      <c r="BD1581" s="2">
        <v>0</v>
      </c>
      <c r="BE1581" s="2">
        <v>4</v>
      </c>
      <c r="BF1581" s="2">
        <v>1</v>
      </c>
      <c r="BG1581" s="2">
        <v>1</v>
      </c>
      <c r="BH1581" s="103">
        <v>2</v>
      </c>
      <c r="BI1581" s="2">
        <v>105</v>
      </c>
    </row>
    <row r="1582" spans="1:61" x14ac:dyDescent="0.35">
      <c r="A1582" s="2">
        <v>1576</v>
      </c>
      <c r="B1582" s="2">
        <v>11</v>
      </c>
      <c r="C1582" s="2" t="s">
        <v>35</v>
      </c>
      <c r="D1582" s="2">
        <v>75</v>
      </c>
      <c r="E1582" s="2" t="s">
        <v>326</v>
      </c>
      <c r="F1582" s="2">
        <v>2</v>
      </c>
      <c r="G1582" s="2">
        <v>1</v>
      </c>
      <c r="H1582" s="2">
        <v>1</v>
      </c>
      <c r="I1582" s="2">
        <v>168</v>
      </c>
      <c r="J1582" s="2">
        <v>36.9</v>
      </c>
      <c r="K1582" s="101">
        <v>0</v>
      </c>
      <c r="L1582" s="2">
        <v>0</v>
      </c>
      <c r="M1582" s="2">
        <v>1</v>
      </c>
      <c r="N1582" s="2">
        <v>0</v>
      </c>
      <c r="O1582" s="2">
        <v>0</v>
      </c>
      <c r="P1582" s="2">
        <v>1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1</v>
      </c>
      <c r="Z1582" s="2">
        <v>0</v>
      </c>
      <c r="AA1582" s="2">
        <v>0</v>
      </c>
      <c r="AB1582" s="2">
        <v>0</v>
      </c>
      <c r="AC1582" s="101">
        <v>0</v>
      </c>
      <c r="AD1582" s="2">
        <v>1</v>
      </c>
      <c r="AE1582" s="2">
        <v>4</v>
      </c>
      <c r="AF1582" s="2">
        <v>2</v>
      </c>
      <c r="AG1582" s="2">
        <v>2</v>
      </c>
      <c r="AH1582" s="2">
        <v>1</v>
      </c>
      <c r="AI1582" s="2">
        <v>0</v>
      </c>
      <c r="AJ1582" s="2">
        <v>0</v>
      </c>
      <c r="AK1582" s="2">
        <v>1</v>
      </c>
      <c r="AL1582" s="2">
        <v>0</v>
      </c>
      <c r="AM1582" s="2">
        <v>0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1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101">
        <v>0</v>
      </c>
      <c r="BD1582" s="2">
        <v>1</v>
      </c>
      <c r="BE1582" s="2">
        <v>4</v>
      </c>
      <c r="BF1582" s="2">
        <v>1</v>
      </c>
      <c r="BG1582" s="2">
        <v>1</v>
      </c>
      <c r="BH1582" s="103">
        <v>2</v>
      </c>
      <c r="BI1582" s="2">
        <v>101</v>
      </c>
    </row>
    <row r="1583" spans="1:61" x14ac:dyDescent="0.35">
      <c r="A1583" s="2">
        <v>1577</v>
      </c>
      <c r="B1583" s="2">
        <v>11</v>
      </c>
      <c r="C1583" s="2" t="s">
        <v>35</v>
      </c>
      <c r="D1583" s="2">
        <v>75</v>
      </c>
      <c r="E1583" s="2" t="s">
        <v>326</v>
      </c>
      <c r="F1583" s="2">
        <v>2</v>
      </c>
      <c r="G1583" s="2">
        <v>1</v>
      </c>
      <c r="H1583" s="2">
        <v>1</v>
      </c>
      <c r="I1583" s="2">
        <v>168</v>
      </c>
      <c r="J1583" s="2">
        <v>36.9</v>
      </c>
      <c r="K1583" s="101">
        <v>0</v>
      </c>
      <c r="L1583" s="2">
        <v>0</v>
      </c>
      <c r="M1583" s="2">
        <v>1</v>
      </c>
      <c r="N1583" s="2">
        <v>0</v>
      </c>
      <c r="O1583" s="2">
        <v>0</v>
      </c>
      <c r="P1583" s="2">
        <v>1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1</v>
      </c>
      <c r="Z1583" s="2">
        <v>0</v>
      </c>
      <c r="AA1583" s="2">
        <v>0</v>
      </c>
      <c r="AB1583" s="2">
        <v>0</v>
      </c>
      <c r="AC1583" s="101">
        <v>0</v>
      </c>
      <c r="AD1583" s="2">
        <v>1</v>
      </c>
      <c r="AE1583" s="2">
        <v>6</v>
      </c>
      <c r="AF1583" s="2">
        <v>1</v>
      </c>
      <c r="AG1583" s="2">
        <v>2</v>
      </c>
      <c r="AH1583" s="2">
        <v>1</v>
      </c>
      <c r="AI1583" s="2">
        <v>0</v>
      </c>
      <c r="AJ1583" s="2">
        <v>0</v>
      </c>
      <c r="AK1583" s="2">
        <v>1</v>
      </c>
      <c r="AL1583" s="2">
        <v>0</v>
      </c>
      <c r="AM1583" s="2">
        <v>0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1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101">
        <v>0</v>
      </c>
      <c r="BD1583" s="2">
        <v>1</v>
      </c>
      <c r="BE1583" s="2">
        <v>7</v>
      </c>
      <c r="BF1583" s="2">
        <v>1</v>
      </c>
      <c r="BG1583" s="2">
        <v>1</v>
      </c>
      <c r="BH1583" s="103">
        <v>2</v>
      </c>
      <c r="BI1583" s="2">
        <v>101</v>
      </c>
    </row>
    <row r="1584" spans="1:61" x14ac:dyDescent="0.35">
      <c r="A1584" s="2">
        <v>1578</v>
      </c>
      <c r="B1584" s="2">
        <v>11</v>
      </c>
      <c r="C1584" s="2" t="s">
        <v>35</v>
      </c>
      <c r="D1584" s="2">
        <v>75</v>
      </c>
      <c r="E1584" s="2" t="s">
        <v>332</v>
      </c>
      <c r="F1584" s="2">
        <v>2</v>
      </c>
      <c r="G1584" s="2">
        <v>1</v>
      </c>
      <c r="H1584" s="2">
        <v>1</v>
      </c>
      <c r="I1584" s="2">
        <v>168</v>
      </c>
      <c r="J1584" s="2">
        <v>36.9</v>
      </c>
      <c r="K1584" s="101">
        <v>0</v>
      </c>
      <c r="L1584" s="2">
        <v>1</v>
      </c>
      <c r="M1584" s="2">
        <v>0</v>
      </c>
      <c r="N1584" s="2">
        <v>0</v>
      </c>
      <c r="O1584" s="2">
        <v>0</v>
      </c>
      <c r="P1584" s="2">
        <v>1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1</v>
      </c>
      <c r="Z1584" s="2">
        <v>0</v>
      </c>
      <c r="AA1584" s="2">
        <v>0</v>
      </c>
      <c r="AB1584" s="2">
        <v>0</v>
      </c>
      <c r="AC1584" s="101">
        <v>0</v>
      </c>
      <c r="AD1584" s="2">
        <v>1</v>
      </c>
      <c r="AE1584" s="2">
        <v>3</v>
      </c>
      <c r="AF1584" s="2">
        <v>2</v>
      </c>
      <c r="AG1584" s="2">
        <v>2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0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101">
        <v>0</v>
      </c>
      <c r="BD1584" s="2">
        <v>0</v>
      </c>
      <c r="BE1584" s="2">
        <v>2</v>
      </c>
      <c r="BF1584" s="2">
        <v>1</v>
      </c>
      <c r="BG1584" s="2">
        <v>1</v>
      </c>
      <c r="BH1584" s="103">
        <v>2</v>
      </c>
      <c r="BI1584" s="2">
        <v>99</v>
      </c>
    </row>
    <row r="1585" spans="1:61" x14ac:dyDescent="0.35">
      <c r="A1585" s="2">
        <v>1579</v>
      </c>
      <c r="B1585" s="2">
        <v>11</v>
      </c>
      <c r="C1585" s="2" t="s">
        <v>35</v>
      </c>
      <c r="D1585" s="2">
        <v>75</v>
      </c>
      <c r="E1585" s="2" t="s">
        <v>326</v>
      </c>
      <c r="F1585" s="2">
        <v>2</v>
      </c>
      <c r="G1585" s="2">
        <v>1</v>
      </c>
      <c r="H1585" s="2">
        <v>1</v>
      </c>
      <c r="I1585" s="2">
        <v>168</v>
      </c>
      <c r="J1585" s="2">
        <v>36.9</v>
      </c>
      <c r="K1585" s="101">
        <v>0</v>
      </c>
      <c r="L1585" s="2">
        <v>0</v>
      </c>
      <c r="M1585" s="2">
        <v>1</v>
      </c>
      <c r="N1585" s="2">
        <v>0</v>
      </c>
      <c r="O1585" s="2">
        <v>0</v>
      </c>
      <c r="P1585" s="2">
        <v>1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1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101">
        <v>0</v>
      </c>
      <c r="AD1585" s="2">
        <v>1</v>
      </c>
      <c r="AE1585" s="2">
        <v>5</v>
      </c>
      <c r="AF1585" s="2">
        <v>1</v>
      </c>
      <c r="AG1585" s="2">
        <v>2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0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101">
        <v>0</v>
      </c>
      <c r="BD1585" s="2">
        <v>0</v>
      </c>
      <c r="BE1585" s="2">
        <v>5</v>
      </c>
      <c r="BF1585" s="2">
        <v>1</v>
      </c>
      <c r="BG1585" s="2">
        <v>1</v>
      </c>
      <c r="BH1585" s="103">
        <v>2</v>
      </c>
      <c r="BI1585" s="2">
        <v>92</v>
      </c>
    </row>
    <row r="1586" spans="1:61" x14ac:dyDescent="0.35">
      <c r="A1586" s="2">
        <v>1580</v>
      </c>
      <c r="B1586" s="2">
        <v>11</v>
      </c>
      <c r="C1586" s="2" t="s">
        <v>35</v>
      </c>
      <c r="D1586" s="2">
        <v>76</v>
      </c>
      <c r="E1586" s="2" t="s">
        <v>332</v>
      </c>
      <c r="F1586" s="2">
        <v>1</v>
      </c>
      <c r="G1586" s="2">
        <v>1</v>
      </c>
      <c r="H1586" s="2">
        <v>1</v>
      </c>
      <c r="I1586" s="2">
        <v>168</v>
      </c>
      <c r="J1586" s="2">
        <v>15.6</v>
      </c>
      <c r="K1586" s="101">
        <v>0</v>
      </c>
      <c r="L1586" s="2">
        <v>1</v>
      </c>
      <c r="M1586" s="2">
        <v>0</v>
      </c>
      <c r="N1586" s="2">
        <v>0</v>
      </c>
      <c r="O1586" s="2">
        <v>0</v>
      </c>
      <c r="P1586" s="2">
        <v>1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1</v>
      </c>
      <c r="Z1586" s="2">
        <v>0</v>
      </c>
      <c r="AA1586" s="2">
        <v>0</v>
      </c>
      <c r="AB1586" s="2">
        <v>0</v>
      </c>
      <c r="AC1586" s="101">
        <v>0</v>
      </c>
      <c r="AD1586" s="2">
        <v>1</v>
      </c>
      <c r="AE1586" s="2">
        <v>3</v>
      </c>
      <c r="AF1586" s="2">
        <v>3</v>
      </c>
      <c r="AG1586" s="2">
        <v>2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0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101">
        <v>0</v>
      </c>
      <c r="BD1586" s="2">
        <v>0</v>
      </c>
      <c r="BE1586" s="2">
        <v>3</v>
      </c>
      <c r="BF1586" s="2">
        <v>1</v>
      </c>
      <c r="BG1586" s="2">
        <v>1</v>
      </c>
      <c r="BH1586" s="103">
        <v>2</v>
      </c>
      <c r="BI1586" s="2">
        <v>106</v>
      </c>
    </row>
    <row r="1587" spans="1:61" x14ac:dyDescent="0.35">
      <c r="A1587" s="2">
        <v>1581</v>
      </c>
      <c r="B1587" s="2">
        <v>11</v>
      </c>
      <c r="C1587" s="2" t="s">
        <v>35</v>
      </c>
      <c r="D1587" s="2">
        <v>76</v>
      </c>
      <c r="E1587" s="2" t="s">
        <v>332</v>
      </c>
      <c r="F1587" s="2">
        <v>3</v>
      </c>
      <c r="G1587" s="2">
        <v>1</v>
      </c>
      <c r="H1587" s="2">
        <v>1</v>
      </c>
      <c r="I1587" s="2">
        <v>184</v>
      </c>
      <c r="J1587" s="2">
        <v>31.6</v>
      </c>
      <c r="K1587" s="101">
        <v>0</v>
      </c>
      <c r="L1587" s="2">
        <v>1</v>
      </c>
      <c r="M1587" s="2">
        <v>0</v>
      </c>
      <c r="N1587" s="2">
        <v>0</v>
      </c>
      <c r="O1587" s="2">
        <v>0</v>
      </c>
      <c r="P1587" s="2">
        <v>1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1</v>
      </c>
      <c r="Z1587" s="2">
        <v>0</v>
      </c>
      <c r="AA1587" s="2">
        <v>0</v>
      </c>
      <c r="AB1587" s="2">
        <v>0</v>
      </c>
      <c r="AC1587" s="101">
        <v>0</v>
      </c>
      <c r="AD1587" s="2">
        <v>1</v>
      </c>
      <c r="AE1587" s="2">
        <v>4</v>
      </c>
      <c r="AF1587" s="2">
        <v>1</v>
      </c>
      <c r="AG1587" s="2">
        <v>2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0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101">
        <v>0</v>
      </c>
      <c r="BD1587" s="2">
        <v>0</v>
      </c>
      <c r="BE1587" s="2">
        <v>5</v>
      </c>
      <c r="BF1587" s="2">
        <v>2</v>
      </c>
      <c r="BG1587" s="2">
        <v>1</v>
      </c>
      <c r="BH1587" s="103">
        <v>2</v>
      </c>
      <c r="BI1587" s="2">
        <v>92</v>
      </c>
    </row>
    <row r="1588" spans="1:61" x14ac:dyDescent="0.35">
      <c r="A1588" s="2">
        <v>1582</v>
      </c>
      <c r="B1588" s="2">
        <v>11</v>
      </c>
      <c r="C1588" s="2" t="s">
        <v>35</v>
      </c>
      <c r="D1588" s="2">
        <v>76</v>
      </c>
      <c r="E1588" s="2" t="s">
        <v>326</v>
      </c>
      <c r="F1588" s="2">
        <v>3</v>
      </c>
      <c r="G1588" s="2">
        <v>1</v>
      </c>
      <c r="H1588" s="2">
        <v>1</v>
      </c>
      <c r="I1588" s="2">
        <v>184</v>
      </c>
      <c r="J1588" s="2">
        <v>31.6</v>
      </c>
      <c r="K1588" s="101">
        <v>0</v>
      </c>
      <c r="L1588" s="2">
        <v>1</v>
      </c>
      <c r="M1588" s="2">
        <v>0</v>
      </c>
      <c r="N1588" s="2">
        <v>0</v>
      </c>
      <c r="O1588" s="2">
        <v>0</v>
      </c>
      <c r="P1588" s="2">
        <v>1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1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101">
        <v>0</v>
      </c>
      <c r="AD1588" s="2">
        <v>1</v>
      </c>
      <c r="AE1588" s="2">
        <v>3</v>
      </c>
      <c r="AF1588" s="2">
        <v>0</v>
      </c>
      <c r="AG1588" s="2">
        <v>2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0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101">
        <v>0</v>
      </c>
      <c r="BD1588" s="2">
        <v>0</v>
      </c>
      <c r="BE1588" s="2">
        <v>4</v>
      </c>
      <c r="BF1588" s="2">
        <v>1</v>
      </c>
      <c r="BG1588" s="2">
        <v>1</v>
      </c>
      <c r="BH1588" s="103">
        <v>2</v>
      </c>
      <c r="BI1588" s="2">
        <v>101</v>
      </c>
    </row>
    <row r="1589" spans="1:61" x14ac:dyDescent="0.35">
      <c r="A1589" s="2">
        <v>1583</v>
      </c>
      <c r="B1589" s="2">
        <v>11</v>
      </c>
      <c r="C1589" s="2" t="s">
        <v>35</v>
      </c>
      <c r="D1589" s="2">
        <v>76</v>
      </c>
      <c r="E1589" s="2" t="s">
        <v>332</v>
      </c>
      <c r="F1589" s="2">
        <v>2</v>
      </c>
      <c r="G1589" s="2">
        <v>1</v>
      </c>
      <c r="H1589" s="2">
        <v>1</v>
      </c>
      <c r="I1589" s="2">
        <v>184</v>
      </c>
      <c r="J1589" s="2">
        <v>31.6</v>
      </c>
      <c r="K1589" s="101">
        <v>0</v>
      </c>
      <c r="L1589" s="2">
        <v>1</v>
      </c>
      <c r="M1589" s="2">
        <v>0</v>
      </c>
      <c r="N1589" s="2">
        <v>0</v>
      </c>
      <c r="O1589" s="2">
        <v>0</v>
      </c>
      <c r="P1589" s="2">
        <v>1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1</v>
      </c>
      <c r="Z1589" s="2">
        <v>0</v>
      </c>
      <c r="AA1589" s="2">
        <v>0</v>
      </c>
      <c r="AB1589" s="2">
        <v>0</v>
      </c>
      <c r="AC1589" s="101">
        <v>0</v>
      </c>
      <c r="AD1589" s="2">
        <v>1</v>
      </c>
      <c r="AE1589" s="2">
        <v>5</v>
      </c>
      <c r="AF1589" s="2">
        <v>2</v>
      </c>
      <c r="AG1589" s="2">
        <v>2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0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101">
        <v>0</v>
      </c>
      <c r="BD1589" s="2">
        <v>0</v>
      </c>
      <c r="BE1589" s="2">
        <v>5</v>
      </c>
      <c r="BF1589" s="2">
        <v>1</v>
      </c>
      <c r="BG1589" s="2">
        <v>1</v>
      </c>
      <c r="BH1589" s="103">
        <v>2</v>
      </c>
      <c r="BI1589" s="2">
        <v>100</v>
      </c>
    </row>
    <row r="1590" spans="1:61" x14ac:dyDescent="0.35">
      <c r="A1590" s="2">
        <v>1584</v>
      </c>
      <c r="B1590" s="2">
        <v>11</v>
      </c>
      <c r="C1590" s="2" t="s">
        <v>35</v>
      </c>
      <c r="D1590" s="2">
        <v>76</v>
      </c>
      <c r="E1590" s="2" t="s">
        <v>326</v>
      </c>
      <c r="F1590" s="2">
        <v>3</v>
      </c>
      <c r="G1590" s="2">
        <v>1</v>
      </c>
      <c r="H1590" s="2">
        <v>1</v>
      </c>
      <c r="I1590" s="2">
        <v>176</v>
      </c>
      <c r="J1590" s="2">
        <v>27.4</v>
      </c>
      <c r="K1590" s="101">
        <v>0</v>
      </c>
      <c r="L1590" s="2">
        <v>1</v>
      </c>
      <c r="M1590" s="2">
        <v>0</v>
      </c>
      <c r="N1590" s="2">
        <v>0</v>
      </c>
      <c r="O1590" s="2">
        <v>0</v>
      </c>
      <c r="P1590" s="2">
        <v>1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1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101">
        <v>0</v>
      </c>
      <c r="AD1590" s="2">
        <v>1</v>
      </c>
      <c r="AE1590" s="2">
        <v>7</v>
      </c>
      <c r="AF1590" s="2">
        <v>0</v>
      </c>
      <c r="AG1590" s="2">
        <v>2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0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101">
        <v>0</v>
      </c>
      <c r="BD1590" s="2">
        <v>0</v>
      </c>
      <c r="BE1590" s="2">
        <v>7</v>
      </c>
      <c r="BF1590" s="2">
        <v>2</v>
      </c>
      <c r="BG1590" s="2">
        <v>1</v>
      </c>
      <c r="BH1590" s="103">
        <v>2</v>
      </c>
      <c r="BI1590" s="2">
        <v>88</v>
      </c>
    </row>
    <row r="1591" spans="1:61" x14ac:dyDescent="0.35">
      <c r="A1591" s="2">
        <v>1585</v>
      </c>
      <c r="B1591" s="2">
        <v>11</v>
      </c>
      <c r="C1591" s="2" t="s">
        <v>35</v>
      </c>
      <c r="D1591" s="2">
        <v>76</v>
      </c>
      <c r="E1591" s="2" t="s">
        <v>332</v>
      </c>
      <c r="F1591" s="2">
        <v>2</v>
      </c>
      <c r="G1591" s="2">
        <v>1</v>
      </c>
      <c r="H1591" s="2">
        <v>1</v>
      </c>
      <c r="I1591" s="2">
        <v>176</v>
      </c>
      <c r="J1591" s="2">
        <v>27.4</v>
      </c>
      <c r="K1591" s="101">
        <v>0</v>
      </c>
      <c r="L1591" s="2">
        <v>1</v>
      </c>
      <c r="M1591" s="2">
        <v>0</v>
      </c>
      <c r="N1591" s="2">
        <v>0</v>
      </c>
      <c r="O1591" s="2">
        <v>0</v>
      </c>
      <c r="P1591" s="2">
        <v>1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1</v>
      </c>
      <c r="Z1591" s="2">
        <v>0</v>
      </c>
      <c r="AA1591" s="2">
        <v>0</v>
      </c>
      <c r="AB1591" s="2">
        <v>0</v>
      </c>
      <c r="AC1591" s="101">
        <v>0</v>
      </c>
      <c r="AD1591" s="2">
        <v>1</v>
      </c>
      <c r="AE1591" s="2">
        <v>7</v>
      </c>
      <c r="AF1591" s="2">
        <v>1</v>
      </c>
      <c r="AG1591" s="2">
        <v>2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0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101">
        <v>0</v>
      </c>
      <c r="BD1591" s="2">
        <v>0</v>
      </c>
      <c r="BE1591" s="2">
        <v>5</v>
      </c>
      <c r="BF1591" s="2">
        <v>2</v>
      </c>
      <c r="BG1591" s="2">
        <v>1</v>
      </c>
      <c r="BH1591" s="103">
        <v>2</v>
      </c>
      <c r="BI1591" s="2">
        <v>97</v>
      </c>
    </row>
    <row r="1592" spans="1:61" x14ac:dyDescent="0.35">
      <c r="A1592" s="2">
        <v>1586</v>
      </c>
      <c r="B1592" s="2">
        <v>11</v>
      </c>
      <c r="C1592" s="2" t="s">
        <v>35</v>
      </c>
      <c r="D1592" s="2">
        <v>76</v>
      </c>
      <c r="E1592" s="2" t="s">
        <v>326</v>
      </c>
      <c r="F1592" s="2">
        <v>2</v>
      </c>
      <c r="G1592" s="2">
        <v>1</v>
      </c>
      <c r="H1592" s="2">
        <v>1</v>
      </c>
      <c r="I1592" s="2">
        <v>176</v>
      </c>
      <c r="J1592" s="2">
        <v>27.4</v>
      </c>
      <c r="K1592" s="101">
        <v>0</v>
      </c>
      <c r="L1592" s="2">
        <v>1</v>
      </c>
      <c r="M1592" s="2">
        <v>0</v>
      </c>
      <c r="N1592" s="2">
        <v>0</v>
      </c>
      <c r="O1592" s="2">
        <v>0</v>
      </c>
      <c r="P1592" s="2">
        <v>1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1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101">
        <v>0</v>
      </c>
      <c r="AD1592" s="2">
        <v>1</v>
      </c>
      <c r="AE1592" s="2">
        <v>3</v>
      </c>
      <c r="AF1592" s="2">
        <v>0</v>
      </c>
      <c r="AG1592" s="2">
        <v>2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0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101">
        <v>0</v>
      </c>
      <c r="BD1592" s="2">
        <v>0</v>
      </c>
      <c r="BE1592" s="2">
        <v>4</v>
      </c>
      <c r="BF1592" s="2">
        <v>1</v>
      </c>
      <c r="BG1592" s="2">
        <v>1</v>
      </c>
      <c r="BH1592" s="103">
        <v>2</v>
      </c>
      <c r="BI1592" s="2">
        <v>99</v>
      </c>
    </row>
    <row r="1593" spans="1:61" x14ac:dyDescent="0.35">
      <c r="A1593" s="2">
        <v>1587</v>
      </c>
      <c r="B1593" s="2">
        <v>11</v>
      </c>
      <c r="C1593" s="2" t="s">
        <v>35</v>
      </c>
      <c r="D1593" s="2">
        <v>76</v>
      </c>
      <c r="E1593" s="2" t="s">
        <v>332</v>
      </c>
      <c r="F1593" s="2">
        <v>1</v>
      </c>
      <c r="G1593" s="2">
        <v>1</v>
      </c>
      <c r="H1593" s="2">
        <v>1</v>
      </c>
      <c r="I1593" s="2">
        <v>168</v>
      </c>
      <c r="J1593" s="2">
        <v>33.6</v>
      </c>
      <c r="K1593" s="101">
        <v>0</v>
      </c>
      <c r="L1593" s="2">
        <v>1</v>
      </c>
      <c r="M1593" s="2">
        <v>0</v>
      </c>
      <c r="N1593" s="2">
        <v>0</v>
      </c>
      <c r="O1593" s="2">
        <v>0</v>
      </c>
      <c r="P1593" s="2">
        <v>1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1</v>
      </c>
      <c r="Z1593" s="2">
        <v>0</v>
      </c>
      <c r="AA1593" s="2">
        <v>0</v>
      </c>
      <c r="AB1593" s="2">
        <v>0</v>
      </c>
      <c r="AC1593" s="101">
        <v>0</v>
      </c>
      <c r="AD1593" s="2">
        <v>1</v>
      </c>
      <c r="AE1593" s="2">
        <v>3</v>
      </c>
      <c r="AF1593" s="2">
        <v>1</v>
      </c>
      <c r="AG1593" s="2">
        <v>2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0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101">
        <v>0</v>
      </c>
      <c r="BD1593" s="2">
        <v>0</v>
      </c>
      <c r="BE1593" s="2">
        <v>4</v>
      </c>
      <c r="BF1593" s="2">
        <v>1</v>
      </c>
      <c r="BG1593" s="2">
        <v>1</v>
      </c>
      <c r="BH1593" s="103">
        <v>2</v>
      </c>
      <c r="BI1593" s="2">
        <v>101</v>
      </c>
    </row>
    <row r="1594" spans="1:61" x14ac:dyDescent="0.35">
      <c r="A1594" s="2">
        <v>1588</v>
      </c>
      <c r="B1594" s="2">
        <v>11</v>
      </c>
      <c r="C1594" s="2" t="s">
        <v>35</v>
      </c>
      <c r="D1594" s="2">
        <v>76</v>
      </c>
      <c r="E1594" s="2" t="s">
        <v>326</v>
      </c>
      <c r="F1594" s="2">
        <v>1</v>
      </c>
      <c r="G1594" s="2">
        <v>1</v>
      </c>
      <c r="H1594" s="2">
        <v>1</v>
      </c>
      <c r="I1594" s="2">
        <v>168</v>
      </c>
      <c r="J1594" s="2">
        <v>33.6</v>
      </c>
      <c r="K1594" s="101">
        <v>0</v>
      </c>
      <c r="L1594" s="2">
        <v>0</v>
      </c>
      <c r="M1594" s="2">
        <v>1</v>
      </c>
      <c r="N1594" s="2">
        <v>0</v>
      </c>
      <c r="O1594" s="2">
        <v>0</v>
      </c>
      <c r="P1594" s="2">
        <v>1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1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101">
        <v>0</v>
      </c>
      <c r="AD1594" s="2">
        <v>1</v>
      </c>
      <c r="AE1594" s="2">
        <v>8</v>
      </c>
      <c r="AF1594" s="2">
        <v>1</v>
      </c>
      <c r="AG1594" s="2">
        <v>2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0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101">
        <v>0</v>
      </c>
      <c r="BD1594" s="2">
        <v>0</v>
      </c>
      <c r="BE1594" s="2">
        <v>7</v>
      </c>
      <c r="BF1594" s="2">
        <v>1</v>
      </c>
      <c r="BG1594" s="2">
        <v>1</v>
      </c>
      <c r="BH1594" s="103">
        <v>2</v>
      </c>
      <c r="BI1594" s="2">
        <v>95</v>
      </c>
    </row>
    <row r="1595" spans="1:61" x14ac:dyDescent="0.35">
      <c r="A1595" s="2">
        <v>1589</v>
      </c>
      <c r="B1595" s="2">
        <v>11</v>
      </c>
      <c r="C1595" s="2" t="s">
        <v>35</v>
      </c>
      <c r="D1595" s="2">
        <v>76</v>
      </c>
      <c r="E1595" s="2" t="s">
        <v>334</v>
      </c>
      <c r="F1595" s="2">
        <v>2</v>
      </c>
      <c r="G1595" s="2">
        <v>1</v>
      </c>
      <c r="H1595" s="2">
        <v>1</v>
      </c>
      <c r="I1595" s="2">
        <v>168</v>
      </c>
      <c r="J1595" s="2">
        <v>26.7</v>
      </c>
      <c r="K1595" s="101">
        <v>1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101">
        <v>0</v>
      </c>
      <c r="AD1595" s="2">
        <v>0</v>
      </c>
      <c r="AE1595" s="2">
        <v>2</v>
      </c>
      <c r="AF1595" s="2">
        <v>3</v>
      </c>
      <c r="AG1595" s="2">
        <v>2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0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101">
        <v>0</v>
      </c>
      <c r="BD1595" s="2">
        <v>0</v>
      </c>
      <c r="BE1595" s="2">
        <v>3</v>
      </c>
      <c r="BF1595" s="2">
        <v>1</v>
      </c>
      <c r="BG1595" s="2">
        <v>0</v>
      </c>
      <c r="BH1595" s="103">
        <v>2</v>
      </c>
      <c r="BI1595" s="2">
        <v>109</v>
      </c>
    </row>
    <row r="1596" spans="1:61" x14ac:dyDescent="0.35">
      <c r="A1596" s="2">
        <v>1590</v>
      </c>
      <c r="B1596" s="2">
        <v>11</v>
      </c>
      <c r="C1596" s="2" t="s">
        <v>35</v>
      </c>
      <c r="D1596" s="2">
        <v>76</v>
      </c>
      <c r="E1596" s="2" t="s">
        <v>334</v>
      </c>
      <c r="F1596" s="2">
        <v>1</v>
      </c>
      <c r="G1596" s="2">
        <v>1</v>
      </c>
      <c r="H1596" s="2">
        <v>1</v>
      </c>
      <c r="I1596" s="2">
        <v>154</v>
      </c>
      <c r="J1596" s="2">
        <v>14</v>
      </c>
      <c r="K1596" s="101">
        <v>1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101">
        <v>0</v>
      </c>
      <c r="AD1596" s="2">
        <v>0</v>
      </c>
      <c r="AE1596" s="2">
        <v>3</v>
      </c>
      <c r="AF1596" s="2">
        <v>2</v>
      </c>
      <c r="AG1596" s="2">
        <v>2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0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101">
        <v>0</v>
      </c>
      <c r="BD1596" s="2">
        <v>0</v>
      </c>
      <c r="BE1596" s="2">
        <v>5</v>
      </c>
      <c r="BF1596" s="2">
        <v>1</v>
      </c>
      <c r="BG1596" s="2">
        <v>0</v>
      </c>
      <c r="BH1596" s="103">
        <v>2</v>
      </c>
      <c r="BI1596" s="2">
        <v>100</v>
      </c>
    </row>
    <row r="1597" spans="1:61" x14ac:dyDescent="0.35">
      <c r="A1597" s="2">
        <v>1591</v>
      </c>
      <c r="B1597" s="2">
        <v>11</v>
      </c>
      <c r="C1597" s="2" t="s">
        <v>35</v>
      </c>
      <c r="D1597" s="2">
        <v>76</v>
      </c>
      <c r="E1597" s="2" t="s">
        <v>334</v>
      </c>
      <c r="F1597" s="2">
        <v>2</v>
      </c>
      <c r="G1597" s="2">
        <v>1</v>
      </c>
      <c r="H1597" s="2">
        <v>1</v>
      </c>
      <c r="I1597" s="2">
        <v>168</v>
      </c>
      <c r="J1597" s="2">
        <v>31.5</v>
      </c>
      <c r="K1597" s="101">
        <v>1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101">
        <v>0</v>
      </c>
      <c r="AD1597" s="2">
        <v>0</v>
      </c>
      <c r="AE1597" s="2">
        <v>5</v>
      </c>
      <c r="AF1597" s="2">
        <v>2</v>
      </c>
      <c r="AG1597" s="2">
        <v>2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0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101">
        <v>0</v>
      </c>
      <c r="BD1597" s="2">
        <v>0</v>
      </c>
      <c r="BE1597" s="2">
        <v>6</v>
      </c>
      <c r="BF1597" s="2">
        <v>1</v>
      </c>
      <c r="BG1597" s="2">
        <v>0</v>
      </c>
      <c r="BH1597" s="103">
        <v>2</v>
      </c>
      <c r="BI1597" s="2">
        <v>101</v>
      </c>
    </row>
    <row r="1598" spans="1:61" x14ac:dyDescent="0.35">
      <c r="A1598" s="2">
        <v>1592</v>
      </c>
      <c r="B1598" s="2">
        <v>11</v>
      </c>
      <c r="C1598" s="2" t="s">
        <v>35</v>
      </c>
      <c r="D1598" s="2">
        <v>76</v>
      </c>
      <c r="E1598" s="2" t="s">
        <v>334</v>
      </c>
      <c r="F1598" s="2">
        <v>2</v>
      </c>
      <c r="G1598" s="2">
        <v>1</v>
      </c>
      <c r="H1598" s="2">
        <v>1</v>
      </c>
      <c r="I1598" s="2">
        <v>168</v>
      </c>
      <c r="J1598" s="2">
        <v>31.5</v>
      </c>
      <c r="K1598" s="101">
        <v>1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101">
        <v>0</v>
      </c>
      <c r="AD1598" s="2">
        <v>0</v>
      </c>
      <c r="AE1598" s="2">
        <v>2</v>
      </c>
      <c r="AF1598" s="2">
        <v>3</v>
      </c>
      <c r="AG1598" s="2">
        <v>2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0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101">
        <v>0</v>
      </c>
      <c r="BD1598" s="2">
        <v>0</v>
      </c>
      <c r="BE1598" s="2">
        <v>2</v>
      </c>
      <c r="BF1598" s="2">
        <v>1</v>
      </c>
      <c r="BG1598" s="2">
        <v>1</v>
      </c>
      <c r="BH1598" s="103">
        <v>2</v>
      </c>
      <c r="BI1598" s="2">
        <v>121</v>
      </c>
    </row>
    <row r="1599" spans="1:61" x14ac:dyDescent="0.35">
      <c r="A1599" s="2">
        <v>1593</v>
      </c>
      <c r="B1599" s="2">
        <v>11</v>
      </c>
      <c r="C1599" s="2" t="s">
        <v>35</v>
      </c>
      <c r="D1599" s="2">
        <v>76</v>
      </c>
      <c r="E1599" s="2" t="s">
        <v>334</v>
      </c>
      <c r="F1599" s="2">
        <v>2</v>
      </c>
      <c r="G1599" s="2">
        <v>1</v>
      </c>
      <c r="H1599" s="2">
        <v>1</v>
      </c>
      <c r="I1599" s="2">
        <v>168</v>
      </c>
      <c r="J1599" s="2">
        <v>31.5</v>
      </c>
      <c r="K1599" s="101">
        <v>1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101">
        <v>0</v>
      </c>
      <c r="AD1599" s="2">
        <v>0</v>
      </c>
      <c r="AE1599" s="2">
        <v>5</v>
      </c>
      <c r="AF1599" s="2">
        <v>1</v>
      </c>
      <c r="AG1599" s="2">
        <v>2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0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101">
        <v>0</v>
      </c>
      <c r="BD1599" s="2">
        <v>0</v>
      </c>
      <c r="BE1599" s="2">
        <v>5</v>
      </c>
      <c r="BF1599" s="2">
        <v>1</v>
      </c>
      <c r="BG1599" s="2">
        <v>1</v>
      </c>
      <c r="BH1599" s="103">
        <v>2</v>
      </c>
      <c r="BI1599" s="2">
        <v>100</v>
      </c>
    </row>
    <row r="1600" spans="1:61" x14ac:dyDescent="0.35">
      <c r="A1600" s="2">
        <v>1594</v>
      </c>
      <c r="B1600" s="2">
        <v>11</v>
      </c>
      <c r="C1600" s="2" t="s">
        <v>35</v>
      </c>
      <c r="D1600" s="2">
        <v>76</v>
      </c>
      <c r="E1600" s="2" t="s">
        <v>344</v>
      </c>
      <c r="F1600" s="2">
        <v>1</v>
      </c>
      <c r="G1600" s="2">
        <v>1</v>
      </c>
      <c r="H1600" s="2">
        <v>1</v>
      </c>
      <c r="I1600" s="2">
        <v>168</v>
      </c>
      <c r="J1600" s="2">
        <v>7.8</v>
      </c>
      <c r="K1600" s="101">
        <v>0</v>
      </c>
      <c r="L1600" s="2">
        <v>0</v>
      </c>
      <c r="M1600" s="2">
        <v>0</v>
      </c>
      <c r="N1600" s="2">
        <v>1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v>1</v>
      </c>
      <c r="V1600" s="2">
        <v>0</v>
      </c>
      <c r="W1600" s="2">
        <v>0</v>
      </c>
      <c r="X1600" s="2">
        <v>1</v>
      </c>
      <c r="Y1600" s="2">
        <v>0</v>
      </c>
      <c r="Z1600" s="2">
        <v>0</v>
      </c>
      <c r="AA1600" s="2">
        <v>0</v>
      </c>
      <c r="AB1600" s="2">
        <v>0</v>
      </c>
      <c r="AC1600" s="101">
        <v>0</v>
      </c>
      <c r="AD1600" s="2">
        <v>1</v>
      </c>
      <c r="AE1600" s="2">
        <v>2</v>
      </c>
      <c r="AF1600" s="2">
        <v>2</v>
      </c>
      <c r="AG1600" s="2">
        <v>2</v>
      </c>
      <c r="AH1600" s="2">
        <v>0</v>
      </c>
      <c r="AI1600" s="2">
        <v>1</v>
      </c>
      <c r="AJ1600" s="2">
        <v>0</v>
      </c>
      <c r="AK1600" s="2">
        <v>0</v>
      </c>
      <c r="AL1600" s="2">
        <v>0</v>
      </c>
      <c r="AM1600" s="2">
        <v>0</v>
      </c>
      <c r="AN1600" s="2">
        <v>1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1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101">
        <v>0</v>
      </c>
      <c r="BD1600" s="2">
        <v>1</v>
      </c>
      <c r="BE1600" s="2">
        <v>2</v>
      </c>
      <c r="BF1600" s="2">
        <v>1</v>
      </c>
      <c r="BG1600" s="2">
        <v>0</v>
      </c>
      <c r="BH1600" s="103">
        <v>2</v>
      </c>
      <c r="BI1600" s="2">
        <v>99</v>
      </c>
    </row>
    <row r="1601" spans="1:61" x14ac:dyDescent="0.35">
      <c r="A1601" s="2">
        <v>1595</v>
      </c>
      <c r="B1601" s="2">
        <v>11</v>
      </c>
      <c r="C1601" s="2" t="s">
        <v>35</v>
      </c>
      <c r="D1601" s="2">
        <v>76</v>
      </c>
      <c r="E1601" s="2" t="s">
        <v>334</v>
      </c>
      <c r="F1601" s="2">
        <v>1</v>
      </c>
      <c r="G1601" s="2">
        <v>1</v>
      </c>
      <c r="H1601" s="2">
        <v>1</v>
      </c>
      <c r="I1601" s="2">
        <v>168</v>
      </c>
      <c r="J1601" s="2">
        <v>31.8</v>
      </c>
      <c r="K1601" s="101">
        <v>1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101">
        <v>0</v>
      </c>
      <c r="AD1601" s="2">
        <v>0</v>
      </c>
      <c r="AE1601" s="2">
        <v>2</v>
      </c>
      <c r="AF1601" s="2">
        <v>3</v>
      </c>
      <c r="AG1601" s="2">
        <v>2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0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101">
        <v>0</v>
      </c>
      <c r="BD1601" s="2">
        <v>0</v>
      </c>
      <c r="BE1601" s="2">
        <v>4</v>
      </c>
      <c r="BF1601" s="2">
        <v>3</v>
      </c>
      <c r="BG1601" s="2">
        <v>0</v>
      </c>
      <c r="BH1601" s="103">
        <v>2</v>
      </c>
      <c r="BI1601" s="2">
        <v>100</v>
      </c>
    </row>
    <row r="1602" spans="1:61" x14ac:dyDescent="0.35">
      <c r="A1602" s="2">
        <v>1596</v>
      </c>
      <c r="B1602" s="2">
        <v>11</v>
      </c>
      <c r="C1602" s="2" t="s">
        <v>35</v>
      </c>
      <c r="D1602" s="2">
        <v>77</v>
      </c>
      <c r="E1602" s="2" t="s">
        <v>334</v>
      </c>
      <c r="F1602" s="2">
        <v>2</v>
      </c>
      <c r="G1602" s="2">
        <v>1</v>
      </c>
      <c r="H1602" s="2">
        <v>1</v>
      </c>
      <c r="I1602" s="2">
        <v>168</v>
      </c>
      <c r="J1602" s="2">
        <v>69.900000000000006</v>
      </c>
      <c r="K1602" s="101">
        <v>1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101">
        <v>0</v>
      </c>
      <c r="AD1602" s="2">
        <v>0</v>
      </c>
      <c r="AE1602" s="2">
        <v>6</v>
      </c>
      <c r="AF1602" s="2">
        <v>0</v>
      </c>
      <c r="AG1602" s="2">
        <v>2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0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101">
        <v>0</v>
      </c>
      <c r="BD1602" s="2">
        <v>0</v>
      </c>
      <c r="BE1602" s="2">
        <v>6</v>
      </c>
      <c r="BF1602" s="2">
        <v>2</v>
      </c>
      <c r="BG1602" s="2">
        <v>1</v>
      </c>
      <c r="BH1602" s="103">
        <v>3</v>
      </c>
      <c r="BI1602" s="2">
        <v>100</v>
      </c>
    </row>
    <row r="1603" spans="1:61" x14ac:dyDescent="0.35">
      <c r="A1603" s="2">
        <v>1597</v>
      </c>
      <c r="B1603" s="2">
        <v>11</v>
      </c>
      <c r="C1603" s="2" t="s">
        <v>35</v>
      </c>
      <c r="D1603" s="2">
        <v>77</v>
      </c>
      <c r="E1603" s="2" t="s">
        <v>334</v>
      </c>
      <c r="F1603" s="2">
        <v>3</v>
      </c>
      <c r="G1603" s="2">
        <v>1</v>
      </c>
      <c r="H1603" s="2">
        <v>1</v>
      </c>
      <c r="I1603" s="2">
        <v>176</v>
      </c>
      <c r="J1603" s="2">
        <v>17.100000000000001</v>
      </c>
      <c r="K1603" s="101">
        <v>1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101">
        <v>0</v>
      </c>
      <c r="AD1603" s="2">
        <v>0</v>
      </c>
      <c r="AE1603" s="2">
        <v>3</v>
      </c>
      <c r="AF1603" s="2">
        <v>2</v>
      </c>
      <c r="AG1603" s="2">
        <v>2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0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101">
        <v>0</v>
      </c>
      <c r="BD1603" s="2">
        <v>0</v>
      </c>
      <c r="BE1603" s="2">
        <v>3</v>
      </c>
      <c r="BF1603" s="2">
        <v>1</v>
      </c>
      <c r="BG1603" s="2">
        <v>1</v>
      </c>
      <c r="BH1603" s="103">
        <v>3</v>
      </c>
      <c r="BI1603" s="2">
        <v>111</v>
      </c>
    </row>
    <row r="1604" spans="1:61" x14ac:dyDescent="0.35">
      <c r="A1604" s="2">
        <v>1598</v>
      </c>
      <c r="B1604" s="2">
        <v>11</v>
      </c>
      <c r="C1604" s="2" t="s">
        <v>35</v>
      </c>
      <c r="D1604" s="2">
        <v>77</v>
      </c>
      <c r="E1604" s="2" t="s">
        <v>332</v>
      </c>
      <c r="F1604" s="2">
        <v>1</v>
      </c>
      <c r="G1604" s="2">
        <v>0</v>
      </c>
      <c r="H1604" s="2">
        <v>1</v>
      </c>
      <c r="I1604" s="2">
        <v>168</v>
      </c>
      <c r="J1604" s="2">
        <v>11.6</v>
      </c>
      <c r="K1604" s="101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101">
        <v>0</v>
      </c>
      <c r="AD1604" s="2">
        <v>0</v>
      </c>
      <c r="AE1604" s="2">
        <v>2</v>
      </c>
      <c r="AF1604" s="2">
        <v>1</v>
      </c>
      <c r="AG1604" s="2">
        <v>2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0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101">
        <v>0</v>
      </c>
      <c r="BD1604" s="2">
        <v>0</v>
      </c>
      <c r="BE1604" s="2">
        <v>2</v>
      </c>
      <c r="BF1604" s="2">
        <v>1</v>
      </c>
      <c r="BG1604" s="2">
        <v>1</v>
      </c>
      <c r="BH1604" s="103">
        <v>3</v>
      </c>
      <c r="BI1604" s="2">
        <v>101</v>
      </c>
    </row>
    <row r="1605" spans="1:61" x14ac:dyDescent="0.35">
      <c r="A1605" s="2">
        <v>1599</v>
      </c>
      <c r="B1605" s="2">
        <v>11</v>
      </c>
      <c r="C1605" s="2" t="s">
        <v>35</v>
      </c>
      <c r="D1605" s="2">
        <v>77</v>
      </c>
      <c r="E1605" s="2" t="s">
        <v>330</v>
      </c>
      <c r="F1605" s="2">
        <v>2</v>
      </c>
      <c r="G1605" s="2">
        <v>1</v>
      </c>
      <c r="H1605" s="2">
        <v>1</v>
      </c>
      <c r="I1605" s="2">
        <v>168</v>
      </c>
      <c r="J1605" s="2">
        <v>20.6</v>
      </c>
      <c r="K1605" s="101">
        <v>0</v>
      </c>
      <c r="L1605" s="2">
        <v>1</v>
      </c>
      <c r="M1605" s="2">
        <v>0</v>
      </c>
      <c r="N1605" s="2">
        <v>0</v>
      </c>
      <c r="O1605" s="2">
        <v>0</v>
      </c>
      <c r="P1605" s="2">
        <v>1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1</v>
      </c>
      <c r="Z1605" s="2">
        <v>0</v>
      </c>
      <c r="AA1605" s="2">
        <v>0</v>
      </c>
      <c r="AB1605" s="2">
        <v>0</v>
      </c>
      <c r="AC1605" s="101">
        <v>0</v>
      </c>
      <c r="AD1605" s="2">
        <v>1</v>
      </c>
      <c r="AE1605" s="2">
        <v>2</v>
      </c>
      <c r="AF1605" s="2">
        <v>3</v>
      </c>
      <c r="AG1605" s="2">
        <v>2</v>
      </c>
      <c r="AH1605" s="2">
        <v>1</v>
      </c>
      <c r="AI1605" s="2">
        <v>0</v>
      </c>
      <c r="AJ1605" s="2">
        <v>0</v>
      </c>
      <c r="AK1605" s="2">
        <v>1</v>
      </c>
      <c r="AL1605" s="2">
        <v>0</v>
      </c>
      <c r="AM1605" s="2">
        <v>0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1</v>
      </c>
      <c r="BB1605" s="2">
        <v>0</v>
      </c>
      <c r="BC1605" s="101">
        <v>0</v>
      </c>
      <c r="BD1605" s="2">
        <v>1</v>
      </c>
      <c r="BE1605" s="2">
        <v>3</v>
      </c>
      <c r="BF1605" s="2">
        <v>1</v>
      </c>
      <c r="BG1605" s="2">
        <v>1</v>
      </c>
      <c r="BH1605" s="103">
        <v>2</v>
      </c>
      <c r="BI1605" s="2">
        <v>101</v>
      </c>
    </row>
    <row r="1606" spans="1:61" x14ac:dyDescent="0.35">
      <c r="A1606" s="2">
        <v>1600</v>
      </c>
      <c r="B1606" s="2">
        <v>11</v>
      </c>
      <c r="C1606" s="2" t="s">
        <v>35</v>
      </c>
      <c r="D1606" s="2">
        <v>77</v>
      </c>
      <c r="E1606" s="2" t="s">
        <v>330</v>
      </c>
      <c r="F1606" s="2">
        <v>1</v>
      </c>
      <c r="G1606" s="2">
        <v>1</v>
      </c>
      <c r="H1606" s="2">
        <v>1</v>
      </c>
      <c r="I1606" s="2">
        <v>154</v>
      </c>
      <c r="J1606" s="2">
        <v>14</v>
      </c>
      <c r="K1606" s="101">
        <v>0</v>
      </c>
      <c r="L1606" s="2">
        <v>1</v>
      </c>
      <c r="M1606" s="2">
        <v>0</v>
      </c>
      <c r="N1606" s="2">
        <v>0</v>
      </c>
      <c r="O1606" s="2">
        <v>0</v>
      </c>
      <c r="P1606" s="2">
        <v>1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1</v>
      </c>
      <c r="Z1606" s="2">
        <v>0</v>
      </c>
      <c r="AA1606" s="2">
        <v>0</v>
      </c>
      <c r="AB1606" s="2">
        <v>0</v>
      </c>
      <c r="AC1606" s="101">
        <v>0</v>
      </c>
      <c r="AD1606" s="2">
        <v>1</v>
      </c>
      <c r="AE1606" s="2">
        <v>3</v>
      </c>
      <c r="AF1606" s="2">
        <v>2</v>
      </c>
      <c r="AG1606" s="2">
        <v>2</v>
      </c>
      <c r="AH1606" s="2">
        <v>1</v>
      </c>
      <c r="AI1606" s="2">
        <v>0</v>
      </c>
      <c r="AJ1606" s="2">
        <v>0</v>
      </c>
      <c r="AK1606" s="2">
        <v>1</v>
      </c>
      <c r="AL1606" s="2">
        <v>0</v>
      </c>
      <c r="AM1606" s="2">
        <v>0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1</v>
      </c>
      <c r="BB1606" s="2">
        <v>0</v>
      </c>
      <c r="BC1606" s="101">
        <v>0</v>
      </c>
      <c r="BD1606" s="2">
        <v>1</v>
      </c>
      <c r="BE1606" s="2">
        <v>5</v>
      </c>
      <c r="BF1606" s="2">
        <v>2</v>
      </c>
      <c r="BG1606" s="2">
        <v>1</v>
      </c>
      <c r="BH1606" s="103">
        <v>2</v>
      </c>
      <c r="BI1606" s="2">
        <v>109</v>
      </c>
    </row>
    <row r="1607" spans="1:61" x14ac:dyDescent="0.35">
      <c r="A1607" s="2">
        <v>1601</v>
      </c>
      <c r="B1607" s="2">
        <v>11</v>
      </c>
      <c r="C1607" s="2" t="s">
        <v>35</v>
      </c>
      <c r="D1607" s="2">
        <v>77</v>
      </c>
      <c r="E1607" s="2" t="s">
        <v>326</v>
      </c>
      <c r="F1607" s="2">
        <v>1</v>
      </c>
      <c r="G1607" s="2">
        <v>1</v>
      </c>
      <c r="H1607" s="2">
        <v>1</v>
      </c>
      <c r="I1607" s="2">
        <v>168</v>
      </c>
      <c r="J1607" s="2">
        <v>12</v>
      </c>
      <c r="K1607" s="101">
        <v>0</v>
      </c>
      <c r="L1607" s="2">
        <v>0</v>
      </c>
      <c r="M1607" s="2">
        <v>1</v>
      </c>
      <c r="N1607" s="2">
        <v>0</v>
      </c>
      <c r="O1607" s="2">
        <v>0</v>
      </c>
      <c r="P1607" s="2">
        <v>1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1</v>
      </c>
      <c r="Z1607" s="2">
        <v>0</v>
      </c>
      <c r="AA1607" s="2">
        <v>0</v>
      </c>
      <c r="AB1607" s="2">
        <v>0</v>
      </c>
      <c r="AC1607" s="101">
        <v>0</v>
      </c>
      <c r="AD1607" s="2">
        <v>1</v>
      </c>
      <c r="AE1607" s="2">
        <v>4</v>
      </c>
      <c r="AF1607" s="2">
        <v>0</v>
      </c>
      <c r="AG1607" s="2">
        <v>2</v>
      </c>
      <c r="AH1607" s="2">
        <v>1</v>
      </c>
      <c r="AI1607" s="2">
        <v>0</v>
      </c>
      <c r="AJ1607" s="2">
        <v>0</v>
      </c>
      <c r="AK1607" s="2">
        <v>1</v>
      </c>
      <c r="AL1607" s="2">
        <v>0</v>
      </c>
      <c r="AM1607" s="2">
        <v>0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1</v>
      </c>
      <c r="BA1607" s="2">
        <v>0</v>
      </c>
      <c r="BB1607" s="2">
        <v>0</v>
      </c>
      <c r="BC1607" s="101">
        <v>0</v>
      </c>
      <c r="BD1607" s="2">
        <v>1</v>
      </c>
      <c r="BE1607" s="2">
        <v>5</v>
      </c>
      <c r="BF1607" s="2">
        <v>2</v>
      </c>
      <c r="BG1607" s="2">
        <v>0</v>
      </c>
      <c r="BH1607" s="103">
        <v>2</v>
      </c>
      <c r="BI1607" s="2">
        <v>101</v>
      </c>
    </row>
    <row r="1608" spans="1:61" x14ac:dyDescent="0.35">
      <c r="A1608" s="2">
        <v>1602</v>
      </c>
      <c r="B1608" s="2">
        <v>11</v>
      </c>
      <c r="C1608" s="2" t="s">
        <v>35</v>
      </c>
      <c r="D1608" s="2">
        <v>77</v>
      </c>
      <c r="E1608" s="2" t="s">
        <v>344</v>
      </c>
      <c r="F1608" s="2">
        <v>1</v>
      </c>
      <c r="G1608" s="2">
        <v>1</v>
      </c>
      <c r="H1608" s="2">
        <v>1</v>
      </c>
      <c r="I1608" s="2">
        <v>154</v>
      </c>
      <c r="J1608" s="2">
        <v>3</v>
      </c>
      <c r="K1608" s="101">
        <v>0</v>
      </c>
      <c r="L1608" s="2">
        <v>0</v>
      </c>
      <c r="M1608" s="2">
        <v>0</v>
      </c>
      <c r="N1608" s="2">
        <v>1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v>1</v>
      </c>
      <c r="V1608" s="2">
        <v>0</v>
      </c>
      <c r="W1608" s="2">
        <v>0</v>
      </c>
      <c r="X1608" s="2">
        <v>1</v>
      </c>
      <c r="Y1608" s="2">
        <v>0</v>
      </c>
      <c r="Z1608" s="2">
        <v>0</v>
      </c>
      <c r="AA1608" s="2">
        <v>0</v>
      </c>
      <c r="AB1608" s="2">
        <v>0</v>
      </c>
      <c r="AC1608" s="101">
        <v>0</v>
      </c>
      <c r="AD1608" s="2">
        <v>1</v>
      </c>
      <c r="AE1608" s="2">
        <v>2</v>
      </c>
      <c r="AF1608" s="2">
        <v>3</v>
      </c>
      <c r="AG1608" s="2">
        <v>2</v>
      </c>
      <c r="AH1608" s="2">
        <v>0</v>
      </c>
      <c r="AI1608" s="2">
        <v>1</v>
      </c>
      <c r="AJ1608" s="2">
        <v>0</v>
      </c>
      <c r="AK1608" s="2">
        <v>0</v>
      </c>
      <c r="AL1608" s="2">
        <v>0</v>
      </c>
      <c r="AM1608" s="2">
        <v>0</v>
      </c>
      <c r="AN1608" s="2">
        <v>1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1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101">
        <v>0</v>
      </c>
      <c r="BD1608" s="2">
        <v>1</v>
      </c>
      <c r="BE1608" s="2">
        <v>3</v>
      </c>
      <c r="BF1608" s="2">
        <v>1</v>
      </c>
      <c r="BG1608" s="2">
        <v>0</v>
      </c>
      <c r="BH1608" s="103">
        <v>3</v>
      </c>
      <c r="BI1608" s="2">
        <v>101</v>
      </c>
    </row>
    <row r="1609" spans="1:61" x14ac:dyDescent="0.35">
      <c r="A1609" s="2">
        <v>1603</v>
      </c>
      <c r="B1609" s="2">
        <v>11</v>
      </c>
      <c r="C1609" s="2" t="s">
        <v>35</v>
      </c>
      <c r="D1609" s="2">
        <v>77</v>
      </c>
      <c r="E1609" s="2" t="s">
        <v>330</v>
      </c>
      <c r="F1609" s="2">
        <v>4</v>
      </c>
      <c r="G1609" s="2">
        <v>1</v>
      </c>
      <c r="H1609" s="2">
        <v>1</v>
      </c>
      <c r="I1609" s="2">
        <v>184</v>
      </c>
      <c r="J1609" s="2">
        <v>55</v>
      </c>
      <c r="K1609" s="101">
        <v>0</v>
      </c>
      <c r="L1609" s="2">
        <v>1</v>
      </c>
      <c r="M1609" s="2">
        <v>0</v>
      </c>
      <c r="N1609" s="2">
        <v>0</v>
      </c>
      <c r="O1609" s="2">
        <v>1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1</v>
      </c>
      <c r="Z1609" s="2">
        <v>0</v>
      </c>
      <c r="AA1609" s="2">
        <v>0</v>
      </c>
      <c r="AB1609" s="2">
        <v>0</v>
      </c>
      <c r="AC1609" s="101">
        <v>0</v>
      </c>
      <c r="AD1609" s="2">
        <v>1</v>
      </c>
      <c r="AE1609" s="2">
        <v>3</v>
      </c>
      <c r="AF1609" s="2">
        <v>0</v>
      </c>
      <c r="AG1609" s="2">
        <v>2</v>
      </c>
      <c r="AH1609" s="2">
        <v>1</v>
      </c>
      <c r="AI1609" s="2">
        <v>0</v>
      </c>
      <c r="AJ1609" s="2">
        <v>0</v>
      </c>
      <c r="AK1609" s="2">
        <v>1</v>
      </c>
      <c r="AL1609" s="2">
        <v>0</v>
      </c>
      <c r="AM1609" s="2">
        <v>0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1</v>
      </c>
      <c r="BB1609" s="2">
        <v>0</v>
      </c>
      <c r="BC1609" s="101">
        <v>0</v>
      </c>
      <c r="BD1609" s="2">
        <v>1</v>
      </c>
      <c r="BE1609" s="2">
        <v>4</v>
      </c>
      <c r="BF1609" s="2">
        <v>1</v>
      </c>
      <c r="BG1609" s="2">
        <v>1</v>
      </c>
      <c r="BH1609" s="103">
        <v>3</v>
      </c>
      <c r="BI1609" s="2">
        <v>109</v>
      </c>
    </row>
    <row r="1610" spans="1:61" x14ac:dyDescent="0.35">
      <c r="A1610" s="2">
        <v>1604</v>
      </c>
      <c r="B1610" s="2">
        <v>11</v>
      </c>
      <c r="C1610" s="2" t="s">
        <v>35</v>
      </c>
      <c r="D1610" s="2">
        <v>77</v>
      </c>
      <c r="E1610" s="2" t="s">
        <v>334</v>
      </c>
      <c r="F1610" s="2">
        <v>2</v>
      </c>
      <c r="G1610" s="2">
        <v>1</v>
      </c>
      <c r="H1610" s="2">
        <v>1</v>
      </c>
      <c r="I1610" s="2">
        <v>168</v>
      </c>
      <c r="J1610" s="2">
        <v>65.3</v>
      </c>
      <c r="K1610" s="101">
        <v>1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101">
        <v>0</v>
      </c>
      <c r="AD1610" s="2">
        <v>0</v>
      </c>
      <c r="AE1610" s="2">
        <v>7</v>
      </c>
      <c r="AF1610" s="2">
        <v>0</v>
      </c>
      <c r="AG1610" s="2">
        <v>2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0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101">
        <v>0</v>
      </c>
      <c r="BD1610" s="2">
        <v>0</v>
      </c>
      <c r="BE1610" s="2">
        <v>7</v>
      </c>
      <c r="BF1610" s="2">
        <v>1</v>
      </c>
      <c r="BG1610" s="2">
        <v>1</v>
      </c>
      <c r="BH1610" s="103">
        <v>3</v>
      </c>
      <c r="BI1610" s="2">
        <v>95</v>
      </c>
    </row>
    <row r="1611" spans="1:61" x14ac:dyDescent="0.35">
      <c r="A1611" s="2">
        <v>1605</v>
      </c>
      <c r="B1611" s="2">
        <v>11</v>
      </c>
      <c r="C1611" s="2" t="s">
        <v>35</v>
      </c>
      <c r="D1611" s="2">
        <v>77</v>
      </c>
      <c r="E1611" s="2" t="s">
        <v>334</v>
      </c>
      <c r="F1611" s="2">
        <v>4</v>
      </c>
      <c r="G1611" s="2">
        <v>1</v>
      </c>
      <c r="H1611" s="2">
        <v>1</v>
      </c>
      <c r="I1611" s="2">
        <v>184</v>
      </c>
      <c r="J1611" s="2">
        <v>69.400000000000006</v>
      </c>
      <c r="K1611" s="101">
        <v>1</v>
      </c>
      <c r="L1611" s="2">
        <v>0</v>
      </c>
      <c r="M1611" s="2">
        <v>0</v>
      </c>
      <c r="N1611" s="2">
        <v>0</v>
      </c>
      <c r="O1611" s="2">
        <v>0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101">
        <v>0</v>
      </c>
      <c r="AD1611" s="2">
        <v>0</v>
      </c>
      <c r="AE1611" s="2">
        <v>4</v>
      </c>
      <c r="AF1611" s="2">
        <v>1</v>
      </c>
      <c r="AG1611" s="2">
        <v>2</v>
      </c>
      <c r="AH1611" s="2">
        <v>0</v>
      </c>
      <c r="AI1611" s="2">
        <v>1</v>
      </c>
      <c r="AJ1611" s="2">
        <v>0</v>
      </c>
      <c r="AK1611" s="2">
        <v>0</v>
      </c>
      <c r="AL1611" s="2">
        <v>0</v>
      </c>
      <c r="AM1611" s="2">
        <v>0</v>
      </c>
      <c r="AN1611" s="2">
        <v>1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1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101">
        <v>0</v>
      </c>
      <c r="BD1611" s="2">
        <v>1</v>
      </c>
      <c r="BE1611" s="2">
        <v>4</v>
      </c>
      <c r="BF1611" s="2">
        <v>1</v>
      </c>
      <c r="BG1611" s="2">
        <v>1</v>
      </c>
      <c r="BH1611" s="103">
        <v>3</v>
      </c>
      <c r="BI1611" s="2">
        <v>109</v>
      </c>
    </row>
    <row r="1612" spans="1:61" x14ac:dyDescent="0.35">
      <c r="A1612" s="2">
        <v>1606</v>
      </c>
      <c r="B1612" s="2">
        <v>11</v>
      </c>
      <c r="C1612" s="2" t="s">
        <v>35</v>
      </c>
      <c r="D1612" s="2">
        <v>77</v>
      </c>
      <c r="E1612" s="2" t="s">
        <v>334</v>
      </c>
      <c r="F1612" s="2">
        <v>4</v>
      </c>
      <c r="G1612" s="2">
        <v>1</v>
      </c>
      <c r="H1612" s="2">
        <v>1</v>
      </c>
      <c r="I1612" s="2">
        <v>184</v>
      </c>
      <c r="J1612" s="2">
        <v>69.400000000000006</v>
      </c>
      <c r="K1612" s="101">
        <v>1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101">
        <v>0</v>
      </c>
      <c r="AD1612" s="2">
        <v>0</v>
      </c>
      <c r="AE1612" s="2">
        <v>5</v>
      </c>
      <c r="AF1612" s="2">
        <v>1</v>
      </c>
      <c r="AG1612" s="2">
        <v>2</v>
      </c>
      <c r="AH1612" s="2">
        <v>0</v>
      </c>
      <c r="AI1612" s="2">
        <v>1</v>
      </c>
      <c r="AJ1612" s="2">
        <v>0</v>
      </c>
      <c r="AK1612" s="2">
        <v>0</v>
      </c>
      <c r="AL1612" s="2">
        <v>0</v>
      </c>
      <c r="AM1612" s="2">
        <v>0</v>
      </c>
      <c r="AN1612" s="2">
        <v>1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1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101">
        <v>0</v>
      </c>
      <c r="BD1612" s="2">
        <v>1</v>
      </c>
      <c r="BE1612" s="2">
        <v>5</v>
      </c>
      <c r="BF1612" s="2">
        <v>2</v>
      </c>
      <c r="BG1612" s="2">
        <v>1</v>
      </c>
      <c r="BH1612" s="103">
        <v>3</v>
      </c>
      <c r="BI1612" s="2">
        <v>106</v>
      </c>
    </row>
    <row r="1613" spans="1:61" x14ac:dyDescent="0.35">
      <c r="A1613" s="2">
        <v>1607</v>
      </c>
      <c r="B1613" s="2">
        <v>11</v>
      </c>
      <c r="C1613" s="2" t="s">
        <v>35</v>
      </c>
      <c r="D1613" s="2">
        <v>77</v>
      </c>
      <c r="E1613" s="2" t="s">
        <v>336</v>
      </c>
      <c r="F1613" s="2">
        <v>2</v>
      </c>
      <c r="G1613" s="2">
        <v>1</v>
      </c>
      <c r="H1613" s="2">
        <v>1</v>
      </c>
      <c r="I1613" s="2">
        <v>168</v>
      </c>
      <c r="J1613" s="2">
        <v>20.9</v>
      </c>
      <c r="K1613" s="101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101">
        <v>0</v>
      </c>
      <c r="AD1613" s="2">
        <v>0</v>
      </c>
      <c r="AE1613" s="2">
        <v>2</v>
      </c>
      <c r="AF1613" s="2">
        <v>2</v>
      </c>
      <c r="AG1613" s="2">
        <v>2</v>
      </c>
      <c r="AH1613" s="2">
        <v>1</v>
      </c>
      <c r="AI1613" s="2">
        <v>0</v>
      </c>
      <c r="AJ1613" s="2">
        <v>1</v>
      </c>
      <c r="AK1613" s="2">
        <v>0</v>
      </c>
      <c r="AL1613" s="2">
        <v>0</v>
      </c>
      <c r="AM1613" s="2">
        <v>0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1</v>
      </c>
      <c r="BB1613" s="2">
        <v>0</v>
      </c>
      <c r="BC1613" s="101">
        <v>0</v>
      </c>
      <c r="BD1613" s="2">
        <v>1</v>
      </c>
      <c r="BE1613" s="2">
        <v>3</v>
      </c>
      <c r="BF1613" s="2">
        <v>1</v>
      </c>
      <c r="BG1613" s="2">
        <v>1</v>
      </c>
      <c r="BH1613" s="103">
        <v>2</v>
      </c>
      <c r="BI1613" s="2">
        <v>101</v>
      </c>
    </row>
    <row r="1614" spans="1:61" x14ac:dyDescent="0.35">
      <c r="A1614" s="2">
        <v>1608</v>
      </c>
      <c r="B1614" s="2">
        <v>11</v>
      </c>
      <c r="C1614" s="2" t="s">
        <v>35</v>
      </c>
      <c r="D1614" s="2">
        <v>77</v>
      </c>
      <c r="E1614" s="2" t="s">
        <v>334</v>
      </c>
      <c r="F1614" s="2">
        <v>1</v>
      </c>
      <c r="G1614" s="2">
        <v>1</v>
      </c>
      <c r="H1614" s="2">
        <v>1</v>
      </c>
      <c r="I1614" s="2">
        <v>154</v>
      </c>
      <c r="J1614" s="2">
        <v>20</v>
      </c>
      <c r="K1614" s="101">
        <v>1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101">
        <v>0</v>
      </c>
      <c r="AD1614" s="2">
        <v>0</v>
      </c>
      <c r="AE1614" s="2">
        <v>6</v>
      </c>
      <c r="AF1614" s="2">
        <v>0</v>
      </c>
      <c r="AG1614" s="2">
        <v>2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0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101">
        <v>0</v>
      </c>
      <c r="BD1614" s="2">
        <v>0</v>
      </c>
      <c r="BE1614" s="2">
        <v>7</v>
      </c>
      <c r="BF1614" s="2">
        <v>1</v>
      </c>
      <c r="BG1614" s="2">
        <v>1</v>
      </c>
      <c r="BH1614" s="103">
        <v>3</v>
      </c>
      <c r="BI1614" s="2">
        <v>99</v>
      </c>
    </row>
    <row r="1615" spans="1:61" x14ac:dyDescent="0.35">
      <c r="A1615" s="2">
        <v>1609</v>
      </c>
      <c r="B1615" s="2">
        <v>11</v>
      </c>
      <c r="C1615" s="2" t="s">
        <v>35</v>
      </c>
      <c r="D1615" s="2">
        <v>78</v>
      </c>
      <c r="E1615" s="2" t="s">
        <v>330</v>
      </c>
      <c r="F1615" s="2">
        <v>3</v>
      </c>
      <c r="G1615" s="2">
        <v>1</v>
      </c>
      <c r="H1615" s="2">
        <v>1</v>
      </c>
      <c r="I1615" s="2">
        <v>190</v>
      </c>
      <c r="J1615" s="2">
        <v>115.2</v>
      </c>
      <c r="K1615" s="101">
        <v>0</v>
      </c>
      <c r="L1615" s="2">
        <v>1</v>
      </c>
      <c r="M1615" s="2">
        <v>0</v>
      </c>
      <c r="N1615" s="2">
        <v>0</v>
      </c>
      <c r="O1615" s="2">
        <v>0</v>
      </c>
      <c r="P1615" s="2">
        <v>1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1</v>
      </c>
      <c r="Z1615" s="2">
        <v>0</v>
      </c>
      <c r="AA1615" s="2">
        <v>0</v>
      </c>
      <c r="AB1615" s="2">
        <v>0</v>
      </c>
      <c r="AC1615" s="101">
        <v>0</v>
      </c>
      <c r="AD1615" s="2">
        <v>1</v>
      </c>
      <c r="AE1615" s="2">
        <v>7</v>
      </c>
      <c r="AF1615" s="2">
        <v>1</v>
      </c>
      <c r="AG1615" s="2">
        <v>2</v>
      </c>
      <c r="AH1615" s="2">
        <v>1</v>
      </c>
      <c r="AI1615" s="2">
        <v>0</v>
      </c>
      <c r="AJ1615" s="2">
        <v>0</v>
      </c>
      <c r="AK1615" s="2">
        <v>1</v>
      </c>
      <c r="AL1615" s="2">
        <v>0</v>
      </c>
      <c r="AM1615" s="2">
        <v>0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1</v>
      </c>
      <c r="BB1615" s="2">
        <v>0</v>
      </c>
      <c r="BC1615" s="101">
        <v>0</v>
      </c>
      <c r="BD1615" s="2">
        <v>1</v>
      </c>
      <c r="BE1615" s="2">
        <v>7</v>
      </c>
      <c r="BF1615" s="2">
        <v>1</v>
      </c>
      <c r="BG1615" s="2">
        <v>1</v>
      </c>
      <c r="BH1615" s="103">
        <v>2</v>
      </c>
      <c r="BI1615" s="2">
        <v>97</v>
      </c>
    </row>
    <row r="1616" spans="1:61" x14ac:dyDescent="0.35">
      <c r="A1616" s="2">
        <v>1610</v>
      </c>
      <c r="B1616" s="2">
        <v>11</v>
      </c>
      <c r="C1616" s="2" t="s">
        <v>35</v>
      </c>
      <c r="D1616" s="2">
        <v>78</v>
      </c>
      <c r="E1616" s="2" t="s">
        <v>330</v>
      </c>
      <c r="F1616" s="2">
        <v>3</v>
      </c>
      <c r="G1616" s="2">
        <v>1</v>
      </c>
      <c r="H1616" s="2">
        <v>1</v>
      </c>
      <c r="I1616" s="2">
        <v>184</v>
      </c>
      <c r="J1616" s="2">
        <v>58.9</v>
      </c>
      <c r="K1616" s="101">
        <v>0</v>
      </c>
      <c r="L1616" s="2">
        <v>1</v>
      </c>
      <c r="M1616" s="2">
        <v>0</v>
      </c>
      <c r="N1616" s="2">
        <v>0</v>
      </c>
      <c r="O1616" s="2">
        <v>0</v>
      </c>
      <c r="P1616" s="2">
        <v>1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1</v>
      </c>
      <c r="Z1616" s="2">
        <v>0</v>
      </c>
      <c r="AA1616" s="2">
        <v>0</v>
      </c>
      <c r="AB1616" s="2">
        <v>0</v>
      </c>
      <c r="AC1616" s="101">
        <v>0</v>
      </c>
      <c r="AD1616" s="2">
        <v>1</v>
      </c>
      <c r="AE1616" s="2">
        <v>4</v>
      </c>
      <c r="AF1616" s="2">
        <v>0</v>
      </c>
      <c r="AG1616" s="2">
        <v>2</v>
      </c>
      <c r="AH1616" s="2">
        <v>1</v>
      </c>
      <c r="AI1616" s="2">
        <v>0</v>
      </c>
      <c r="AJ1616" s="2">
        <v>0</v>
      </c>
      <c r="AK1616" s="2">
        <v>1</v>
      </c>
      <c r="AL1616" s="2">
        <v>0</v>
      </c>
      <c r="AM1616" s="2">
        <v>0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1</v>
      </c>
      <c r="BB1616" s="2">
        <v>0</v>
      </c>
      <c r="BC1616" s="101">
        <v>0</v>
      </c>
      <c r="BD1616" s="2">
        <v>1</v>
      </c>
      <c r="BE1616" s="2">
        <v>5</v>
      </c>
      <c r="BF1616" s="2">
        <v>1</v>
      </c>
      <c r="BG1616" s="2">
        <v>1</v>
      </c>
      <c r="BH1616" s="103">
        <v>3</v>
      </c>
      <c r="BI1616" s="2">
        <v>100</v>
      </c>
    </row>
    <row r="1617" spans="1:61" x14ac:dyDescent="0.35">
      <c r="A1617" s="2">
        <v>1611</v>
      </c>
      <c r="B1617" s="2">
        <v>11</v>
      </c>
      <c r="C1617" s="2" t="s">
        <v>35</v>
      </c>
      <c r="D1617" s="2">
        <v>78</v>
      </c>
      <c r="E1617" s="2" t="s">
        <v>330</v>
      </c>
      <c r="F1617" s="2">
        <v>3</v>
      </c>
      <c r="G1617" s="2">
        <v>1</v>
      </c>
      <c r="H1617" s="2">
        <v>1</v>
      </c>
      <c r="I1617" s="2">
        <v>190</v>
      </c>
      <c r="J1617" s="2">
        <v>102.8</v>
      </c>
      <c r="K1617" s="101">
        <v>0</v>
      </c>
      <c r="L1617" s="2">
        <v>1</v>
      </c>
      <c r="M1617" s="2">
        <v>0</v>
      </c>
      <c r="N1617" s="2">
        <v>0</v>
      </c>
      <c r="O1617" s="2">
        <v>0</v>
      </c>
      <c r="P1617" s="2">
        <v>1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1</v>
      </c>
      <c r="Z1617" s="2">
        <v>0</v>
      </c>
      <c r="AA1617" s="2">
        <v>0</v>
      </c>
      <c r="AB1617" s="2">
        <v>0</v>
      </c>
      <c r="AC1617" s="101">
        <v>0</v>
      </c>
      <c r="AD1617" s="2">
        <v>1</v>
      </c>
      <c r="AE1617" s="2">
        <v>4</v>
      </c>
      <c r="AF1617" s="2">
        <v>1</v>
      </c>
      <c r="AG1617" s="2">
        <v>2</v>
      </c>
      <c r="AH1617" s="2">
        <v>1</v>
      </c>
      <c r="AI1617" s="2">
        <v>0</v>
      </c>
      <c r="AJ1617" s="2">
        <v>0</v>
      </c>
      <c r="AK1617" s="2">
        <v>1</v>
      </c>
      <c r="AL1617" s="2">
        <v>0</v>
      </c>
      <c r="AM1617" s="2">
        <v>0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1</v>
      </c>
      <c r="BB1617" s="2">
        <v>0</v>
      </c>
      <c r="BC1617" s="101">
        <v>0</v>
      </c>
      <c r="BD1617" s="2">
        <v>1</v>
      </c>
      <c r="BE1617" s="2">
        <v>5</v>
      </c>
      <c r="BF1617" s="2">
        <v>1</v>
      </c>
      <c r="BG1617" s="2">
        <v>1</v>
      </c>
      <c r="BH1617" s="103">
        <v>2</v>
      </c>
      <c r="BI1617" s="2">
        <v>101</v>
      </c>
    </row>
    <row r="1618" spans="1:61" x14ac:dyDescent="0.35">
      <c r="A1618" s="2">
        <v>1612</v>
      </c>
      <c r="B1618" s="2">
        <v>11</v>
      </c>
      <c r="C1618" s="2" t="s">
        <v>35</v>
      </c>
      <c r="D1618" s="2">
        <v>78</v>
      </c>
      <c r="E1618" s="2" t="s">
        <v>326</v>
      </c>
      <c r="F1618" s="2">
        <v>4</v>
      </c>
      <c r="G1618" s="2">
        <v>1</v>
      </c>
      <c r="H1618" s="2">
        <v>1</v>
      </c>
      <c r="I1618" s="2">
        <v>184</v>
      </c>
      <c r="J1618" s="2">
        <v>61.4</v>
      </c>
      <c r="K1618" s="101">
        <v>0</v>
      </c>
      <c r="L1618" s="2">
        <v>0</v>
      </c>
      <c r="M1618" s="2">
        <v>1</v>
      </c>
      <c r="N1618" s="2">
        <v>0</v>
      </c>
      <c r="O1618" s="2">
        <v>0</v>
      </c>
      <c r="P1618" s="2">
        <v>1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1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101">
        <v>0</v>
      </c>
      <c r="AD1618" s="2">
        <v>1</v>
      </c>
      <c r="AE1618" s="2">
        <v>3</v>
      </c>
      <c r="AF1618" s="2">
        <v>0</v>
      </c>
      <c r="AG1618" s="2">
        <v>2</v>
      </c>
      <c r="AH1618" s="2">
        <v>1</v>
      </c>
      <c r="AI1618" s="2">
        <v>0</v>
      </c>
      <c r="AJ1618" s="2">
        <v>0</v>
      </c>
      <c r="AK1618" s="2">
        <v>1</v>
      </c>
      <c r="AL1618" s="2">
        <v>0</v>
      </c>
      <c r="AM1618" s="2">
        <v>0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1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101">
        <v>0</v>
      </c>
      <c r="BD1618" s="2">
        <v>1</v>
      </c>
      <c r="BE1618" s="2">
        <v>4</v>
      </c>
      <c r="BF1618" s="2">
        <v>1</v>
      </c>
      <c r="BG1618" s="2">
        <v>1</v>
      </c>
      <c r="BH1618" s="103">
        <v>2</v>
      </c>
      <c r="BI1618" s="2">
        <v>108</v>
      </c>
    </row>
    <row r="1619" spans="1:61" x14ac:dyDescent="0.35">
      <c r="A1619" s="2">
        <v>1613</v>
      </c>
      <c r="B1619" s="2">
        <v>11</v>
      </c>
      <c r="C1619" s="2" t="s">
        <v>35</v>
      </c>
      <c r="D1619" s="2">
        <v>78</v>
      </c>
      <c r="E1619" s="2" t="s">
        <v>330</v>
      </c>
      <c r="F1619" s="2">
        <v>2</v>
      </c>
      <c r="G1619" s="2">
        <v>1</v>
      </c>
      <c r="H1619" s="2">
        <v>1</v>
      </c>
      <c r="I1619" s="2">
        <v>176</v>
      </c>
      <c r="J1619" s="2">
        <v>18.8</v>
      </c>
      <c r="K1619" s="101">
        <v>0</v>
      </c>
      <c r="L1619" s="2">
        <v>1</v>
      </c>
      <c r="M1619" s="2">
        <v>0</v>
      </c>
      <c r="N1619" s="2">
        <v>0</v>
      </c>
      <c r="O1619" s="2">
        <v>0</v>
      </c>
      <c r="P1619" s="2">
        <v>1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1</v>
      </c>
      <c r="Z1619" s="2">
        <v>0</v>
      </c>
      <c r="AA1619" s="2">
        <v>0</v>
      </c>
      <c r="AB1619" s="2">
        <v>0</v>
      </c>
      <c r="AC1619" s="101">
        <v>0</v>
      </c>
      <c r="AD1619" s="2">
        <v>1</v>
      </c>
      <c r="AE1619" s="2">
        <v>3</v>
      </c>
      <c r="AF1619" s="2">
        <v>2</v>
      </c>
      <c r="AG1619" s="2">
        <v>2</v>
      </c>
      <c r="AH1619" s="2">
        <v>1</v>
      </c>
      <c r="AI1619" s="2">
        <v>0</v>
      </c>
      <c r="AJ1619" s="2">
        <v>0</v>
      </c>
      <c r="AK1619" s="2">
        <v>1</v>
      </c>
      <c r="AL1619" s="2">
        <v>0</v>
      </c>
      <c r="AM1619" s="2">
        <v>0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1</v>
      </c>
      <c r="BB1619" s="2">
        <v>0</v>
      </c>
      <c r="BC1619" s="101">
        <v>0</v>
      </c>
      <c r="BD1619" s="2">
        <v>1</v>
      </c>
      <c r="BE1619" s="2">
        <v>3</v>
      </c>
      <c r="BF1619" s="2">
        <v>2</v>
      </c>
      <c r="BG1619" s="2">
        <v>1</v>
      </c>
      <c r="BH1619" s="103">
        <v>2</v>
      </c>
      <c r="BI1619" s="2">
        <v>101</v>
      </c>
    </row>
    <row r="1620" spans="1:61" x14ac:dyDescent="0.35">
      <c r="A1620" s="2">
        <v>1614</v>
      </c>
      <c r="B1620" s="2">
        <v>11</v>
      </c>
      <c r="C1620" s="2" t="s">
        <v>35</v>
      </c>
      <c r="D1620" s="2">
        <v>78</v>
      </c>
      <c r="E1620" s="2" t="s">
        <v>334</v>
      </c>
      <c r="F1620" s="2">
        <v>4</v>
      </c>
      <c r="G1620" s="2">
        <v>1</v>
      </c>
      <c r="H1620" s="2">
        <v>1</v>
      </c>
      <c r="I1620" s="2">
        <v>189</v>
      </c>
      <c r="J1620" s="2">
        <v>135.69999999999999</v>
      </c>
      <c r="K1620" s="101">
        <v>1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101">
        <v>0</v>
      </c>
      <c r="AD1620" s="2">
        <v>0</v>
      </c>
      <c r="AE1620" s="2">
        <v>5</v>
      </c>
      <c r="AF1620" s="2">
        <v>1</v>
      </c>
      <c r="AG1620" s="2">
        <v>2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0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101">
        <v>0</v>
      </c>
      <c r="BD1620" s="2">
        <v>0</v>
      </c>
      <c r="BE1620" s="2">
        <v>5</v>
      </c>
      <c r="BF1620" s="2">
        <v>2</v>
      </c>
      <c r="BG1620" s="2">
        <v>1</v>
      </c>
      <c r="BH1620" s="103">
        <v>3</v>
      </c>
      <c r="BI1620" s="2">
        <v>101</v>
      </c>
    </row>
    <row r="1621" spans="1:61" x14ac:dyDescent="0.35">
      <c r="A1621" s="2">
        <v>1615</v>
      </c>
      <c r="B1621" s="2">
        <v>11</v>
      </c>
      <c r="C1621" s="2" t="s">
        <v>35</v>
      </c>
      <c r="D1621" s="2">
        <v>78</v>
      </c>
      <c r="E1621" s="2" t="s">
        <v>326</v>
      </c>
      <c r="F1621" s="2">
        <v>2</v>
      </c>
      <c r="G1621" s="2">
        <v>1</v>
      </c>
      <c r="H1621" s="2">
        <v>1</v>
      </c>
      <c r="I1621" s="2">
        <v>176</v>
      </c>
      <c r="J1621" s="2">
        <v>68.2</v>
      </c>
      <c r="K1621" s="101">
        <v>0</v>
      </c>
      <c r="L1621" s="2">
        <v>1</v>
      </c>
      <c r="M1621" s="2">
        <v>0</v>
      </c>
      <c r="N1621" s="2">
        <v>0</v>
      </c>
      <c r="O1621" s="2">
        <v>0</v>
      </c>
      <c r="P1621" s="2">
        <v>1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1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101">
        <v>0</v>
      </c>
      <c r="AD1621" s="2">
        <v>1</v>
      </c>
      <c r="AE1621" s="2">
        <v>5</v>
      </c>
      <c r="AF1621" s="2">
        <v>2</v>
      </c>
      <c r="AG1621" s="2">
        <v>2</v>
      </c>
      <c r="AH1621" s="2">
        <v>1</v>
      </c>
      <c r="AI1621" s="2">
        <v>0</v>
      </c>
      <c r="AJ1621" s="2">
        <v>0</v>
      </c>
      <c r="AK1621" s="2">
        <v>1</v>
      </c>
      <c r="AL1621" s="2">
        <v>0</v>
      </c>
      <c r="AM1621" s="2">
        <v>0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1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101">
        <v>0</v>
      </c>
      <c r="BD1621" s="2">
        <v>1</v>
      </c>
      <c r="BE1621" s="2">
        <v>5</v>
      </c>
      <c r="BF1621" s="2">
        <v>1</v>
      </c>
      <c r="BG1621" s="2">
        <v>1</v>
      </c>
      <c r="BH1621" s="103">
        <v>3</v>
      </c>
      <c r="BI1621" s="2">
        <v>99</v>
      </c>
    </row>
    <row r="1622" spans="1:61" x14ac:dyDescent="0.35">
      <c r="A1622" s="2">
        <v>1616</v>
      </c>
      <c r="B1622" s="2">
        <v>11</v>
      </c>
      <c r="C1622" s="2" t="s">
        <v>35</v>
      </c>
      <c r="D1622" s="2">
        <v>78</v>
      </c>
      <c r="E1622" s="2" t="s">
        <v>326</v>
      </c>
      <c r="F1622" s="2">
        <v>2</v>
      </c>
      <c r="G1622" s="2">
        <v>1</v>
      </c>
      <c r="H1622" s="2">
        <v>1</v>
      </c>
      <c r="I1622" s="2">
        <v>168</v>
      </c>
      <c r="J1622" s="2">
        <v>37.299999999999997</v>
      </c>
      <c r="K1622" s="101">
        <v>0</v>
      </c>
      <c r="L1622" s="2">
        <v>0</v>
      </c>
      <c r="M1622" s="2">
        <v>1</v>
      </c>
      <c r="N1622" s="2">
        <v>0</v>
      </c>
      <c r="O1622" s="2">
        <v>0</v>
      </c>
      <c r="P1622" s="2">
        <v>1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1</v>
      </c>
      <c r="Z1622" s="2">
        <v>0</v>
      </c>
      <c r="AA1622" s="2">
        <v>0</v>
      </c>
      <c r="AB1622" s="2">
        <v>0</v>
      </c>
      <c r="AC1622" s="101">
        <v>0</v>
      </c>
      <c r="AD1622" s="2">
        <v>1</v>
      </c>
      <c r="AE1622" s="2">
        <v>6</v>
      </c>
      <c r="AF1622" s="2">
        <v>1</v>
      </c>
      <c r="AG1622" s="2">
        <v>2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0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101">
        <v>0</v>
      </c>
      <c r="BD1622" s="2">
        <v>0</v>
      </c>
      <c r="BE1622" s="2">
        <v>7</v>
      </c>
      <c r="BF1622" s="2">
        <v>1</v>
      </c>
      <c r="BG1622" s="2">
        <v>1</v>
      </c>
      <c r="BH1622" s="103">
        <v>2</v>
      </c>
      <c r="BI1622" s="2">
        <v>99</v>
      </c>
    </row>
    <row r="1623" spans="1:61" x14ac:dyDescent="0.35">
      <c r="A1623" s="2">
        <v>1617</v>
      </c>
      <c r="B1623" s="2">
        <v>11</v>
      </c>
      <c r="C1623" s="2" t="s">
        <v>35</v>
      </c>
      <c r="D1623" s="2">
        <v>78</v>
      </c>
      <c r="E1623" s="2" t="s">
        <v>326</v>
      </c>
      <c r="F1623" s="2">
        <v>1</v>
      </c>
      <c r="G1623" s="2">
        <v>1</v>
      </c>
      <c r="H1623" s="2">
        <v>1</v>
      </c>
      <c r="I1623" s="2">
        <v>168</v>
      </c>
      <c r="J1623" s="2">
        <v>37.299999999999997</v>
      </c>
      <c r="K1623" s="101">
        <v>0</v>
      </c>
      <c r="L1623" s="2">
        <v>0</v>
      </c>
      <c r="M1623" s="2">
        <v>1</v>
      </c>
      <c r="N1623" s="2">
        <v>0</v>
      </c>
      <c r="O1623" s="2">
        <v>0</v>
      </c>
      <c r="P1623" s="2">
        <v>1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1</v>
      </c>
      <c r="Z1623" s="2">
        <v>0</v>
      </c>
      <c r="AA1623" s="2">
        <v>0</v>
      </c>
      <c r="AB1623" s="2">
        <v>0</v>
      </c>
      <c r="AC1623" s="101">
        <v>0</v>
      </c>
      <c r="AD1623" s="2">
        <v>1</v>
      </c>
      <c r="AE1623" s="2">
        <v>5</v>
      </c>
      <c r="AF1623" s="2">
        <v>1</v>
      </c>
      <c r="AG1623" s="2">
        <v>2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0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101">
        <v>0</v>
      </c>
      <c r="BD1623" s="2">
        <v>0</v>
      </c>
      <c r="BE1623" s="2">
        <v>5</v>
      </c>
      <c r="BF1623" s="2">
        <v>1</v>
      </c>
      <c r="BG1623" s="2">
        <v>1</v>
      </c>
      <c r="BH1623" s="103">
        <v>2</v>
      </c>
      <c r="BI1623" s="2">
        <v>91</v>
      </c>
    </row>
    <row r="1624" spans="1:61" x14ac:dyDescent="0.35">
      <c r="A1624" s="2">
        <v>1618</v>
      </c>
      <c r="B1624" s="2">
        <v>11</v>
      </c>
      <c r="C1624" s="2" t="s">
        <v>35</v>
      </c>
      <c r="D1624" s="2">
        <v>78</v>
      </c>
      <c r="E1624" s="2" t="s">
        <v>326</v>
      </c>
      <c r="F1624" s="2">
        <v>1</v>
      </c>
      <c r="G1624" s="2">
        <v>1</v>
      </c>
      <c r="H1624" s="2">
        <v>1</v>
      </c>
      <c r="I1624" s="2">
        <v>168</v>
      </c>
      <c r="J1624" s="2">
        <v>37.299999999999997</v>
      </c>
      <c r="K1624" s="101">
        <v>0</v>
      </c>
      <c r="L1624" s="2">
        <v>0</v>
      </c>
      <c r="M1624" s="2">
        <v>1</v>
      </c>
      <c r="N1624" s="2">
        <v>0</v>
      </c>
      <c r="O1624" s="2">
        <v>0</v>
      </c>
      <c r="P1624" s="2">
        <v>1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1</v>
      </c>
      <c r="Z1624" s="2">
        <v>0</v>
      </c>
      <c r="AA1624" s="2">
        <v>0</v>
      </c>
      <c r="AB1624" s="2">
        <v>0</v>
      </c>
      <c r="AC1624" s="101">
        <v>0</v>
      </c>
      <c r="AD1624" s="2">
        <v>1</v>
      </c>
      <c r="AE1624" s="2">
        <v>4</v>
      </c>
      <c r="AF1624" s="2">
        <v>2</v>
      </c>
      <c r="AG1624" s="2">
        <v>2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0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101">
        <v>0</v>
      </c>
      <c r="BD1624" s="2">
        <v>0</v>
      </c>
      <c r="BE1624" s="2">
        <v>5</v>
      </c>
      <c r="BF1624" s="2">
        <v>1</v>
      </c>
      <c r="BG1624" s="2">
        <v>1</v>
      </c>
      <c r="BH1624" s="103">
        <v>2</v>
      </c>
      <c r="BI1624" s="2">
        <v>91</v>
      </c>
    </row>
    <row r="1625" spans="1:61" x14ac:dyDescent="0.35">
      <c r="A1625" s="2">
        <v>1619</v>
      </c>
      <c r="B1625" s="2">
        <v>11</v>
      </c>
      <c r="C1625" s="2" t="s">
        <v>35</v>
      </c>
      <c r="D1625" s="2">
        <v>78</v>
      </c>
      <c r="E1625" s="2" t="s">
        <v>326</v>
      </c>
      <c r="F1625" s="2">
        <v>1</v>
      </c>
      <c r="G1625" s="2">
        <v>1</v>
      </c>
      <c r="H1625" s="2">
        <v>1</v>
      </c>
      <c r="I1625" s="2">
        <v>168</v>
      </c>
      <c r="J1625" s="2">
        <v>37.299999999999997</v>
      </c>
      <c r="K1625" s="101">
        <v>0</v>
      </c>
      <c r="L1625" s="2">
        <v>0</v>
      </c>
      <c r="M1625" s="2">
        <v>1</v>
      </c>
      <c r="N1625" s="2">
        <v>0</v>
      </c>
      <c r="O1625" s="2">
        <v>0</v>
      </c>
      <c r="P1625" s="2">
        <v>1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1</v>
      </c>
      <c r="Z1625" s="2">
        <v>0</v>
      </c>
      <c r="AA1625" s="2">
        <v>0</v>
      </c>
      <c r="AB1625" s="2">
        <v>0</v>
      </c>
      <c r="AC1625" s="101">
        <v>0</v>
      </c>
      <c r="AD1625" s="2">
        <v>1</v>
      </c>
      <c r="AE1625" s="2">
        <v>4</v>
      </c>
      <c r="AF1625" s="2">
        <v>2</v>
      </c>
      <c r="AG1625" s="2">
        <v>2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0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101">
        <v>0</v>
      </c>
      <c r="BD1625" s="2">
        <v>0</v>
      </c>
      <c r="BE1625" s="2">
        <v>6</v>
      </c>
      <c r="BF1625" s="2">
        <v>1</v>
      </c>
      <c r="BG1625" s="2">
        <v>1</v>
      </c>
      <c r="BH1625" s="103">
        <v>2</v>
      </c>
      <c r="BI1625" s="2">
        <v>101</v>
      </c>
    </row>
    <row r="1626" spans="1:61" x14ac:dyDescent="0.35">
      <c r="A1626" s="2">
        <v>1620</v>
      </c>
      <c r="B1626" s="2">
        <v>11</v>
      </c>
      <c r="C1626" s="2" t="s">
        <v>35</v>
      </c>
      <c r="D1626" s="2">
        <v>78</v>
      </c>
      <c r="E1626" s="2" t="s">
        <v>326</v>
      </c>
      <c r="F1626" s="2">
        <v>3</v>
      </c>
      <c r="G1626" s="2">
        <v>1</v>
      </c>
      <c r="H1626" s="2">
        <v>1</v>
      </c>
      <c r="I1626" s="2">
        <v>184</v>
      </c>
      <c r="J1626" s="2">
        <v>47.3</v>
      </c>
      <c r="K1626" s="101">
        <v>0</v>
      </c>
      <c r="L1626" s="2">
        <v>0</v>
      </c>
      <c r="M1626" s="2">
        <v>1</v>
      </c>
      <c r="N1626" s="2">
        <v>0</v>
      </c>
      <c r="O1626" s="2">
        <v>0</v>
      </c>
      <c r="P1626" s="2">
        <v>1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1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101">
        <v>0</v>
      </c>
      <c r="AD1626" s="2">
        <v>1</v>
      </c>
      <c r="AE1626" s="2">
        <v>3</v>
      </c>
      <c r="AF1626" s="2">
        <v>0</v>
      </c>
      <c r="AG1626" s="2">
        <v>2</v>
      </c>
      <c r="AH1626" s="2">
        <v>1</v>
      </c>
      <c r="AI1626" s="2">
        <v>0</v>
      </c>
      <c r="AJ1626" s="2">
        <v>0</v>
      </c>
      <c r="AK1626" s="2">
        <v>1</v>
      </c>
      <c r="AL1626" s="2">
        <v>0</v>
      </c>
      <c r="AM1626" s="2">
        <v>0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1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101">
        <v>0</v>
      </c>
      <c r="BD1626" s="2">
        <v>1</v>
      </c>
      <c r="BE1626" s="2">
        <v>4</v>
      </c>
      <c r="BF1626" s="2">
        <v>1</v>
      </c>
      <c r="BG1626" s="2">
        <v>1</v>
      </c>
      <c r="BH1626" s="103">
        <v>2</v>
      </c>
      <c r="BI1626" s="2">
        <v>90</v>
      </c>
    </row>
    <row r="1627" spans="1:61" x14ac:dyDescent="0.35">
      <c r="A1627" s="2">
        <v>1621</v>
      </c>
      <c r="B1627" s="2">
        <v>11</v>
      </c>
      <c r="C1627" s="2" t="s">
        <v>35</v>
      </c>
      <c r="D1627" s="2">
        <v>78</v>
      </c>
      <c r="E1627" s="2" t="s">
        <v>328</v>
      </c>
      <c r="F1627" s="2">
        <v>3</v>
      </c>
      <c r="G1627" s="2">
        <v>1</v>
      </c>
      <c r="H1627" s="2">
        <v>1</v>
      </c>
      <c r="I1627" s="2">
        <v>184</v>
      </c>
      <c r="J1627" s="2">
        <v>47.3</v>
      </c>
      <c r="K1627" s="101">
        <v>0</v>
      </c>
      <c r="L1627" s="2">
        <v>1</v>
      </c>
      <c r="M1627" s="2">
        <v>0</v>
      </c>
      <c r="N1627" s="2">
        <v>0</v>
      </c>
      <c r="O1627" s="2">
        <v>0</v>
      </c>
      <c r="P1627" s="2">
        <v>1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1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101">
        <v>0</v>
      </c>
      <c r="AD1627" s="2">
        <v>1</v>
      </c>
      <c r="AE1627" s="2">
        <v>4</v>
      </c>
      <c r="AF1627" s="2">
        <v>1</v>
      </c>
      <c r="AG1627" s="2">
        <v>2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0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101">
        <v>0</v>
      </c>
      <c r="BD1627" s="2">
        <v>0</v>
      </c>
      <c r="BE1627" s="2">
        <v>5</v>
      </c>
      <c r="BF1627" s="2">
        <v>1</v>
      </c>
      <c r="BG1627" s="2">
        <v>0</v>
      </c>
      <c r="BH1627" s="103">
        <v>2</v>
      </c>
      <c r="BI1627" s="2">
        <v>91</v>
      </c>
    </row>
    <row r="1628" spans="1:61" x14ac:dyDescent="0.35">
      <c r="A1628" s="2">
        <v>1622</v>
      </c>
      <c r="B1628" s="2">
        <v>11</v>
      </c>
      <c r="C1628" s="2" t="s">
        <v>35</v>
      </c>
      <c r="D1628" s="2">
        <v>78</v>
      </c>
      <c r="E1628" s="2" t="s">
        <v>326</v>
      </c>
      <c r="F1628" s="2">
        <v>3</v>
      </c>
      <c r="G1628" s="2">
        <v>1</v>
      </c>
      <c r="H1628" s="2">
        <v>1</v>
      </c>
      <c r="I1628" s="2">
        <v>210</v>
      </c>
      <c r="J1628" s="2">
        <v>173.5</v>
      </c>
      <c r="K1628" s="101">
        <v>0</v>
      </c>
      <c r="L1628" s="2">
        <v>1</v>
      </c>
      <c r="M1628" s="2">
        <v>0</v>
      </c>
      <c r="N1628" s="2">
        <v>0</v>
      </c>
      <c r="O1628" s="2">
        <v>0</v>
      </c>
      <c r="P1628" s="2">
        <v>1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1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101">
        <v>0</v>
      </c>
      <c r="AD1628" s="2">
        <v>1</v>
      </c>
      <c r="AE1628" s="2">
        <v>4</v>
      </c>
      <c r="AF1628" s="2">
        <v>1</v>
      </c>
      <c r="AG1628" s="2">
        <v>2</v>
      </c>
      <c r="AH1628" s="2">
        <v>1</v>
      </c>
      <c r="AI1628" s="2">
        <v>0</v>
      </c>
      <c r="AJ1628" s="2">
        <v>0</v>
      </c>
      <c r="AK1628" s="2">
        <v>1</v>
      </c>
      <c r="AL1628" s="2">
        <v>0</v>
      </c>
      <c r="AM1628" s="2">
        <v>0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1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101">
        <v>0</v>
      </c>
      <c r="BD1628" s="2">
        <v>1</v>
      </c>
      <c r="BE1628" s="2">
        <v>4</v>
      </c>
      <c r="BF1628" s="2">
        <v>2</v>
      </c>
      <c r="BG1628" s="2">
        <v>0</v>
      </c>
      <c r="BH1628" s="103">
        <v>2</v>
      </c>
      <c r="BI1628" s="2">
        <v>91</v>
      </c>
    </row>
    <row r="1629" spans="1:61" x14ac:dyDescent="0.35">
      <c r="A1629" s="2">
        <v>1623</v>
      </c>
      <c r="B1629" s="2">
        <v>11</v>
      </c>
      <c r="C1629" s="2" t="s">
        <v>35</v>
      </c>
      <c r="D1629" s="2">
        <v>78</v>
      </c>
      <c r="E1629" s="2" t="s">
        <v>326</v>
      </c>
      <c r="F1629" s="2">
        <v>2</v>
      </c>
      <c r="G1629" s="2">
        <v>1</v>
      </c>
      <c r="H1629" s="2">
        <v>1</v>
      </c>
      <c r="I1629" s="2">
        <v>176</v>
      </c>
      <c r="J1629" s="2">
        <v>37.700000000000003</v>
      </c>
      <c r="K1629" s="101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101">
        <v>0</v>
      </c>
      <c r="AD1629" s="2">
        <v>0</v>
      </c>
      <c r="AE1629" s="2">
        <v>6</v>
      </c>
      <c r="AF1629" s="2">
        <v>1</v>
      </c>
      <c r="AG1629" s="2">
        <v>2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0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101">
        <v>0</v>
      </c>
      <c r="BD1629" s="2">
        <v>0</v>
      </c>
      <c r="BE1629" s="2">
        <v>6</v>
      </c>
      <c r="BF1629" s="2">
        <v>1</v>
      </c>
      <c r="BG1629" s="2">
        <v>1</v>
      </c>
      <c r="BH1629" s="103">
        <v>2</v>
      </c>
      <c r="BI1629" s="2">
        <v>75</v>
      </c>
    </row>
    <row r="1630" spans="1:61" x14ac:dyDescent="0.35">
      <c r="A1630" s="4">
        <v>1624</v>
      </c>
      <c r="B1630" s="2">
        <v>11</v>
      </c>
      <c r="C1630" s="2" t="s">
        <v>35</v>
      </c>
      <c r="D1630" s="2">
        <v>78</v>
      </c>
      <c r="E1630" s="2" t="s">
        <v>326</v>
      </c>
      <c r="F1630" s="2">
        <v>3</v>
      </c>
      <c r="G1630" s="2">
        <v>1</v>
      </c>
      <c r="H1630" s="2">
        <v>1</v>
      </c>
      <c r="I1630" s="2">
        <v>184</v>
      </c>
      <c r="J1630" s="2">
        <v>30.9</v>
      </c>
      <c r="K1630" s="101">
        <v>0</v>
      </c>
      <c r="L1630" s="2">
        <v>1</v>
      </c>
      <c r="M1630" s="2">
        <v>0</v>
      </c>
      <c r="N1630" s="2">
        <v>0</v>
      </c>
      <c r="O1630" s="2">
        <v>0</v>
      </c>
      <c r="P1630" s="2">
        <v>1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1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101">
        <v>0</v>
      </c>
      <c r="AD1630" s="2">
        <v>1</v>
      </c>
      <c r="AE1630" s="2">
        <v>3</v>
      </c>
      <c r="AF1630" s="2">
        <v>2</v>
      </c>
      <c r="AG1630" s="2">
        <v>2</v>
      </c>
      <c r="AH1630" s="2">
        <v>1</v>
      </c>
      <c r="AI1630" s="2">
        <v>0</v>
      </c>
      <c r="AJ1630" s="2">
        <v>0</v>
      </c>
      <c r="AK1630" s="2">
        <v>1</v>
      </c>
      <c r="AL1630" s="2">
        <v>0</v>
      </c>
      <c r="AM1630" s="2">
        <v>0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1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101">
        <v>0</v>
      </c>
      <c r="BD1630" s="2">
        <v>1</v>
      </c>
      <c r="BE1630" s="2">
        <v>4</v>
      </c>
      <c r="BF1630" s="2">
        <v>1</v>
      </c>
      <c r="BG1630" s="2">
        <v>1</v>
      </c>
      <c r="BH1630" s="103">
        <v>2</v>
      </c>
      <c r="BI1630" s="2">
        <v>103</v>
      </c>
    </row>
    <row r="1631" spans="1:61" x14ac:dyDescent="0.35">
      <c r="A1631" s="2">
        <v>1625</v>
      </c>
      <c r="B1631" s="2">
        <v>11</v>
      </c>
      <c r="C1631" s="2" t="s">
        <v>35</v>
      </c>
      <c r="D1631" s="2">
        <v>78</v>
      </c>
      <c r="E1631" s="2" t="s">
        <v>326</v>
      </c>
      <c r="F1631" s="2">
        <v>3</v>
      </c>
      <c r="G1631" s="2">
        <v>1</v>
      </c>
      <c r="H1631" s="2">
        <v>1</v>
      </c>
      <c r="I1631" s="2">
        <v>184</v>
      </c>
      <c r="J1631" s="2">
        <v>30.9</v>
      </c>
      <c r="K1631" s="101">
        <v>0</v>
      </c>
      <c r="L1631" s="2">
        <v>1</v>
      </c>
      <c r="M1631" s="2">
        <v>0</v>
      </c>
      <c r="N1631" s="2">
        <v>0</v>
      </c>
      <c r="O1631" s="2">
        <v>0</v>
      </c>
      <c r="P1631" s="2">
        <v>1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1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101">
        <v>0</v>
      </c>
      <c r="AD1631" s="2">
        <v>1</v>
      </c>
      <c r="AE1631" s="2">
        <v>2</v>
      </c>
      <c r="AF1631" s="2">
        <v>2</v>
      </c>
      <c r="AG1631" s="2">
        <v>2</v>
      </c>
      <c r="AH1631" s="2">
        <v>1</v>
      </c>
      <c r="AI1631" s="2">
        <v>0</v>
      </c>
      <c r="AJ1631" s="2">
        <v>0</v>
      </c>
      <c r="AK1631" s="2">
        <v>1</v>
      </c>
      <c r="AL1631" s="2">
        <v>0</v>
      </c>
      <c r="AM1631" s="2">
        <v>0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1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101">
        <v>0</v>
      </c>
      <c r="BD1631" s="2">
        <v>1</v>
      </c>
      <c r="BE1631" s="2">
        <v>3</v>
      </c>
      <c r="BF1631" s="2">
        <v>1</v>
      </c>
      <c r="BG1631" s="2">
        <v>1</v>
      </c>
      <c r="BH1631" s="103">
        <v>2</v>
      </c>
      <c r="BI1631" s="2">
        <v>111</v>
      </c>
    </row>
    <row r="1632" spans="1:61" x14ac:dyDescent="0.35">
      <c r="A1632" s="2">
        <v>1626</v>
      </c>
      <c r="B1632" s="2">
        <v>11</v>
      </c>
      <c r="C1632" s="2" t="s">
        <v>35</v>
      </c>
      <c r="D1632" s="2">
        <v>78</v>
      </c>
      <c r="E1632" s="2" t="s">
        <v>328</v>
      </c>
      <c r="F1632" s="2">
        <v>2</v>
      </c>
      <c r="G1632" s="2">
        <v>1</v>
      </c>
      <c r="H1632" s="2">
        <v>1</v>
      </c>
      <c r="I1632" s="2">
        <v>184</v>
      </c>
      <c r="J1632" s="2">
        <v>30.9</v>
      </c>
      <c r="K1632" s="101">
        <v>0</v>
      </c>
      <c r="L1632" s="2">
        <v>1</v>
      </c>
      <c r="M1632" s="2">
        <v>0</v>
      </c>
      <c r="N1632" s="2">
        <v>0</v>
      </c>
      <c r="O1632" s="2">
        <v>0</v>
      </c>
      <c r="P1632" s="2">
        <v>1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1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101">
        <v>0</v>
      </c>
      <c r="AD1632" s="2">
        <v>1</v>
      </c>
      <c r="AE1632" s="2">
        <v>4</v>
      </c>
      <c r="AF1632" s="2">
        <v>2</v>
      </c>
      <c r="AG1632" s="2">
        <v>2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0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101">
        <v>0</v>
      </c>
      <c r="BD1632" s="2">
        <v>0</v>
      </c>
      <c r="BE1632" s="2">
        <v>5</v>
      </c>
      <c r="BF1632" s="2">
        <v>1</v>
      </c>
      <c r="BG1632" s="2">
        <v>1</v>
      </c>
      <c r="BH1632" s="103">
        <v>2</v>
      </c>
      <c r="BI1632" s="2">
        <v>103</v>
      </c>
    </row>
    <row r="1633" spans="1:61" x14ac:dyDescent="0.35">
      <c r="A1633" s="2">
        <v>1627</v>
      </c>
      <c r="B1633" s="2">
        <v>11</v>
      </c>
      <c r="C1633" s="2" t="s">
        <v>35</v>
      </c>
      <c r="D1633" s="2">
        <v>78</v>
      </c>
      <c r="E1633" s="2" t="s">
        <v>326</v>
      </c>
      <c r="F1633" s="2">
        <v>1</v>
      </c>
      <c r="G1633" s="2">
        <v>1</v>
      </c>
      <c r="H1633" s="2">
        <v>1</v>
      </c>
      <c r="I1633" s="2">
        <v>168</v>
      </c>
      <c r="J1633" s="2">
        <v>39.5</v>
      </c>
      <c r="K1633" s="101">
        <v>0</v>
      </c>
      <c r="L1633" s="2">
        <v>0</v>
      </c>
      <c r="M1633" s="2">
        <v>1</v>
      </c>
      <c r="N1633" s="2">
        <v>0</v>
      </c>
      <c r="O1633" s="2">
        <v>0</v>
      </c>
      <c r="P1633" s="2">
        <v>1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1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101">
        <v>0</v>
      </c>
      <c r="AD1633" s="2">
        <v>1</v>
      </c>
      <c r="AE1633" s="2">
        <v>4</v>
      </c>
      <c r="AF1633" s="2">
        <v>2</v>
      </c>
      <c r="AG1633" s="2">
        <v>2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0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101">
        <v>0</v>
      </c>
      <c r="BD1633" s="2">
        <v>0</v>
      </c>
      <c r="BE1633" s="2">
        <v>5</v>
      </c>
      <c r="BF1633" s="2">
        <v>1</v>
      </c>
      <c r="BG1633" s="2">
        <v>1</v>
      </c>
      <c r="BH1633" s="103">
        <v>2</v>
      </c>
      <c r="BI1633" s="2">
        <v>105</v>
      </c>
    </row>
    <row r="1634" spans="1:61" x14ac:dyDescent="0.35">
      <c r="A1634" s="2">
        <v>1628</v>
      </c>
      <c r="B1634" s="2">
        <v>11</v>
      </c>
      <c r="C1634" s="2" t="s">
        <v>35</v>
      </c>
      <c r="D1634" s="2">
        <v>78</v>
      </c>
      <c r="E1634" s="2" t="s">
        <v>334</v>
      </c>
      <c r="F1634" s="2">
        <v>2</v>
      </c>
      <c r="G1634" s="2">
        <v>1</v>
      </c>
      <c r="H1634" s="2">
        <v>1</v>
      </c>
      <c r="I1634" s="2">
        <v>168</v>
      </c>
      <c r="J1634" s="2">
        <v>39.5</v>
      </c>
      <c r="K1634" s="101">
        <v>1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101">
        <v>0</v>
      </c>
      <c r="AD1634" s="2">
        <v>0</v>
      </c>
      <c r="AE1634" s="2">
        <v>4</v>
      </c>
      <c r="AF1634" s="2">
        <v>2</v>
      </c>
      <c r="AG1634" s="2">
        <v>2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0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101">
        <v>0</v>
      </c>
      <c r="BD1634" s="2">
        <v>0</v>
      </c>
      <c r="BE1634" s="2">
        <v>4</v>
      </c>
      <c r="BF1634" s="2">
        <v>1</v>
      </c>
      <c r="BG1634" s="2">
        <v>0</v>
      </c>
      <c r="BH1634" s="103">
        <v>3</v>
      </c>
      <c r="BI1634" s="2">
        <v>99</v>
      </c>
    </row>
    <row r="1635" spans="1:61" x14ac:dyDescent="0.35">
      <c r="A1635" s="2">
        <v>1629</v>
      </c>
      <c r="B1635" s="2">
        <v>11</v>
      </c>
      <c r="C1635" s="2" t="s">
        <v>35</v>
      </c>
      <c r="D1635" s="2">
        <v>78</v>
      </c>
      <c r="E1635" s="2" t="s">
        <v>326</v>
      </c>
      <c r="F1635" s="2">
        <v>2</v>
      </c>
      <c r="G1635" s="2">
        <v>1</v>
      </c>
      <c r="H1635" s="2">
        <v>1</v>
      </c>
      <c r="I1635" s="2">
        <v>190</v>
      </c>
      <c r="J1635" s="2">
        <v>37</v>
      </c>
      <c r="K1635" s="101">
        <v>0</v>
      </c>
      <c r="L1635" s="2">
        <v>1</v>
      </c>
      <c r="M1635" s="2">
        <v>0</v>
      </c>
      <c r="N1635" s="2">
        <v>0</v>
      </c>
      <c r="O1635" s="2">
        <v>0</v>
      </c>
      <c r="P1635" s="2">
        <v>1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1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101">
        <v>0</v>
      </c>
      <c r="AD1635" s="2">
        <v>1</v>
      </c>
      <c r="AE1635" s="2">
        <v>4</v>
      </c>
      <c r="AF1635" s="2">
        <v>2</v>
      </c>
      <c r="AG1635" s="2">
        <v>2</v>
      </c>
      <c r="AH1635" s="2">
        <v>1</v>
      </c>
      <c r="AI1635" s="2">
        <v>0</v>
      </c>
      <c r="AJ1635" s="2">
        <v>0</v>
      </c>
      <c r="AK1635" s="2">
        <v>1</v>
      </c>
      <c r="AL1635" s="2">
        <v>0</v>
      </c>
      <c r="AM1635" s="2">
        <v>0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1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101">
        <v>0</v>
      </c>
      <c r="BD1635" s="2">
        <v>1</v>
      </c>
      <c r="BE1635" s="2">
        <v>4</v>
      </c>
      <c r="BF1635" s="2">
        <v>1</v>
      </c>
      <c r="BG1635" s="2">
        <v>1</v>
      </c>
      <c r="BH1635" s="103">
        <v>2</v>
      </c>
      <c r="BI1635" s="2">
        <v>100</v>
      </c>
    </row>
    <row r="1636" spans="1:61" x14ac:dyDescent="0.35">
      <c r="A1636" s="2">
        <v>1630</v>
      </c>
      <c r="B1636" s="2">
        <v>11</v>
      </c>
      <c r="C1636" s="2" t="s">
        <v>35</v>
      </c>
      <c r="D1636" s="2">
        <v>79</v>
      </c>
      <c r="E1636" s="2" t="s">
        <v>328</v>
      </c>
      <c r="F1636" s="2">
        <v>4</v>
      </c>
      <c r="G1636" s="2">
        <v>1</v>
      </c>
      <c r="H1636" s="2">
        <v>1</v>
      </c>
      <c r="I1636" s="2">
        <v>190</v>
      </c>
      <c r="J1636" s="2">
        <v>125.8</v>
      </c>
      <c r="K1636" s="101">
        <v>0</v>
      </c>
      <c r="L1636" s="2">
        <v>1</v>
      </c>
      <c r="M1636" s="2">
        <v>0</v>
      </c>
      <c r="N1636" s="2">
        <v>0</v>
      </c>
      <c r="O1636" s="2">
        <v>0</v>
      </c>
      <c r="P1636" s="2">
        <v>1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1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101">
        <v>0</v>
      </c>
      <c r="AD1636" s="2">
        <v>1</v>
      </c>
      <c r="AE1636" s="2">
        <v>3</v>
      </c>
      <c r="AF1636" s="2">
        <v>2</v>
      </c>
      <c r="AG1636" s="2">
        <v>2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0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101">
        <v>0</v>
      </c>
      <c r="BD1636" s="2">
        <v>0</v>
      </c>
      <c r="BE1636" s="2">
        <v>5</v>
      </c>
      <c r="BF1636" s="2">
        <v>1</v>
      </c>
      <c r="BG1636" s="2">
        <v>1</v>
      </c>
      <c r="BH1636" s="103">
        <v>3</v>
      </c>
      <c r="BI1636" s="2">
        <v>101</v>
      </c>
    </row>
    <row r="1637" spans="1:61" x14ac:dyDescent="0.35">
      <c r="A1637" s="2">
        <v>1631</v>
      </c>
      <c r="B1637" s="2">
        <v>11</v>
      </c>
      <c r="C1637" s="2" t="s">
        <v>35</v>
      </c>
      <c r="D1637" s="2">
        <v>79</v>
      </c>
      <c r="E1637" s="2" t="s">
        <v>326</v>
      </c>
      <c r="F1637" s="2">
        <v>3</v>
      </c>
      <c r="G1637" s="2">
        <v>1</v>
      </c>
      <c r="H1637" s="2">
        <v>1</v>
      </c>
      <c r="I1637" s="2">
        <v>190</v>
      </c>
      <c r="J1637" s="2">
        <v>98.7</v>
      </c>
      <c r="K1637" s="101">
        <v>0</v>
      </c>
      <c r="L1637" s="2">
        <v>0</v>
      </c>
      <c r="M1637" s="2">
        <v>1</v>
      </c>
      <c r="N1637" s="2">
        <v>0</v>
      </c>
      <c r="O1637" s="2">
        <v>0</v>
      </c>
      <c r="P1637" s="2">
        <v>1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1</v>
      </c>
      <c r="Z1637" s="2">
        <v>0</v>
      </c>
      <c r="AA1637" s="2">
        <v>0</v>
      </c>
      <c r="AB1637" s="2">
        <v>0</v>
      </c>
      <c r="AC1637" s="101">
        <v>0</v>
      </c>
      <c r="AD1637" s="2">
        <v>1</v>
      </c>
      <c r="AE1637" s="2">
        <v>4</v>
      </c>
      <c r="AF1637" s="2">
        <v>2</v>
      </c>
      <c r="AG1637" s="2">
        <v>2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0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101">
        <v>0</v>
      </c>
      <c r="BD1637" s="2">
        <v>0</v>
      </c>
      <c r="BE1637" s="2">
        <v>6</v>
      </c>
      <c r="BF1637" s="2">
        <v>1</v>
      </c>
      <c r="BG1637" s="2">
        <v>1</v>
      </c>
      <c r="BH1637" s="103">
        <v>3</v>
      </c>
      <c r="BI1637" s="2">
        <v>103</v>
      </c>
    </row>
    <row r="1638" spans="1:61" x14ac:dyDescent="0.35">
      <c r="A1638" s="2">
        <v>1632</v>
      </c>
      <c r="B1638" s="2">
        <v>11</v>
      </c>
      <c r="C1638" s="2" t="s">
        <v>35</v>
      </c>
      <c r="D1638" s="2">
        <v>79</v>
      </c>
      <c r="E1638" s="2" t="s">
        <v>334</v>
      </c>
      <c r="F1638" s="2">
        <v>4</v>
      </c>
      <c r="G1638" s="2">
        <v>1</v>
      </c>
      <c r="H1638" s="2">
        <v>1</v>
      </c>
      <c r="I1638" s="2">
        <v>210</v>
      </c>
      <c r="J1638" s="2">
        <v>110.8</v>
      </c>
      <c r="K1638" s="101">
        <v>1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101">
        <v>0</v>
      </c>
      <c r="AD1638" s="2">
        <v>0</v>
      </c>
      <c r="AE1638" s="2">
        <v>2</v>
      </c>
      <c r="AF1638" s="2">
        <v>3</v>
      </c>
      <c r="AG1638" s="2">
        <v>2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0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101">
        <v>0</v>
      </c>
      <c r="BD1638" s="2">
        <v>0</v>
      </c>
      <c r="BE1638" s="2">
        <v>3</v>
      </c>
      <c r="BF1638" s="2">
        <v>2</v>
      </c>
      <c r="BG1638" s="2">
        <v>1</v>
      </c>
      <c r="BH1638" s="103">
        <v>3</v>
      </c>
      <c r="BI1638" s="2">
        <v>112</v>
      </c>
    </row>
    <row r="1639" spans="1:61" x14ac:dyDescent="0.35">
      <c r="A1639" s="2">
        <v>1633</v>
      </c>
      <c r="B1639" s="2">
        <v>11</v>
      </c>
      <c r="C1639" s="2" t="s">
        <v>35</v>
      </c>
      <c r="D1639" s="2">
        <v>79</v>
      </c>
      <c r="E1639" s="2" t="s">
        <v>334</v>
      </c>
      <c r="F1639" s="2">
        <v>4</v>
      </c>
      <c r="G1639" s="2">
        <v>1</v>
      </c>
      <c r="H1639" s="2">
        <v>1</v>
      </c>
      <c r="I1639" s="2">
        <v>210</v>
      </c>
      <c r="J1639" s="2">
        <v>110.8</v>
      </c>
      <c r="K1639" s="101">
        <v>1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101">
        <v>0</v>
      </c>
      <c r="AD1639" s="2">
        <v>0</v>
      </c>
      <c r="AE1639" s="2">
        <v>3</v>
      </c>
      <c r="AF1639" s="2">
        <v>0</v>
      </c>
      <c r="AG1639" s="2">
        <v>2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0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101">
        <v>0</v>
      </c>
      <c r="BD1639" s="2">
        <v>0</v>
      </c>
      <c r="BE1639" s="2">
        <v>4</v>
      </c>
      <c r="BF1639" s="2">
        <v>2</v>
      </c>
      <c r="BG1639" s="2">
        <v>1</v>
      </c>
      <c r="BH1639" s="103">
        <v>3</v>
      </c>
      <c r="BI1639" s="2">
        <v>112</v>
      </c>
    </row>
    <row r="1640" spans="1:61" x14ac:dyDescent="0.35">
      <c r="A1640" s="2">
        <v>1634</v>
      </c>
      <c r="B1640" s="2">
        <v>11</v>
      </c>
      <c r="C1640" s="2" t="s">
        <v>35</v>
      </c>
      <c r="D1640" s="2">
        <v>79</v>
      </c>
      <c r="E1640" s="2" t="s">
        <v>336</v>
      </c>
      <c r="F1640" s="2">
        <v>4</v>
      </c>
      <c r="G1640" s="2">
        <v>1</v>
      </c>
      <c r="H1640" s="2">
        <v>1</v>
      </c>
      <c r="I1640" s="2">
        <v>190</v>
      </c>
      <c r="J1640" s="2">
        <v>39.700000000000003</v>
      </c>
      <c r="K1640" s="101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101">
        <v>0</v>
      </c>
      <c r="AD1640" s="2">
        <v>0</v>
      </c>
      <c r="AE1640" s="2">
        <v>2</v>
      </c>
      <c r="AF1640" s="2">
        <v>1</v>
      </c>
      <c r="AG1640" s="2">
        <v>2</v>
      </c>
      <c r="AH1640" s="2">
        <v>1</v>
      </c>
      <c r="AI1640" s="2">
        <v>0</v>
      </c>
      <c r="AJ1640" s="2">
        <v>1</v>
      </c>
      <c r="AK1640" s="2">
        <v>0</v>
      </c>
      <c r="AL1640" s="2">
        <v>0</v>
      </c>
      <c r="AM1640" s="2">
        <v>0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1</v>
      </c>
      <c r="BB1640" s="2">
        <v>0</v>
      </c>
      <c r="BC1640" s="101">
        <v>0</v>
      </c>
      <c r="BD1640" s="2">
        <v>1</v>
      </c>
      <c r="BE1640" s="2">
        <v>2</v>
      </c>
      <c r="BF1640" s="2">
        <v>1</v>
      </c>
      <c r="BG1640" s="2">
        <v>1</v>
      </c>
      <c r="BH1640" s="103">
        <v>3</v>
      </c>
      <c r="BI1640" s="2">
        <v>119</v>
      </c>
    </row>
    <row r="1641" spans="1:61" x14ac:dyDescent="0.35">
      <c r="A1641" s="2">
        <v>1635</v>
      </c>
      <c r="B1641" s="2">
        <v>11</v>
      </c>
      <c r="C1641" s="2" t="s">
        <v>35</v>
      </c>
      <c r="D1641" s="2">
        <v>79</v>
      </c>
      <c r="E1641" s="2" t="s">
        <v>326</v>
      </c>
      <c r="F1641" s="2">
        <v>4</v>
      </c>
      <c r="G1641" s="2">
        <v>1</v>
      </c>
      <c r="H1641" s="2">
        <v>1</v>
      </c>
      <c r="I1641" s="2">
        <v>190</v>
      </c>
      <c r="J1641" s="2">
        <v>81.400000000000006</v>
      </c>
      <c r="K1641" s="101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101">
        <v>0</v>
      </c>
      <c r="AD1641" s="2">
        <v>0</v>
      </c>
      <c r="AE1641" s="2">
        <v>2</v>
      </c>
      <c r="AF1641" s="2">
        <v>0</v>
      </c>
      <c r="AG1641" s="2">
        <v>2</v>
      </c>
      <c r="AH1641" s="2">
        <v>1</v>
      </c>
      <c r="AI1641" s="2">
        <v>0</v>
      </c>
      <c r="AJ1641" s="2">
        <v>0</v>
      </c>
      <c r="AK1641" s="2">
        <v>1</v>
      </c>
      <c r="AL1641" s="2">
        <v>0</v>
      </c>
      <c r="AM1641" s="2">
        <v>0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1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101">
        <v>0</v>
      </c>
      <c r="BD1641" s="2">
        <v>1</v>
      </c>
      <c r="BE1641" s="2">
        <v>3</v>
      </c>
      <c r="BF1641" s="2">
        <v>1</v>
      </c>
      <c r="BG1641" s="2">
        <v>1</v>
      </c>
      <c r="BH1641" s="103">
        <v>2</v>
      </c>
      <c r="BI1641" s="2">
        <v>122</v>
      </c>
    </row>
    <row r="1642" spans="1:61" x14ac:dyDescent="0.35">
      <c r="A1642" s="2">
        <v>1636</v>
      </c>
      <c r="B1642" s="2">
        <v>11</v>
      </c>
      <c r="C1642" s="2" t="s">
        <v>35</v>
      </c>
      <c r="D1642" s="2">
        <v>80</v>
      </c>
      <c r="E1642" s="2" t="s">
        <v>326</v>
      </c>
      <c r="F1642" s="2">
        <v>2</v>
      </c>
      <c r="G1642" s="2">
        <v>1</v>
      </c>
      <c r="H1642" s="2">
        <v>1</v>
      </c>
      <c r="I1642" s="2">
        <v>185</v>
      </c>
      <c r="J1642" s="2">
        <v>35.1</v>
      </c>
      <c r="K1642" s="101">
        <v>0</v>
      </c>
      <c r="L1642" s="2">
        <v>0</v>
      </c>
      <c r="M1642" s="2">
        <v>1</v>
      </c>
      <c r="N1642" s="2">
        <v>0</v>
      </c>
      <c r="O1642" s="2">
        <v>0</v>
      </c>
      <c r="P1642" s="2">
        <v>1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1</v>
      </c>
      <c r="Z1642" s="2">
        <v>0</v>
      </c>
      <c r="AA1642" s="2">
        <v>0</v>
      </c>
      <c r="AB1642" s="2">
        <v>0</v>
      </c>
      <c r="AC1642" s="101">
        <v>0</v>
      </c>
      <c r="AD1642" s="2">
        <v>1</v>
      </c>
      <c r="AE1642" s="2">
        <v>3</v>
      </c>
      <c r="AF1642" s="2">
        <v>3</v>
      </c>
      <c r="AG1642" s="2">
        <v>2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0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101">
        <v>0</v>
      </c>
      <c r="BD1642" s="2">
        <v>0</v>
      </c>
      <c r="BE1642" s="2">
        <v>4</v>
      </c>
      <c r="BF1642" s="2">
        <v>3</v>
      </c>
      <c r="BG1642" s="2">
        <v>1</v>
      </c>
      <c r="BH1642" s="103">
        <v>2</v>
      </c>
      <c r="BI1642" s="2">
        <v>101</v>
      </c>
    </row>
    <row r="1643" spans="1:61" x14ac:dyDescent="0.35">
      <c r="A1643" s="2">
        <v>1637</v>
      </c>
      <c r="B1643" s="2">
        <v>11</v>
      </c>
      <c r="C1643" s="2" t="s">
        <v>35</v>
      </c>
      <c r="D1643" s="2">
        <v>80</v>
      </c>
      <c r="E1643" s="2" t="s">
        <v>326</v>
      </c>
      <c r="F1643" s="2">
        <v>3</v>
      </c>
      <c r="G1643" s="2">
        <v>1</v>
      </c>
      <c r="H1643" s="2">
        <v>1</v>
      </c>
      <c r="I1643" s="2">
        <v>185</v>
      </c>
      <c r="J1643" s="2">
        <v>35.1</v>
      </c>
      <c r="K1643" s="101">
        <v>0</v>
      </c>
      <c r="L1643" s="2">
        <v>0</v>
      </c>
      <c r="M1643" s="2">
        <v>1</v>
      </c>
      <c r="N1643" s="2">
        <v>0</v>
      </c>
      <c r="O1643" s="2">
        <v>0</v>
      </c>
      <c r="P1643" s="2">
        <v>1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1</v>
      </c>
      <c r="Z1643" s="2">
        <v>0</v>
      </c>
      <c r="AA1643" s="2">
        <v>0</v>
      </c>
      <c r="AB1643" s="2">
        <v>0</v>
      </c>
      <c r="AC1643" s="101">
        <v>0</v>
      </c>
      <c r="AD1643" s="2">
        <v>1</v>
      </c>
      <c r="AE1643" s="2">
        <v>5</v>
      </c>
      <c r="AF1643" s="2">
        <v>1</v>
      </c>
      <c r="AG1643" s="2">
        <v>2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0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101">
        <v>0</v>
      </c>
      <c r="BD1643" s="2">
        <v>0</v>
      </c>
      <c r="BE1643" s="2">
        <v>5</v>
      </c>
      <c r="BF1643" s="2">
        <v>3</v>
      </c>
      <c r="BG1643" s="2">
        <v>1</v>
      </c>
      <c r="BH1643" s="103">
        <v>2</v>
      </c>
      <c r="BI1643" s="2">
        <v>95</v>
      </c>
    </row>
    <row r="1644" spans="1:61" x14ac:dyDescent="0.35">
      <c r="A1644" s="2">
        <v>1638</v>
      </c>
      <c r="B1644" s="2">
        <v>11</v>
      </c>
      <c r="C1644" s="2" t="s">
        <v>35</v>
      </c>
      <c r="D1644" s="2">
        <v>80</v>
      </c>
      <c r="E1644" s="2" t="s">
        <v>326</v>
      </c>
      <c r="F1644" s="2">
        <v>2</v>
      </c>
      <c r="G1644" s="2">
        <v>1</v>
      </c>
      <c r="H1644" s="2">
        <v>1</v>
      </c>
      <c r="I1644" s="2">
        <v>185</v>
      </c>
      <c r="J1644" s="2">
        <v>35.1</v>
      </c>
      <c r="K1644" s="101">
        <v>0</v>
      </c>
      <c r="L1644" s="2">
        <v>0</v>
      </c>
      <c r="M1644" s="2">
        <v>1</v>
      </c>
      <c r="N1644" s="2">
        <v>0</v>
      </c>
      <c r="O1644" s="2">
        <v>0</v>
      </c>
      <c r="P1644" s="2">
        <v>1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1</v>
      </c>
      <c r="Z1644" s="2">
        <v>0</v>
      </c>
      <c r="AA1644" s="2">
        <v>0</v>
      </c>
      <c r="AB1644" s="2">
        <v>0</v>
      </c>
      <c r="AC1644" s="101">
        <v>0</v>
      </c>
      <c r="AD1644" s="2">
        <v>1</v>
      </c>
      <c r="AE1644" s="2">
        <v>4</v>
      </c>
      <c r="AF1644" s="2">
        <v>1</v>
      </c>
      <c r="AG1644" s="2">
        <v>2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0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101">
        <v>0</v>
      </c>
      <c r="BD1644" s="2">
        <v>0</v>
      </c>
      <c r="BE1644" s="2">
        <v>5</v>
      </c>
      <c r="BF1644" s="2">
        <v>3</v>
      </c>
      <c r="BG1644" s="2">
        <v>1</v>
      </c>
      <c r="BH1644" s="103">
        <v>2</v>
      </c>
      <c r="BI1644" s="2">
        <v>101</v>
      </c>
    </row>
    <row r="1645" spans="1:61" x14ac:dyDescent="0.35">
      <c r="A1645" s="2">
        <v>1639</v>
      </c>
      <c r="B1645" s="2">
        <v>11</v>
      </c>
      <c r="C1645" s="2" t="s">
        <v>35</v>
      </c>
      <c r="D1645" s="2">
        <v>80</v>
      </c>
      <c r="E1645" s="2" t="s">
        <v>326</v>
      </c>
      <c r="F1645" s="2">
        <v>3</v>
      </c>
      <c r="G1645" s="2">
        <v>1</v>
      </c>
      <c r="H1645" s="2">
        <v>1</v>
      </c>
      <c r="I1645" s="2">
        <v>185</v>
      </c>
      <c r="J1645" s="2">
        <v>66.2</v>
      </c>
      <c r="K1645" s="101">
        <v>0</v>
      </c>
      <c r="L1645" s="2">
        <v>0</v>
      </c>
      <c r="M1645" s="2">
        <v>1</v>
      </c>
      <c r="N1645" s="2">
        <v>0</v>
      </c>
      <c r="O1645" s="2">
        <v>0</v>
      </c>
      <c r="P1645" s="2">
        <v>1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1</v>
      </c>
      <c r="Z1645" s="2">
        <v>0</v>
      </c>
      <c r="AA1645" s="2">
        <v>0</v>
      </c>
      <c r="AB1645" s="2">
        <v>0</v>
      </c>
      <c r="AC1645" s="101">
        <v>0</v>
      </c>
      <c r="AD1645" s="2">
        <v>1</v>
      </c>
      <c r="AE1645" s="2">
        <v>3</v>
      </c>
      <c r="AF1645" s="2">
        <v>2</v>
      </c>
      <c r="AG1645" s="2">
        <v>2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0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101">
        <v>0</v>
      </c>
      <c r="BD1645" s="2">
        <v>0</v>
      </c>
      <c r="BE1645" s="2">
        <v>3</v>
      </c>
      <c r="BF1645" s="2">
        <v>3</v>
      </c>
      <c r="BG1645" s="2">
        <v>1</v>
      </c>
      <c r="BH1645" s="103">
        <v>2</v>
      </c>
      <c r="BI1645" s="2">
        <v>91</v>
      </c>
    </row>
    <row r="1646" spans="1:61" x14ac:dyDescent="0.35">
      <c r="A1646" s="2">
        <v>1640</v>
      </c>
      <c r="B1646" s="2">
        <v>11</v>
      </c>
      <c r="C1646" s="2" t="s">
        <v>35</v>
      </c>
      <c r="D1646" s="2">
        <v>80</v>
      </c>
      <c r="E1646" s="2" t="s">
        <v>326</v>
      </c>
      <c r="F1646" s="2">
        <v>3</v>
      </c>
      <c r="G1646" s="2">
        <v>1</v>
      </c>
      <c r="H1646" s="2">
        <v>1</v>
      </c>
      <c r="I1646" s="2">
        <v>185</v>
      </c>
      <c r="J1646" s="2">
        <v>66.2</v>
      </c>
      <c r="K1646" s="101">
        <v>0</v>
      </c>
      <c r="L1646" s="2">
        <v>0</v>
      </c>
      <c r="M1646" s="2">
        <v>1</v>
      </c>
      <c r="N1646" s="2">
        <v>0</v>
      </c>
      <c r="O1646" s="2">
        <v>0</v>
      </c>
      <c r="P1646" s="2">
        <v>1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1</v>
      </c>
      <c r="Z1646" s="2">
        <v>0</v>
      </c>
      <c r="AA1646" s="2">
        <v>0</v>
      </c>
      <c r="AB1646" s="2">
        <v>0</v>
      </c>
      <c r="AC1646" s="101">
        <v>0</v>
      </c>
      <c r="AD1646" s="2">
        <v>1</v>
      </c>
      <c r="AE1646" s="2">
        <v>7</v>
      </c>
      <c r="AF1646" s="2">
        <v>1</v>
      </c>
      <c r="AG1646" s="2">
        <v>2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0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101">
        <v>0</v>
      </c>
      <c r="BD1646" s="2">
        <v>0</v>
      </c>
      <c r="BE1646" s="2">
        <v>7</v>
      </c>
      <c r="BF1646" s="2">
        <v>3</v>
      </c>
      <c r="BG1646" s="2">
        <v>1</v>
      </c>
      <c r="BH1646" s="103">
        <v>2</v>
      </c>
      <c r="BI1646" s="2">
        <v>94</v>
      </c>
    </row>
    <row r="1647" spans="1:61" x14ac:dyDescent="0.35">
      <c r="A1647" s="2">
        <v>1641</v>
      </c>
      <c r="B1647" s="2">
        <v>11</v>
      </c>
      <c r="C1647" s="2" t="s">
        <v>35</v>
      </c>
      <c r="D1647" s="2">
        <v>80</v>
      </c>
      <c r="E1647" s="2" t="s">
        <v>326</v>
      </c>
      <c r="F1647" s="2">
        <v>3</v>
      </c>
      <c r="G1647" s="2">
        <v>1</v>
      </c>
      <c r="H1647" s="2">
        <v>1</v>
      </c>
      <c r="I1647" s="2">
        <v>185</v>
      </c>
      <c r="J1647" s="2">
        <v>66.2</v>
      </c>
      <c r="K1647" s="101">
        <v>0</v>
      </c>
      <c r="L1647" s="2">
        <v>0</v>
      </c>
      <c r="M1647" s="2">
        <v>1</v>
      </c>
      <c r="N1647" s="2">
        <v>0</v>
      </c>
      <c r="O1647" s="2">
        <v>0</v>
      </c>
      <c r="P1647" s="2">
        <v>1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1</v>
      </c>
      <c r="Z1647" s="2">
        <v>0</v>
      </c>
      <c r="AA1647" s="2">
        <v>0</v>
      </c>
      <c r="AB1647" s="2">
        <v>0</v>
      </c>
      <c r="AC1647" s="101">
        <v>0</v>
      </c>
      <c r="AD1647" s="2">
        <v>1</v>
      </c>
      <c r="AE1647" s="2">
        <v>5</v>
      </c>
      <c r="AF1647" s="2">
        <v>0</v>
      </c>
      <c r="AG1647" s="2">
        <v>3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0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101">
        <v>0</v>
      </c>
      <c r="BD1647" s="2">
        <v>0</v>
      </c>
      <c r="BE1647" s="2">
        <v>5</v>
      </c>
      <c r="BF1647" s="2">
        <v>3</v>
      </c>
      <c r="BG1647" s="2">
        <v>1</v>
      </c>
      <c r="BH1647" s="103">
        <v>2</v>
      </c>
      <c r="BI1647" s="2">
        <v>95</v>
      </c>
    </row>
    <row r="1648" spans="1:61" x14ac:dyDescent="0.35">
      <c r="A1648" s="2">
        <v>1642</v>
      </c>
      <c r="B1648" s="2">
        <v>11</v>
      </c>
      <c r="C1648" s="2" t="s">
        <v>35</v>
      </c>
      <c r="D1648" s="2">
        <v>80</v>
      </c>
      <c r="E1648" s="2" t="s">
        <v>326</v>
      </c>
      <c r="F1648" s="2">
        <v>3</v>
      </c>
      <c r="G1648" s="2">
        <v>1</v>
      </c>
      <c r="H1648" s="2">
        <v>1</v>
      </c>
      <c r="I1648" s="2">
        <v>185</v>
      </c>
      <c r="J1648" s="2">
        <v>66.2</v>
      </c>
      <c r="K1648" s="101">
        <v>0</v>
      </c>
      <c r="L1648" s="2">
        <v>0</v>
      </c>
      <c r="M1648" s="2">
        <v>1</v>
      </c>
      <c r="N1648" s="2">
        <v>0</v>
      </c>
      <c r="O1648" s="2">
        <v>0</v>
      </c>
      <c r="P1648" s="2">
        <v>1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1</v>
      </c>
      <c r="Z1648" s="2">
        <v>0</v>
      </c>
      <c r="AA1648" s="2">
        <v>0</v>
      </c>
      <c r="AB1648" s="2">
        <v>0</v>
      </c>
      <c r="AC1648" s="101">
        <v>0</v>
      </c>
      <c r="AD1648" s="2">
        <v>1</v>
      </c>
      <c r="AE1648" s="2">
        <v>6</v>
      </c>
      <c r="AF1648" s="2">
        <v>0</v>
      </c>
      <c r="AG1648" s="2">
        <v>2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0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101">
        <v>0</v>
      </c>
      <c r="BD1648" s="2">
        <v>0</v>
      </c>
      <c r="BE1648" s="2">
        <v>7</v>
      </c>
      <c r="BF1648" s="2">
        <v>3</v>
      </c>
      <c r="BG1648" s="2">
        <v>1</v>
      </c>
      <c r="BH1648" s="103">
        <v>2</v>
      </c>
      <c r="BI1648" s="2">
        <v>91</v>
      </c>
    </row>
    <row r="1649" spans="1:61" x14ac:dyDescent="0.35">
      <c r="A1649" s="2">
        <v>1643</v>
      </c>
      <c r="B1649" s="2">
        <v>11</v>
      </c>
      <c r="C1649" s="2" t="s">
        <v>35</v>
      </c>
      <c r="D1649" s="2">
        <v>80</v>
      </c>
      <c r="E1649" s="2" t="s">
        <v>326</v>
      </c>
      <c r="F1649" s="2">
        <v>3</v>
      </c>
      <c r="G1649" s="2">
        <v>1</v>
      </c>
      <c r="H1649" s="2">
        <v>1</v>
      </c>
      <c r="I1649" s="2">
        <v>185</v>
      </c>
      <c r="J1649" s="2">
        <v>66.2</v>
      </c>
      <c r="K1649" s="101">
        <v>0</v>
      </c>
      <c r="L1649" s="2">
        <v>0</v>
      </c>
      <c r="M1649" s="2">
        <v>1</v>
      </c>
      <c r="N1649" s="2">
        <v>0</v>
      </c>
      <c r="O1649" s="2">
        <v>0</v>
      </c>
      <c r="P1649" s="2">
        <v>1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1</v>
      </c>
      <c r="Z1649" s="2">
        <v>0</v>
      </c>
      <c r="AA1649" s="2">
        <v>0</v>
      </c>
      <c r="AB1649" s="2">
        <v>0</v>
      </c>
      <c r="AC1649" s="101">
        <v>0</v>
      </c>
      <c r="AD1649" s="2">
        <v>1</v>
      </c>
      <c r="AE1649" s="2">
        <v>5</v>
      </c>
      <c r="AF1649" s="2">
        <v>1</v>
      </c>
      <c r="AG1649" s="2">
        <v>2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0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101">
        <v>0</v>
      </c>
      <c r="BD1649" s="2">
        <v>0</v>
      </c>
      <c r="BE1649" s="2">
        <v>6</v>
      </c>
      <c r="BF1649" s="2">
        <v>3</v>
      </c>
      <c r="BG1649" s="2">
        <v>1</v>
      </c>
      <c r="BH1649" s="103">
        <v>2</v>
      </c>
      <c r="BI1649" s="2">
        <v>94</v>
      </c>
    </row>
    <row r="1650" spans="1:61" x14ac:dyDescent="0.35">
      <c r="A1650" s="2">
        <v>1644</v>
      </c>
      <c r="B1650" s="2">
        <v>11</v>
      </c>
      <c r="C1650" s="2" t="s">
        <v>35</v>
      </c>
      <c r="D1650" s="2">
        <v>80</v>
      </c>
      <c r="E1650" s="2" t="s">
        <v>326</v>
      </c>
      <c r="F1650" s="2">
        <v>3</v>
      </c>
      <c r="G1650" s="2">
        <v>1</v>
      </c>
      <c r="H1650" s="2">
        <v>1</v>
      </c>
      <c r="I1650" s="2">
        <v>185</v>
      </c>
      <c r="J1650" s="2">
        <v>66.2</v>
      </c>
      <c r="K1650" s="101">
        <v>0</v>
      </c>
      <c r="L1650" s="2">
        <v>0</v>
      </c>
      <c r="M1650" s="2">
        <v>1</v>
      </c>
      <c r="N1650" s="2">
        <v>0</v>
      </c>
      <c r="O1650" s="2">
        <v>0</v>
      </c>
      <c r="P1650" s="2">
        <v>1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1</v>
      </c>
      <c r="Z1650" s="2">
        <v>0</v>
      </c>
      <c r="AA1650" s="2">
        <v>0</v>
      </c>
      <c r="AB1650" s="2">
        <v>0</v>
      </c>
      <c r="AC1650" s="101">
        <v>0</v>
      </c>
      <c r="AD1650" s="2">
        <v>1</v>
      </c>
      <c r="AE1650" s="2">
        <v>3</v>
      </c>
      <c r="AF1650" s="2">
        <v>0</v>
      </c>
      <c r="AG1650" s="2">
        <v>2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0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101">
        <v>0</v>
      </c>
      <c r="BD1650" s="2">
        <v>0</v>
      </c>
      <c r="BE1650" s="2">
        <v>4</v>
      </c>
      <c r="BF1650" s="2">
        <v>3</v>
      </c>
      <c r="BG1650" s="2">
        <v>1</v>
      </c>
      <c r="BH1650" s="103">
        <v>2</v>
      </c>
      <c r="BI1650" s="2">
        <v>103</v>
      </c>
    </row>
    <row r="1651" spans="1:61" x14ac:dyDescent="0.35">
      <c r="A1651" s="2">
        <v>1645</v>
      </c>
      <c r="B1651" s="2">
        <v>11</v>
      </c>
      <c r="C1651" s="2" t="s">
        <v>35</v>
      </c>
      <c r="D1651" s="2">
        <v>80</v>
      </c>
      <c r="E1651" s="2" t="s">
        <v>326</v>
      </c>
      <c r="F1651" s="2">
        <v>3</v>
      </c>
      <c r="G1651" s="2">
        <v>1</v>
      </c>
      <c r="H1651" s="2">
        <v>1</v>
      </c>
      <c r="I1651" s="2">
        <v>185</v>
      </c>
      <c r="J1651" s="2">
        <v>56.9</v>
      </c>
      <c r="K1651" s="101">
        <v>0</v>
      </c>
      <c r="L1651" s="2">
        <v>0</v>
      </c>
      <c r="M1651" s="2">
        <v>1</v>
      </c>
      <c r="N1651" s="2">
        <v>0</v>
      </c>
      <c r="O1651" s="2">
        <v>0</v>
      </c>
      <c r="P1651" s="2">
        <v>1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1</v>
      </c>
      <c r="Z1651" s="2">
        <v>0</v>
      </c>
      <c r="AA1651" s="2">
        <v>0</v>
      </c>
      <c r="AB1651" s="2">
        <v>0</v>
      </c>
      <c r="AC1651" s="101">
        <v>0</v>
      </c>
      <c r="AD1651" s="2">
        <v>1</v>
      </c>
      <c r="AE1651" s="2">
        <v>2</v>
      </c>
      <c r="AF1651" s="2">
        <v>3</v>
      </c>
      <c r="AG1651" s="2">
        <v>2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0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101">
        <v>0</v>
      </c>
      <c r="BD1651" s="2">
        <v>0</v>
      </c>
      <c r="BE1651" s="2">
        <v>4</v>
      </c>
      <c r="BF1651" s="2">
        <v>3</v>
      </c>
      <c r="BG1651" s="2">
        <v>1</v>
      </c>
      <c r="BH1651" s="103">
        <v>2</v>
      </c>
      <c r="BI1651" s="2">
        <v>99</v>
      </c>
    </row>
    <row r="1652" spans="1:61" x14ac:dyDescent="0.35">
      <c r="A1652" s="2">
        <v>1646</v>
      </c>
      <c r="B1652" s="2">
        <v>11</v>
      </c>
      <c r="C1652" s="2" t="s">
        <v>35</v>
      </c>
      <c r="D1652" s="2">
        <v>80</v>
      </c>
      <c r="E1652" s="2" t="s">
        <v>326</v>
      </c>
      <c r="F1652" s="2">
        <v>3</v>
      </c>
      <c r="G1652" s="2">
        <v>1</v>
      </c>
      <c r="H1652" s="2">
        <v>1</v>
      </c>
      <c r="I1652" s="2">
        <v>185</v>
      </c>
      <c r="J1652" s="2">
        <v>36.200000000000003</v>
      </c>
      <c r="K1652" s="101">
        <v>0</v>
      </c>
      <c r="L1652" s="2">
        <v>0</v>
      </c>
      <c r="M1652" s="2">
        <v>1</v>
      </c>
      <c r="N1652" s="2">
        <v>0</v>
      </c>
      <c r="O1652" s="2">
        <v>0</v>
      </c>
      <c r="P1652" s="2">
        <v>1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1</v>
      </c>
      <c r="Z1652" s="2">
        <v>0</v>
      </c>
      <c r="AA1652" s="2">
        <v>0</v>
      </c>
      <c r="AB1652" s="2">
        <v>0</v>
      </c>
      <c r="AC1652" s="101">
        <v>0</v>
      </c>
      <c r="AD1652" s="2">
        <v>1</v>
      </c>
      <c r="AE1652" s="2">
        <v>6</v>
      </c>
      <c r="AF1652" s="2">
        <v>2</v>
      </c>
      <c r="AG1652" s="2">
        <v>2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0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101">
        <v>0</v>
      </c>
      <c r="BD1652" s="2">
        <v>0</v>
      </c>
      <c r="BE1652" s="2">
        <v>6</v>
      </c>
      <c r="BF1652" s="2">
        <v>3</v>
      </c>
      <c r="BG1652" s="2">
        <v>1</v>
      </c>
      <c r="BH1652" s="103">
        <v>2</v>
      </c>
      <c r="BI1652" s="2">
        <v>91</v>
      </c>
    </row>
    <row r="1653" spans="1:61" x14ac:dyDescent="0.35">
      <c r="A1653" s="2">
        <v>1647</v>
      </c>
      <c r="B1653" s="2">
        <v>11</v>
      </c>
      <c r="C1653" s="2" t="s">
        <v>35</v>
      </c>
      <c r="D1653" s="2">
        <v>80</v>
      </c>
      <c r="E1653" s="2" t="s">
        <v>326</v>
      </c>
      <c r="F1653" s="2">
        <v>3</v>
      </c>
      <c r="G1653" s="2">
        <v>1</v>
      </c>
      <c r="H1653" s="2">
        <v>1</v>
      </c>
      <c r="I1653" s="2">
        <v>185</v>
      </c>
      <c r="J1653" s="2">
        <v>36.200000000000003</v>
      </c>
      <c r="K1653" s="101">
        <v>0</v>
      </c>
      <c r="L1653" s="2">
        <v>0</v>
      </c>
      <c r="M1653" s="2">
        <v>1</v>
      </c>
      <c r="N1653" s="2">
        <v>0</v>
      </c>
      <c r="O1653" s="2">
        <v>0</v>
      </c>
      <c r="P1653" s="2">
        <v>1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1</v>
      </c>
      <c r="Z1653" s="2">
        <v>0</v>
      </c>
      <c r="AA1653" s="2">
        <v>0</v>
      </c>
      <c r="AB1653" s="2">
        <v>0</v>
      </c>
      <c r="AC1653" s="101">
        <v>0</v>
      </c>
      <c r="AD1653" s="2">
        <v>1</v>
      </c>
      <c r="AE1653" s="2">
        <v>4</v>
      </c>
      <c r="AF1653" s="2">
        <v>1</v>
      </c>
      <c r="AG1653" s="2">
        <v>2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0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101">
        <v>0</v>
      </c>
      <c r="BD1653" s="2">
        <v>0</v>
      </c>
      <c r="BE1653" s="2">
        <v>6</v>
      </c>
      <c r="BF1653" s="2">
        <v>3</v>
      </c>
      <c r="BG1653" s="2">
        <v>1</v>
      </c>
      <c r="BH1653" s="103">
        <v>2</v>
      </c>
      <c r="BI1653" s="2">
        <v>99</v>
      </c>
    </row>
    <row r="1654" spans="1:61" x14ac:dyDescent="0.35">
      <c r="A1654" s="2">
        <v>1648</v>
      </c>
      <c r="B1654" s="2">
        <v>11</v>
      </c>
      <c r="C1654" s="2" t="s">
        <v>35</v>
      </c>
      <c r="D1654" s="2">
        <v>80</v>
      </c>
      <c r="E1654" s="2" t="s">
        <v>326</v>
      </c>
      <c r="F1654" s="2">
        <v>3</v>
      </c>
      <c r="G1654" s="2">
        <v>1</v>
      </c>
      <c r="H1654" s="2">
        <v>1</v>
      </c>
      <c r="I1654" s="2">
        <v>185</v>
      </c>
      <c r="J1654" s="2">
        <v>36.200000000000003</v>
      </c>
      <c r="K1654" s="101">
        <v>0</v>
      </c>
      <c r="L1654" s="2">
        <v>0</v>
      </c>
      <c r="M1654" s="2">
        <v>1</v>
      </c>
      <c r="N1654" s="2">
        <v>0</v>
      </c>
      <c r="O1654" s="2">
        <v>0</v>
      </c>
      <c r="P1654" s="2">
        <v>1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1</v>
      </c>
      <c r="Z1654" s="2">
        <v>0</v>
      </c>
      <c r="AA1654" s="2">
        <v>0</v>
      </c>
      <c r="AB1654" s="2">
        <v>0</v>
      </c>
      <c r="AC1654" s="101">
        <v>0</v>
      </c>
      <c r="AD1654" s="2">
        <v>1</v>
      </c>
      <c r="AE1654" s="2">
        <v>4</v>
      </c>
      <c r="AF1654" s="2">
        <v>1</v>
      </c>
      <c r="AG1654" s="2">
        <v>2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0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101">
        <v>0</v>
      </c>
      <c r="BD1654" s="2">
        <v>0</v>
      </c>
      <c r="BE1654" s="2">
        <v>5</v>
      </c>
      <c r="BF1654" s="2">
        <v>3</v>
      </c>
      <c r="BG1654" s="2">
        <v>1</v>
      </c>
      <c r="BH1654" s="103">
        <v>2</v>
      </c>
      <c r="BI1654" s="2">
        <v>99</v>
      </c>
    </row>
    <row r="1655" spans="1:61" x14ac:dyDescent="0.35">
      <c r="A1655" s="2">
        <v>1649</v>
      </c>
      <c r="B1655" s="2">
        <v>11</v>
      </c>
      <c r="C1655" s="2" t="s">
        <v>35</v>
      </c>
      <c r="D1655" s="2">
        <v>80</v>
      </c>
      <c r="E1655" s="2" t="s">
        <v>326</v>
      </c>
      <c r="F1655" s="2">
        <v>3</v>
      </c>
      <c r="G1655" s="2">
        <v>1</v>
      </c>
      <c r="H1655" s="2">
        <v>1</v>
      </c>
      <c r="I1655" s="2">
        <v>185</v>
      </c>
      <c r="J1655" s="2">
        <v>36.200000000000003</v>
      </c>
      <c r="K1655" s="101">
        <v>0</v>
      </c>
      <c r="L1655" s="2">
        <v>0</v>
      </c>
      <c r="M1655" s="2">
        <v>1</v>
      </c>
      <c r="N1655" s="2">
        <v>0</v>
      </c>
      <c r="O1655" s="2">
        <v>0</v>
      </c>
      <c r="P1655" s="2">
        <v>1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1</v>
      </c>
      <c r="Z1655" s="2">
        <v>0</v>
      </c>
      <c r="AA1655" s="2">
        <v>0</v>
      </c>
      <c r="AB1655" s="2">
        <v>0</v>
      </c>
      <c r="AC1655" s="101">
        <v>0</v>
      </c>
      <c r="AD1655" s="2">
        <v>1</v>
      </c>
      <c r="AE1655" s="2">
        <v>5</v>
      </c>
      <c r="AF1655" s="2">
        <v>1</v>
      </c>
      <c r="AG1655" s="2">
        <v>2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0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101">
        <v>0</v>
      </c>
      <c r="BD1655" s="2">
        <v>0</v>
      </c>
      <c r="BE1655" s="2">
        <v>6</v>
      </c>
      <c r="BF1655" s="2">
        <v>4</v>
      </c>
      <c r="BG1655" s="2">
        <v>1</v>
      </c>
      <c r="BH1655" s="103">
        <v>2</v>
      </c>
      <c r="BI1655" s="2">
        <v>91</v>
      </c>
    </row>
    <row r="1656" spans="1:61" x14ac:dyDescent="0.35">
      <c r="A1656" s="2">
        <v>1650</v>
      </c>
      <c r="B1656" s="2">
        <v>11</v>
      </c>
      <c r="C1656" s="2" t="s">
        <v>35</v>
      </c>
      <c r="D1656" s="2">
        <v>80</v>
      </c>
      <c r="E1656" s="2" t="s">
        <v>330</v>
      </c>
      <c r="F1656" s="2">
        <v>4</v>
      </c>
      <c r="G1656" s="2">
        <v>1</v>
      </c>
      <c r="H1656" s="2">
        <v>1</v>
      </c>
      <c r="I1656" s="2">
        <v>185</v>
      </c>
      <c r="J1656" s="2">
        <v>101.6</v>
      </c>
      <c r="K1656" s="101">
        <v>0</v>
      </c>
      <c r="L1656" s="2">
        <v>1</v>
      </c>
      <c r="M1656" s="2">
        <v>0</v>
      </c>
      <c r="N1656" s="2">
        <v>0</v>
      </c>
      <c r="O1656" s="2">
        <v>0</v>
      </c>
      <c r="P1656" s="2">
        <v>1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1</v>
      </c>
      <c r="Z1656" s="2">
        <v>0</v>
      </c>
      <c r="AA1656" s="2">
        <v>0</v>
      </c>
      <c r="AB1656" s="2">
        <v>0</v>
      </c>
      <c r="AC1656" s="101">
        <v>0</v>
      </c>
      <c r="AD1656" s="2">
        <v>1</v>
      </c>
      <c r="AE1656" s="2">
        <v>4</v>
      </c>
      <c r="AF1656" s="2">
        <v>0</v>
      </c>
      <c r="AG1656" s="2">
        <v>2</v>
      </c>
      <c r="AH1656" s="2">
        <v>1</v>
      </c>
      <c r="AI1656" s="2">
        <v>0</v>
      </c>
      <c r="AJ1656" s="2">
        <v>0</v>
      </c>
      <c r="AK1656" s="2">
        <v>1</v>
      </c>
      <c r="AL1656" s="2">
        <v>0</v>
      </c>
      <c r="AM1656" s="2">
        <v>0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1</v>
      </c>
      <c r="BB1656" s="2">
        <v>0</v>
      </c>
      <c r="BC1656" s="101">
        <v>0</v>
      </c>
      <c r="BD1656" s="2">
        <v>1</v>
      </c>
      <c r="BE1656" s="2">
        <v>5</v>
      </c>
      <c r="BF1656" s="2">
        <v>2</v>
      </c>
      <c r="BG1656" s="2">
        <v>0</v>
      </c>
      <c r="BH1656" s="103">
        <v>3</v>
      </c>
      <c r="BI1656" s="2">
        <v>109</v>
      </c>
    </row>
    <row r="1657" spans="1:61" x14ac:dyDescent="0.35">
      <c r="A1657" s="2">
        <v>1651</v>
      </c>
      <c r="B1657" s="2">
        <v>11</v>
      </c>
      <c r="C1657" s="2" t="s">
        <v>35</v>
      </c>
      <c r="D1657" s="2">
        <v>80</v>
      </c>
      <c r="E1657" s="2" t="s">
        <v>326</v>
      </c>
      <c r="F1657" s="2">
        <v>3</v>
      </c>
      <c r="G1657" s="2">
        <v>1</v>
      </c>
      <c r="H1657" s="2">
        <v>1</v>
      </c>
      <c r="I1657" s="2">
        <v>185</v>
      </c>
      <c r="J1657" s="2">
        <v>50.6</v>
      </c>
      <c r="K1657" s="101">
        <v>0</v>
      </c>
      <c r="L1657" s="2">
        <v>0</v>
      </c>
      <c r="M1657" s="2">
        <v>1</v>
      </c>
      <c r="N1657" s="2">
        <v>0</v>
      </c>
      <c r="O1657" s="2">
        <v>0</v>
      </c>
      <c r="P1657" s="2">
        <v>1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1</v>
      </c>
      <c r="Z1657" s="2">
        <v>0</v>
      </c>
      <c r="AA1657" s="2">
        <v>0</v>
      </c>
      <c r="AB1657" s="2">
        <v>0</v>
      </c>
      <c r="AC1657" s="101">
        <v>0</v>
      </c>
      <c r="AD1657" s="2">
        <v>1</v>
      </c>
      <c r="AE1657" s="2">
        <v>4</v>
      </c>
      <c r="AF1657" s="2">
        <v>2</v>
      </c>
      <c r="AG1657" s="2">
        <v>2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0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101">
        <v>0</v>
      </c>
      <c r="BD1657" s="2">
        <v>0</v>
      </c>
      <c r="BE1657" s="2">
        <v>5</v>
      </c>
      <c r="BF1657" s="2">
        <v>3</v>
      </c>
      <c r="BG1657" s="2">
        <v>1</v>
      </c>
      <c r="BH1657" s="103">
        <v>2</v>
      </c>
      <c r="BI1657" s="2">
        <v>101</v>
      </c>
    </row>
    <row r="1658" spans="1:61" x14ac:dyDescent="0.35">
      <c r="A1658" s="2">
        <v>1652</v>
      </c>
      <c r="B1658" s="2">
        <v>11</v>
      </c>
      <c r="C1658" s="2" t="s">
        <v>35</v>
      </c>
      <c r="D1658" s="2">
        <v>80</v>
      </c>
      <c r="E1658" s="2" t="s">
        <v>326</v>
      </c>
      <c r="F1658" s="2">
        <v>3</v>
      </c>
      <c r="G1658" s="2">
        <v>1</v>
      </c>
      <c r="H1658" s="2">
        <v>1</v>
      </c>
      <c r="I1658" s="2">
        <v>185</v>
      </c>
      <c r="J1658" s="2">
        <v>50.6</v>
      </c>
      <c r="K1658" s="101">
        <v>0</v>
      </c>
      <c r="L1658" s="2">
        <v>0</v>
      </c>
      <c r="M1658" s="2">
        <v>1</v>
      </c>
      <c r="N1658" s="2">
        <v>0</v>
      </c>
      <c r="O1658" s="2">
        <v>0</v>
      </c>
      <c r="P1658" s="2">
        <v>1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1</v>
      </c>
      <c r="Z1658" s="2">
        <v>0</v>
      </c>
      <c r="AA1658" s="2">
        <v>0</v>
      </c>
      <c r="AB1658" s="2">
        <v>0</v>
      </c>
      <c r="AC1658" s="101">
        <v>0</v>
      </c>
      <c r="AD1658" s="2">
        <v>1</v>
      </c>
      <c r="AE1658" s="2">
        <v>4</v>
      </c>
      <c r="AF1658" s="2">
        <v>2</v>
      </c>
      <c r="AG1658" s="2">
        <v>2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0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101">
        <v>0</v>
      </c>
      <c r="BD1658" s="2">
        <v>0</v>
      </c>
      <c r="BE1658" s="2">
        <v>4</v>
      </c>
      <c r="BF1658" s="2">
        <v>3</v>
      </c>
      <c r="BG1658" s="2">
        <v>1</v>
      </c>
      <c r="BH1658" s="103">
        <v>2</v>
      </c>
      <c r="BI1658" s="2">
        <v>101</v>
      </c>
    </row>
    <row r="1659" spans="1:61" x14ac:dyDescent="0.35">
      <c r="A1659" s="2">
        <v>1653</v>
      </c>
      <c r="B1659" s="2">
        <v>11</v>
      </c>
      <c r="C1659" s="2" t="s">
        <v>35</v>
      </c>
      <c r="D1659" s="2">
        <v>80</v>
      </c>
      <c r="E1659" s="2" t="s">
        <v>326</v>
      </c>
      <c r="F1659" s="2">
        <v>3</v>
      </c>
      <c r="G1659" s="2">
        <v>1</v>
      </c>
      <c r="H1659" s="2">
        <v>1</v>
      </c>
      <c r="I1659" s="2">
        <v>185</v>
      </c>
      <c r="J1659" s="2">
        <v>50.6</v>
      </c>
      <c r="K1659" s="101">
        <v>0</v>
      </c>
      <c r="L1659" s="2">
        <v>0</v>
      </c>
      <c r="M1659" s="2">
        <v>1</v>
      </c>
      <c r="N1659" s="2">
        <v>0</v>
      </c>
      <c r="O1659" s="2">
        <v>0</v>
      </c>
      <c r="P1659" s="2">
        <v>1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1</v>
      </c>
      <c r="Z1659" s="2">
        <v>0</v>
      </c>
      <c r="AA1659" s="2">
        <v>0</v>
      </c>
      <c r="AB1659" s="2">
        <v>0</v>
      </c>
      <c r="AC1659" s="101">
        <v>0</v>
      </c>
      <c r="AD1659" s="2">
        <v>1</v>
      </c>
      <c r="AE1659" s="2">
        <v>6</v>
      </c>
      <c r="AF1659" s="2">
        <v>2</v>
      </c>
      <c r="AG1659" s="2">
        <v>2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0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101">
        <v>0</v>
      </c>
      <c r="BD1659" s="2">
        <v>0</v>
      </c>
      <c r="BE1659" s="2">
        <v>6</v>
      </c>
      <c r="BF1659" s="2">
        <v>3</v>
      </c>
      <c r="BG1659" s="2">
        <v>1</v>
      </c>
      <c r="BH1659" s="103">
        <v>2</v>
      </c>
      <c r="BI1659" s="2">
        <v>95</v>
      </c>
    </row>
    <row r="1660" spans="1:61" x14ac:dyDescent="0.35">
      <c r="A1660" s="2">
        <v>1654</v>
      </c>
      <c r="B1660" s="2">
        <v>11</v>
      </c>
      <c r="C1660" s="2" t="s">
        <v>35</v>
      </c>
      <c r="D1660" s="2">
        <v>80</v>
      </c>
      <c r="E1660" s="2" t="s">
        <v>326</v>
      </c>
      <c r="F1660" s="2">
        <v>3</v>
      </c>
      <c r="G1660" s="2">
        <v>1</v>
      </c>
      <c r="H1660" s="2">
        <v>1</v>
      </c>
      <c r="I1660" s="2">
        <v>185</v>
      </c>
      <c r="J1660" s="2">
        <v>37</v>
      </c>
      <c r="K1660" s="101">
        <v>0</v>
      </c>
      <c r="L1660" s="2">
        <v>0</v>
      </c>
      <c r="M1660" s="2">
        <v>1</v>
      </c>
      <c r="N1660" s="2">
        <v>0</v>
      </c>
      <c r="O1660" s="2">
        <v>0</v>
      </c>
      <c r="P1660" s="2">
        <v>1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1</v>
      </c>
      <c r="Z1660" s="2">
        <v>0</v>
      </c>
      <c r="AA1660" s="2">
        <v>0</v>
      </c>
      <c r="AB1660" s="2">
        <v>0</v>
      </c>
      <c r="AC1660" s="101">
        <v>0</v>
      </c>
      <c r="AD1660" s="2">
        <v>1</v>
      </c>
      <c r="AE1660" s="2">
        <v>4</v>
      </c>
      <c r="AF1660" s="2">
        <v>1</v>
      </c>
      <c r="AG1660" s="2">
        <v>2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0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101">
        <v>0</v>
      </c>
      <c r="BD1660" s="2">
        <v>0</v>
      </c>
      <c r="BE1660" s="2">
        <v>5</v>
      </c>
      <c r="BF1660" s="2">
        <v>3</v>
      </c>
      <c r="BG1660" s="2">
        <v>1</v>
      </c>
      <c r="BH1660" s="103">
        <v>2</v>
      </c>
      <c r="BI1660" s="2">
        <v>100</v>
      </c>
    </row>
    <row r="1661" spans="1:61" x14ac:dyDescent="0.35">
      <c r="A1661" s="2">
        <v>1655</v>
      </c>
      <c r="B1661" s="2">
        <v>11</v>
      </c>
      <c r="C1661" s="2" t="s">
        <v>35</v>
      </c>
      <c r="D1661" s="2">
        <v>80</v>
      </c>
      <c r="E1661" s="2" t="s">
        <v>326</v>
      </c>
      <c r="F1661" s="2">
        <v>3</v>
      </c>
      <c r="G1661" s="2">
        <v>1</v>
      </c>
      <c r="H1661" s="2">
        <v>1</v>
      </c>
      <c r="I1661" s="2">
        <v>185</v>
      </c>
      <c r="J1661" s="2">
        <v>72.599999999999994</v>
      </c>
      <c r="K1661" s="101">
        <v>0</v>
      </c>
      <c r="L1661" s="2">
        <v>0</v>
      </c>
      <c r="M1661" s="2">
        <v>1</v>
      </c>
      <c r="N1661" s="2">
        <v>0</v>
      </c>
      <c r="O1661" s="2">
        <v>0</v>
      </c>
      <c r="P1661" s="2">
        <v>1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1</v>
      </c>
      <c r="Z1661" s="2">
        <v>0</v>
      </c>
      <c r="AA1661" s="2">
        <v>0</v>
      </c>
      <c r="AB1661" s="2">
        <v>0</v>
      </c>
      <c r="AC1661" s="101">
        <v>0</v>
      </c>
      <c r="AD1661" s="2">
        <v>1</v>
      </c>
      <c r="AE1661" s="2">
        <v>3</v>
      </c>
      <c r="AF1661" s="2">
        <v>1</v>
      </c>
      <c r="AG1661" s="2">
        <v>2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0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101">
        <v>0</v>
      </c>
      <c r="BD1661" s="2">
        <v>0</v>
      </c>
      <c r="BE1661" s="2">
        <v>5</v>
      </c>
      <c r="BF1661" s="2">
        <v>3</v>
      </c>
      <c r="BG1661" s="2">
        <v>1</v>
      </c>
      <c r="BH1661" s="103">
        <v>2</v>
      </c>
      <c r="BI1661" s="2">
        <v>100</v>
      </c>
    </row>
    <row r="1662" spans="1:61" x14ac:dyDescent="0.35">
      <c r="A1662" s="2">
        <v>1656</v>
      </c>
      <c r="B1662" s="2">
        <v>11</v>
      </c>
      <c r="C1662" s="2" t="s">
        <v>35</v>
      </c>
      <c r="D1662" s="2">
        <v>80</v>
      </c>
      <c r="E1662" s="2" t="s">
        <v>326</v>
      </c>
      <c r="F1662" s="2">
        <v>3</v>
      </c>
      <c r="G1662" s="2">
        <v>1</v>
      </c>
      <c r="H1662" s="2">
        <v>1</v>
      </c>
      <c r="I1662" s="2">
        <v>185</v>
      </c>
      <c r="J1662" s="2">
        <v>72.599999999999994</v>
      </c>
      <c r="K1662" s="101">
        <v>0</v>
      </c>
      <c r="L1662" s="2">
        <v>0</v>
      </c>
      <c r="M1662" s="2">
        <v>1</v>
      </c>
      <c r="N1662" s="2">
        <v>0</v>
      </c>
      <c r="O1662" s="2">
        <v>0</v>
      </c>
      <c r="P1662" s="2">
        <v>1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1</v>
      </c>
      <c r="Z1662" s="2">
        <v>0</v>
      </c>
      <c r="AA1662" s="2">
        <v>0</v>
      </c>
      <c r="AB1662" s="2">
        <v>0</v>
      </c>
      <c r="AC1662" s="101">
        <v>0</v>
      </c>
      <c r="AD1662" s="2">
        <v>1</v>
      </c>
      <c r="AE1662" s="2">
        <v>3</v>
      </c>
      <c r="AF1662" s="2">
        <v>1</v>
      </c>
      <c r="AG1662" s="2">
        <v>2</v>
      </c>
      <c r="AH1662" s="2">
        <v>1</v>
      </c>
      <c r="AI1662" s="2">
        <v>0</v>
      </c>
      <c r="AJ1662" s="2">
        <v>0</v>
      </c>
      <c r="AK1662" s="2">
        <v>1</v>
      </c>
      <c r="AL1662" s="2">
        <v>0</v>
      </c>
      <c r="AM1662" s="2">
        <v>0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1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101">
        <v>0</v>
      </c>
      <c r="BD1662" s="2">
        <v>1</v>
      </c>
      <c r="BE1662" s="2">
        <v>4</v>
      </c>
      <c r="BF1662" s="2">
        <v>3</v>
      </c>
      <c r="BG1662" s="2">
        <v>1</v>
      </c>
      <c r="BH1662" s="103">
        <v>2</v>
      </c>
      <c r="BI1662" s="2">
        <v>99</v>
      </c>
    </row>
    <row r="1663" spans="1:61" x14ac:dyDescent="0.35">
      <c r="A1663" s="2">
        <v>1657</v>
      </c>
      <c r="B1663" s="2">
        <v>11</v>
      </c>
      <c r="C1663" s="2" t="s">
        <v>35</v>
      </c>
      <c r="D1663" s="2">
        <v>80</v>
      </c>
      <c r="E1663" s="2" t="s">
        <v>326</v>
      </c>
      <c r="F1663" s="2">
        <v>3</v>
      </c>
      <c r="G1663" s="2">
        <v>1</v>
      </c>
      <c r="H1663" s="2">
        <v>1</v>
      </c>
      <c r="I1663" s="2">
        <v>185</v>
      </c>
      <c r="J1663" s="2">
        <v>72.599999999999994</v>
      </c>
      <c r="K1663" s="101">
        <v>0</v>
      </c>
      <c r="L1663" s="2">
        <v>0</v>
      </c>
      <c r="M1663" s="2">
        <v>1</v>
      </c>
      <c r="N1663" s="2">
        <v>0</v>
      </c>
      <c r="O1663" s="2">
        <v>0</v>
      </c>
      <c r="P1663" s="2">
        <v>1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1</v>
      </c>
      <c r="Z1663" s="2">
        <v>0</v>
      </c>
      <c r="AA1663" s="2">
        <v>0</v>
      </c>
      <c r="AB1663" s="2">
        <v>0</v>
      </c>
      <c r="AC1663" s="101">
        <v>0</v>
      </c>
      <c r="AD1663" s="2">
        <v>1</v>
      </c>
      <c r="AE1663" s="2">
        <v>6</v>
      </c>
      <c r="AF1663" s="2">
        <v>1</v>
      </c>
      <c r="AG1663" s="2">
        <v>2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0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101">
        <v>0</v>
      </c>
      <c r="BD1663" s="2">
        <v>0</v>
      </c>
      <c r="BE1663" s="2">
        <v>6</v>
      </c>
      <c r="BF1663" s="2">
        <v>3</v>
      </c>
      <c r="BG1663" s="2">
        <v>1</v>
      </c>
      <c r="BH1663" s="103">
        <v>2</v>
      </c>
      <c r="BI1663" s="2">
        <v>95</v>
      </c>
    </row>
    <row r="1664" spans="1:61" x14ac:dyDescent="0.35">
      <c r="A1664" s="2">
        <v>1658</v>
      </c>
      <c r="B1664" s="2">
        <v>11</v>
      </c>
      <c r="C1664" s="2" t="s">
        <v>35</v>
      </c>
      <c r="D1664" s="2">
        <v>82</v>
      </c>
      <c r="E1664" s="2" t="s">
        <v>334</v>
      </c>
      <c r="F1664" s="2">
        <v>4</v>
      </c>
      <c r="G1664" s="2">
        <v>1</v>
      </c>
      <c r="H1664" s="2">
        <v>1</v>
      </c>
      <c r="I1664" s="2">
        <v>210</v>
      </c>
      <c r="J1664" s="2">
        <v>226.3</v>
      </c>
      <c r="K1664" s="101">
        <v>1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101">
        <v>0</v>
      </c>
      <c r="AD1664" s="2">
        <v>0</v>
      </c>
      <c r="AE1664" s="2">
        <v>6</v>
      </c>
      <c r="AF1664" s="2">
        <v>0</v>
      </c>
      <c r="AG1664" s="2">
        <v>2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0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101">
        <v>0</v>
      </c>
      <c r="BD1664" s="2">
        <v>0</v>
      </c>
      <c r="BE1664" s="2">
        <v>6</v>
      </c>
      <c r="BF1664" s="2">
        <v>2</v>
      </c>
      <c r="BG1664" s="2">
        <v>1</v>
      </c>
      <c r="BH1664" s="103">
        <v>3</v>
      </c>
      <c r="BI1664" s="2">
        <v>101</v>
      </c>
    </row>
    <row r="1665" spans="1:61" x14ac:dyDescent="0.35">
      <c r="A1665" s="2">
        <v>1659</v>
      </c>
      <c r="B1665" s="2">
        <v>11</v>
      </c>
      <c r="C1665" s="2" t="s">
        <v>35</v>
      </c>
      <c r="D1665" s="2">
        <v>82</v>
      </c>
      <c r="E1665" s="2" t="s">
        <v>330</v>
      </c>
      <c r="F1665" s="2">
        <v>3</v>
      </c>
      <c r="G1665" s="2">
        <v>1</v>
      </c>
      <c r="H1665" s="2">
        <v>1</v>
      </c>
      <c r="I1665" s="2">
        <v>185</v>
      </c>
      <c r="J1665" s="2">
        <v>76.3</v>
      </c>
      <c r="K1665" s="101">
        <v>0</v>
      </c>
      <c r="L1665" s="2">
        <v>1</v>
      </c>
      <c r="M1665" s="2">
        <v>0</v>
      </c>
      <c r="N1665" s="2">
        <v>0</v>
      </c>
      <c r="O1665" s="2">
        <v>0</v>
      </c>
      <c r="P1665" s="2">
        <v>1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1</v>
      </c>
      <c r="Z1665" s="2">
        <v>0</v>
      </c>
      <c r="AA1665" s="2">
        <v>0</v>
      </c>
      <c r="AB1665" s="2">
        <v>0</v>
      </c>
      <c r="AC1665" s="101">
        <v>0</v>
      </c>
      <c r="AD1665" s="2">
        <v>1</v>
      </c>
      <c r="AE1665" s="2">
        <v>7</v>
      </c>
      <c r="AF1665" s="2">
        <v>0</v>
      </c>
      <c r="AG1665" s="2">
        <v>2</v>
      </c>
      <c r="AH1665" s="2">
        <v>1</v>
      </c>
      <c r="AI1665" s="2">
        <v>0</v>
      </c>
      <c r="AJ1665" s="2">
        <v>0</v>
      </c>
      <c r="AK1665" s="2">
        <v>1</v>
      </c>
      <c r="AL1665" s="2">
        <v>0</v>
      </c>
      <c r="AM1665" s="2">
        <v>0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1</v>
      </c>
      <c r="BB1665" s="2">
        <v>0</v>
      </c>
      <c r="BC1665" s="101">
        <v>0</v>
      </c>
      <c r="BD1665" s="2">
        <v>1</v>
      </c>
      <c r="BE1665" s="2">
        <v>6</v>
      </c>
      <c r="BF1665" s="2">
        <v>1</v>
      </c>
      <c r="BG1665" s="2">
        <v>1</v>
      </c>
      <c r="BH1665" s="103">
        <v>3</v>
      </c>
      <c r="BI1665" s="2">
        <v>98</v>
      </c>
    </row>
    <row r="1666" spans="1:61" x14ac:dyDescent="0.35">
      <c r="A1666" s="2">
        <v>1660</v>
      </c>
      <c r="B1666" s="2">
        <v>11</v>
      </c>
      <c r="C1666" s="2" t="s">
        <v>35</v>
      </c>
      <c r="D1666" s="2">
        <v>82</v>
      </c>
      <c r="E1666" s="2" t="s">
        <v>330</v>
      </c>
      <c r="F1666" s="2">
        <v>2</v>
      </c>
      <c r="G1666" s="2">
        <v>1</v>
      </c>
      <c r="H1666" s="2">
        <v>1</v>
      </c>
      <c r="I1666" s="2">
        <v>185</v>
      </c>
      <c r="J1666" s="2">
        <v>76.3</v>
      </c>
      <c r="K1666" s="101">
        <v>0</v>
      </c>
      <c r="L1666" s="2">
        <v>1</v>
      </c>
      <c r="M1666" s="2">
        <v>0</v>
      </c>
      <c r="N1666" s="2">
        <v>0</v>
      </c>
      <c r="O1666" s="2">
        <v>0</v>
      </c>
      <c r="P1666" s="2">
        <v>1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1</v>
      </c>
      <c r="Z1666" s="2">
        <v>0</v>
      </c>
      <c r="AA1666" s="2">
        <v>0</v>
      </c>
      <c r="AB1666" s="2">
        <v>0</v>
      </c>
      <c r="AC1666" s="101">
        <v>0</v>
      </c>
      <c r="AD1666" s="2">
        <v>1</v>
      </c>
      <c r="AE1666" s="2">
        <v>7</v>
      </c>
      <c r="AF1666" s="2">
        <v>0</v>
      </c>
      <c r="AG1666" s="2">
        <v>2</v>
      </c>
      <c r="AH1666" s="2">
        <v>1</v>
      </c>
      <c r="AI1666" s="2">
        <v>0</v>
      </c>
      <c r="AJ1666" s="2">
        <v>1</v>
      </c>
      <c r="AK1666" s="2">
        <v>0</v>
      </c>
      <c r="AL1666" s="2">
        <v>0</v>
      </c>
      <c r="AM1666" s="2">
        <v>0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1</v>
      </c>
      <c r="BB1666" s="2">
        <v>0</v>
      </c>
      <c r="BC1666" s="101">
        <v>0</v>
      </c>
      <c r="BD1666" s="2">
        <v>1</v>
      </c>
      <c r="BE1666" s="2">
        <v>6</v>
      </c>
      <c r="BF1666" s="2">
        <v>2</v>
      </c>
      <c r="BG1666" s="2">
        <v>1</v>
      </c>
      <c r="BH1666" s="103">
        <v>3</v>
      </c>
      <c r="BI1666" s="2">
        <v>95</v>
      </c>
    </row>
    <row r="1667" spans="1:61" x14ac:dyDescent="0.35">
      <c r="A1667" s="2">
        <v>1661</v>
      </c>
      <c r="B1667" s="2">
        <v>11</v>
      </c>
      <c r="C1667" s="2" t="s">
        <v>35</v>
      </c>
      <c r="D1667" s="2">
        <v>82</v>
      </c>
      <c r="E1667" s="2" t="s">
        <v>334</v>
      </c>
      <c r="F1667" s="2">
        <v>3</v>
      </c>
      <c r="G1667" s="2">
        <v>1</v>
      </c>
      <c r="H1667" s="2">
        <v>1</v>
      </c>
      <c r="I1667" s="2">
        <v>190</v>
      </c>
      <c r="J1667" s="2">
        <v>79.599999999999994</v>
      </c>
      <c r="K1667" s="101">
        <v>1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101">
        <v>0</v>
      </c>
      <c r="AD1667" s="2">
        <v>0</v>
      </c>
      <c r="AE1667" s="2">
        <v>5</v>
      </c>
      <c r="AF1667" s="2">
        <v>0</v>
      </c>
      <c r="AG1667" s="2">
        <v>2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0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101">
        <v>0</v>
      </c>
      <c r="BD1667" s="2">
        <v>0</v>
      </c>
      <c r="BE1667" s="2">
        <v>5</v>
      </c>
      <c r="BF1667" s="2">
        <v>2</v>
      </c>
      <c r="BG1667" s="2">
        <v>1</v>
      </c>
      <c r="BH1667" s="103">
        <v>3</v>
      </c>
      <c r="BI1667" s="2">
        <v>105</v>
      </c>
    </row>
    <row r="1668" spans="1:61" x14ac:dyDescent="0.35">
      <c r="A1668" s="2">
        <v>1662</v>
      </c>
      <c r="B1668" s="2">
        <v>11</v>
      </c>
      <c r="C1668" s="2" t="s">
        <v>35</v>
      </c>
      <c r="D1668" s="2">
        <v>82</v>
      </c>
      <c r="E1668" s="2" t="s">
        <v>334</v>
      </c>
      <c r="F1668" s="2">
        <v>3</v>
      </c>
      <c r="G1668" s="2">
        <v>1</v>
      </c>
      <c r="H1668" s="2">
        <v>1</v>
      </c>
      <c r="I1668" s="2">
        <v>190</v>
      </c>
      <c r="J1668" s="2">
        <v>79.599999999999994</v>
      </c>
      <c r="K1668" s="101">
        <v>1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101">
        <v>0</v>
      </c>
      <c r="AD1668" s="2">
        <v>0</v>
      </c>
      <c r="AE1668" s="2">
        <v>6</v>
      </c>
      <c r="AF1668" s="2">
        <v>0</v>
      </c>
      <c r="AG1668" s="2">
        <v>2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0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101">
        <v>0</v>
      </c>
      <c r="BD1668" s="2">
        <v>0</v>
      </c>
      <c r="BE1668" s="2">
        <v>6</v>
      </c>
      <c r="BF1668" s="2">
        <v>2</v>
      </c>
      <c r="BG1668" s="2">
        <v>1</v>
      </c>
      <c r="BH1668" s="103">
        <v>3</v>
      </c>
      <c r="BI1668" s="2">
        <v>106</v>
      </c>
    </row>
    <row r="1669" spans="1:61" x14ac:dyDescent="0.35">
      <c r="A1669" s="2">
        <v>1663</v>
      </c>
      <c r="B1669" s="2">
        <v>11</v>
      </c>
      <c r="C1669" s="2" t="s">
        <v>35</v>
      </c>
      <c r="D1669" s="2">
        <v>82</v>
      </c>
      <c r="E1669" s="2" t="s">
        <v>334</v>
      </c>
      <c r="F1669" s="2">
        <v>3</v>
      </c>
      <c r="G1669" s="2">
        <v>1</v>
      </c>
      <c r="H1669" s="2">
        <v>1</v>
      </c>
      <c r="I1669" s="2">
        <v>190</v>
      </c>
      <c r="J1669" s="2">
        <v>79.599999999999994</v>
      </c>
      <c r="K1669" s="101">
        <v>1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101">
        <v>0</v>
      </c>
      <c r="AD1669" s="2">
        <v>0</v>
      </c>
      <c r="AE1669" s="2">
        <v>6</v>
      </c>
      <c r="AF1669" s="2">
        <v>0</v>
      </c>
      <c r="AG1669" s="2">
        <v>2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0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101">
        <v>0</v>
      </c>
      <c r="BD1669" s="2">
        <v>0</v>
      </c>
      <c r="BE1669" s="2">
        <v>6</v>
      </c>
      <c r="BF1669" s="2">
        <v>2</v>
      </c>
      <c r="BG1669" s="2">
        <v>1</v>
      </c>
      <c r="BH1669" s="103">
        <v>3</v>
      </c>
      <c r="BI1669" s="2">
        <v>105</v>
      </c>
    </row>
    <row r="1670" spans="1:61" x14ac:dyDescent="0.35">
      <c r="A1670" s="2">
        <v>1664</v>
      </c>
      <c r="B1670" s="2">
        <v>11</v>
      </c>
      <c r="C1670" s="2" t="s">
        <v>35</v>
      </c>
      <c r="D1670" s="2">
        <v>82</v>
      </c>
      <c r="E1670" s="2" t="s">
        <v>334</v>
      </c>
      <c r="F1670" s="2">
        <v>4</v>
      </c>
      <c r="G1670" s="2">
        <v>1</v>
      </c>
      <c r="H1670" s="2">
        <v>1</v>
      </c>
      <c r="I1670" s="2">
        <v>185</v>
      </c>
      <c r="J1670" s="2">
        <v>49.4</v>
      </c>
      <c r="K1670" s="101">
        <v>1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101">
        <v>0</v>
      </c>
      <c r="AD1670" s="2">
        <v>0</v>
      </c>
      <c r="AE1670" s="2">
        <v>3</v>
      </c>
      <c r="AF1670" s="2">
        <v>0</v>
      </c>
      <c r="AG1670" s="2">
        <v>2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0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101">
        <v>0</v>
      </c>
      <c r="BD1670" s="2">
        <v>0</v>
      </c>
      <c r="BE1670" s="2">
        <v>5</v>
      </c>
      <c r="BF1670" s="2">
        <v>2</v>
      </c>
      <c r="BG1670" s="2">
        <v>1</v>
      </c>
      <c r="BH1670" s="103">
        <v>3</v>
      </c>
      <c r="BI1670" s="2">
        <v>116</v>
      </c>
    </row>
    <row r="1671" spans="1:61" x14ac:dyDescent="0.35">
      <c r="A1671" s="2">
        <v>1665</v>
      </c>
      <c r="B1671" s="2">
        <v>11</v>
      </c>
      <c r="C1671" s="2" t="s">
        <v>35</v>
      </c>
      <c r="D1671" s="2">
        <v>82</v>
      </c>
      <c r="E1671" s="2" t="s">
        <v>334</v>
      </c>
      <c r="F1671" s="2">
        <v>3</v>
      </c>
      <c r="G1671" s="2">
        <v>1</v>
      </c>
      <c r="H1671" s="2">
        <v>1</v>
      </c>
      <c r="I1671" s="2">
        <v>185</v>
      </c>
      <c r="J1671" s="2">
        <v>49.4</v>
      </c>
      <c r="K1671" s="101">
        <v>1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101">
        <v>0</v>
      </c>
      <c r="AD1671" s="2">
        <v>0</v>
      </c>
      <c r="AE1671" s="2">
        <v>3</v>
      </c>
      <c r="AF1671" s="2">
        <v>0</v>
      </c>
      <c r="AG1671" s="2">
        <v>2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0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101">
        <v>0</v>
      </c>
      <c r="BD1671" s="2">
        <v>0</v>
      </c>
      <c r="BE1671" s="2">
        <v>4</v>
      </c>
      <c r="BF1671" s="2">
        <v>2</v>
      </c>
      <c r="BG1671" s="2">
        <v>1</v>
      </c>
      <c r="BH1671" s="103">
        <v>3</v>
      </c>
      <c r="BI1671" s="2">
        <v>109</v>
      </c>
    </row>
    <row r="1672" spans="1:61" x14ac:dyDescent="0.35">
      <c r="A1672" s="2">
        <v>1666</v>
      </c>
      <c r="B1672" s="2">
        <v>11</v>
      </c>
      <c r="C1672" s="2" t="s">
        <v>35</v>
      </c>
      <c r="D1672" s="2">
        <v>82</v>
      </c>
      <c r="E1672" s="2" t="s">
        <v>334</v>
      </c>
      <c r="F1672" s="2">
        <v>3</v>
      </c>
      <c r="G1672" s="2">
        <v>1</v>
      </c>
      <c r="H1672" s="2">
        <v>1</v>
      </c>
      <c r="I1672" s="2">
        <v>185</v>
      </c>
      <c r="J1672" s="2">
        <v>49.4</v>
      </c>
      <c r="K1672" s="101">
        <v>1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101">
        <v>0</v>
      </c>
      <c r="AD1672" s="2">
        <v>0</v>
      </c>
      <c r="AE1672" s="2">
        <v>3</v>
      </c>
      <c r="AF1672" s="2">
        <v>0</v>
      </c>
      <c r="AG1672" s="2">
        <v>2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0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101">
        <v>0</v>
      </c>
      <c r="BD1672" s="2">
        <v>0</v>
      </c>
      <c r="BE1672" s="2">
        <v>3</v>
      </c>
      <c r="BF1672" s="2">
        <v>1</v>
      </c>
      <c r="BG1672" s="2">
        <v>1</v>
      </c>
      <c r="BH1672" s="103">
        <v>3</v>
      </c>
      <c r="BI1672" s="2">
        <v>112</v>
      </c>
    </row>
    <row r="1673" spans="1:61" x14ac:dyDescent="0.35">
      <c r="A1673" s="2">
        <v>1667</v>
      </c>
      <c r="B1673" s="2">
        <v>11</v>
      </c>
      <c r="C1673" s="2" t="s">
        <v>35</v>
      </c>
      <c r="D1673" s="2">
        <v>82</v>
      </c>
      <c r="E1673" s="2" t="s">
        <v>334</v>
      </c>
      <c r="F1673" s="2">
        <v>2</v>
      </c>
      <c r="G1673" s="2">
        <v>1</v>
      </c>
      <c r="H1673" s="2">
        <v>1</v>
      </c>
      <c r="I1673" s="2">
        <v>185</v>
      </c>
      <c r="J1673" s="2">
        <v>49.4</v>
      </c>
      <c r="K1673" s="101">
        <v>1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101">
        <v>0</v>
      </c>
      <c r="AD1673" s="2">
        <v>0</v>
      </c>
      <c r="AE1673" s="2">
        <v>5</v>
      </c>
      <c r="AF1673" s="2">
        <v>0</v>
      </c>
      <c r="AG1673" s="2">
        <v>2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0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101">
        <v>0</v>
      </c>
      <c r="BD1673" s="2">
        <v>0</v>
      </c>
      <c r="BE1673" s="2">
        <v>5</v>
      </c>
      <c r="BF1673" s="2">
        <v>1</v>
      </c>
      <c r="BG1673" s="2">
        <v>1</v>
      </c>
      <c r="BH1673" s="103">
        <v>3</v>
      </c>
      <c r="BI1673" s="2">
        <v>112</v>
      </c>
    </row>
    <row r="1674" spans="1:61" x14ac:dyDescent="0.35">
      <c r="A1674" s="2">
        <v>1668</v>
      </c>
      <c r="B1674" s="2">
        <v>11</v>
      </c>
      <c r="C1674" s="2" t="s">
        <v>35</v>
      </c>
      <c r="D1674" s="2">
        <v>82</v>
      </c>
      <c r="E1674" s="2" t="s">
        <v>334</v>
      </c>
      <c r="F1674" s="2">
        <v>2</v>
      </c>
      <c r="G1674" s="2">
        <v>1</v>
      </c>
      <c r="H1674" s="2">
        <v>1</v>
      </c>
      <c r="I1674" s="2">
        <v>185</v>
      </c>
      <c r="J1674" s="2">
        <v>49.4</v>
      </c>
      <c r="K1674" s="101">
        <v>1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101">
        <v>0</v>
      </c>
      <c r="AD1674" s="2">
        <v>0</v>
      </c>
      <c r="AE1674" s="2">
        <v>7</v>
      </c>
      <c r="AF1674" s="2">
        <v>0</v>
      </c>
      <c r="AG1674" s="2">
        <v>2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0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101">
        <v>0</v>
      </c>
      <c r="BD1674" s="2">
        <v>0</v>
      </c>
      <c r="BE1674" s="2">
        <v>6</v>
      </c>
      <c r="BF1674" s="2">
        <v>2</v>
      </c>
      <c r="BG1674" s="2">
        <v>1</v>
      </c>
      <c r="BH1674" s="103">
        <v>3</v>
      </c>
      <c r="BI1674" s="2">
        <v>99</v>
      </c>
    </row>
    <row r="1675" spans="1:61" x14ac:dyDescent="0.35">
      <c r="A1675" s="2">
        <v>1669</v>
      </c>
      <c r="B1675" s="2">
        <v>11</v>
      </c>
      <c r="C1675" s="2" t="s">
        <v>35</v>
      </c>
      <c r="D1675" s="2">
        <v>82</v>
      </c>
      <c r="E1675" s="2" t="s">
        <v>334</v>
      </c>
      <c r="F1675" s="2">
        <v>3</v>
      </c>
      <c r="G1675" s="2">
        <v>1</v>
      </c>
      <c r="H1675" s="2">
        <v>1</v>
      </c>
      <c r="I1675" s="2">
        <v>185</v>
      </c>
      <c r="J1675" s="2">
        <v>49.4</v>
      </c>
      <c r="K1675" s="101">
        <v>1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101">
        <v>0</v>
      </c>
      <c r="AD1675" s="2">
        <v>0</v>
      </c>
      <c r="AE1675" s="2">
        <v>2</v>
      </c>
      <c r="AF1675" s="2">
        <v>0</v>
      </c>
      <c r="AG1675" s="2">
        <v>2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0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101">
        <v>0</v>
      </c>
      <c r="BD1675" s="2">
        <v>0</v>
      </c>
      <c r="BE1675" s="2">
        <v>3</v>
      </c>
      <c r="BF1675" s="2">
        <v>1</v>
      </c>
      <c r="BG1675" s="2">
        <v>1</v>
      </c>
      <c r="BH1675" s="103">
        <v>3</v>
      </c>
      <c r="BI1675" s="2">
        <v>114</v>
      </c>
    </row>
    <row r="1676" spans="1:61" x14ac:dyDescent="0.35">
      <c r="A1676" s="2">
        <v>1670</v>
      </c>
      <c r="B1676" s="2">
        <v>11</v>
      </c>
      <c r="C1676" s="2" t="s">
        <v>35</v>
      </c>
      <c r="D1676" s="2">
        <v>82</v>
      </c>
      <c r="E1676" s="2" t="s">
        <v>334</v>
      </c>
      <c r="F1676" s="2">
        <v>2</v>
      </c>
      <c r="G1676" s="2">
        <v>1</v>
      </c>
      <c r="H1676" s="2">
        <v>1</v>
      </c>
      <c r="I1676" s="2">
        <v>185</v>
      </c>
      <c r="J1676" s="2">
        <v>49.4</v>
      </c>
      <c r="K1676" s="101">
        <v>1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101">
        <v>0</v>
      </c>
      <c r="AD1676" s="2">
        <v>0</v>
      </c>
      <c r="AE1676" s="2">
        <v>3</v>
      </c>
      <c r="AF1676" s="2">
        <v>0</v>
      </c>
      <c r="AG1676" s="2">
        <v>2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0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101">
        <v>0</v>
      </c>
      <c r="BD1676" s="2">
        <v>0</v>
      </c>
      <c r="BE1676" s="2">
        <v>4</v>
      </c>
      <c r="BF1676" s="2">
        <v>2</v>
      </c>
      <c r="BG1676" s="2">
        <v>1</v>
      </c>
      <c r="BH1676" s="103">
        <v>3</v>
      </c>
      <c r="BI1676" s="2">
        <v>99</v>
      </c>
    </row>
    <row r="1677" spans="1:61" x14ac:dyDescent="0.35">
      <c r="A1677" s="2">
        <v>1671</v>
      </c>
      <c r="B1677" s="2">
        <v>11</v>
      </c>
      <c r="C1677" s="2" t="s">
        <v>35</v>
      </c>
      <c r="D1677" s="2">
        <v>82</v>
      </c>
      <c r="E1677" s="2" t="s">
        <v>334</v>
      </c>
      <c r="F1677" s="2">
        <v>3</v>
      </c>
      <c r="G1677" s="2">
        <v>1</v>
      </c>
      <c r="H1677" s="2">
        <v>1</v>
      </c>
      <c r="I1677" s="2">
        <v>185</v>
      </c>
      <c r="J1677" s="2">
        <v>49.4</v>
      </c>
      <c r="K1677" s="101">
        <v>1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101">
        <v>0</v>
      </c>
      <c r="AD1677" s="2">
        <v>0</v>
      </c>
      <c r="AE1677" s="2">
        <v>3</v>
      </c>
      <c r="AF1677" s="2">
        <v>0</v>
      </c>
      <c r="AG1677" s="2">
        <v>2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0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101">
        <v>0</v>
      </c>
      <c r="BD1677" s="2">
        <v>0</v>
      </c>
      <c r="BE1677" s="2">
        <v>4</v>
      </c>
      <c r="BF1677" s="2">
        <v>1</v>
      </c>
      <c r="BG1677" s="2">
        <v>1</v>
      </c>
      <c r="BH1677" s="103">
        <v>3</v>
      </c>
      <c r="BI1677" s="2">
        <v>109</v>
      </c>
    </row>
    <row r="1678" spans="1:61" x14ac:dyDescent="0.35">
      <c r="A1678" s="2">
        <v>1672</v>
      </c>
      <c r="B1678" s="2">
        <v>11</v>
      </c>
      <c r="C1678" s="2" t="s">
        <v>35</v>
      </c>
      <c r="D1678" s="2">
        <v>82</v>
      </c>
      <c r="E1678" s="2" t="s">
        <v>326</v>
      </c>
      <c r="F1678" s="2">
        <v>4</v>
      </c>
      <c r="G1678" s="2">
        <v>1</v>
      </c>
      <c r="H1678" s="2">
        <v>1</v>
      </c>
      <c r="I1678" s="2">
        <v>210</v>
      </c>
      <c r="J1678" s="2">
        <v>178.5</v>
      </c>
      <c r="K1678" s="101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101">
        <v>0</v>
      </c>
      <c r="AD1678" s="2">
        <v>0</v>
      </c>
      <c r="AE1678" s="2">
        <v>5</v>
      </c>
      <c r="AF1678" s="2">
        <v>0</v>
      </c>
      <c r="AG1678" s="2">
        <v>2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0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101">
        <v>0</v>
      </c>
      <c r="BD1678" s="2">
        <v>0</v>
      </c>
      <c r="BE1678" s="2">
        <v>6</v>
      </c>
      <c r="BF1678" s="2">
        <v>2</v>
      </c>
      <c r="BG1678" s="2">
        <v>1</v>
      </c>
      <c r="BH1678" s="103">
        <v>3</v>
      </c>
      <c r="BI1678" s="2">
        <v>99</v>
      </c>
    </row>
    <row r="1679" spans="1:61" x14ac:dyDescent="0.35">
      <c r="A1679" s="2">
        <v>1673</v>
      </c>
      <c r="B1679" s="2">
        <v>11</v>
      </c>
      <c r="C1679" s="2" t="s">
        <v>35</v>
      </c>
      <c r="D1679" s="2">
        <v>82</v>
      </c>
      <c r="E1679" s="2" t="s">
        <v>334</v>
      </c>
      <c r="F1679" s="2">
        <v>3</v>
      </c>
      <c r="G1679" s="2">
        <v>1</v>
      </c>
      <c r="H1679" s="2">
        <v>1</v>
      </c>
      <c r="I1679" s="2">
        <v>176</v>
      </c>
      <c r="J1679" s="2">
        <v>42.7</v>
      </c>
      <c r="K1679" s="101">
        <v>1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101">
        <v>0</v>
      </c>
      <c r="AD1679" s="2">
        <v>0</v>
      </c>
      <c r="AE1679" s="2">
        <v>4</v>
      </c>
      <c r="AF1679" s="2">
        <v>0</v>
      </c>
      <c r="AG1679" s="2">
        <v>2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0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101">
        <v>0</v>
      </c>
      <c r="BD1679" s="2">
        <v>0</v>
      </c>
      <c r="BE1679" s="2">
        <v>5</v>
      </c>
      <c r="BF1679" s="2">
        <v>1</v>
      </c>
      <c r="BG1679" s="2">
        <v>1</v>
      </c>
      <c r="BH1679" s="103">
        <v>3</v>
      </c>
      <c r="BI1679" s="2">
        <v>112</v>
      </c>
    </row>
    <row r="1680" spans="1:61" x14ac:dyDescent="0.35">
      <c r="A1680" s="2">
        <v>1674</v>
      </c>
      <c r="B1680" s="2">
        <v>11</v>
      </c>
      <c r="C1680" s="2" t="s">
        <v>35</v>
      </c>
      <c r="D1680" s="2">
        <v>82</v>
      </c>
      <c r="E1680" s="2" t="s">
        <v>334</v>
      </c>
      <c r="F1680" s="2">
        <v>1</v>
      </c>
      <c r="G1680" s="2">
        <v>1</v>
      </c>
      <c r="H1680" s="2">
        <v>1</v>
      </c>
      <c r="I1680" s="2">
        <v>176</v>
      </c>
      <c r="J1680" s="2">
        <v>42.7</v>
      </c>
      <c r="K1680" s="101">
        <v>1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101">
        <v>0</v>
      </c>
      <c r="AD1680" s="2">
        <v>0</v>
      </c>
      <c r="AE1680" s="2">
        <v>6</v>
      </c>
      <c r="AF1680" s="2">
        <v>0</v>
      </c>
      <c r="AG1680" s="2">
        <v>2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0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101">
        <v>0</v>
      </c>
      <c r="BD1680" s="2">
        <v>0</v>
      </c>
      <c r="BE1680" s="2">
        <v>5</v>
      </c>
      <c r="BF1680" s="2">
        <v>1</v>
      </c>
      <c r="BG1680" s="2">
        <v>1</v>
      </c>
      <c r="BH1680" s="103">
        <v>3</v>
      </c>
      <c r="BI1680" s="2">
        <v>95</v>
      </c>
    </row>
    <row r="1681" spans="1:61" x14ac:dyDescent="0.35">
      <c r="A1681" s="2">
        <v>1675</v>
      </c>
      <c r="B1681" s="2">
        <v>11</v>
      </c>
      <c r="C1681" s="2" t="s">
        <v>35</v>
      </c>
      <c r="D1681" s="2">
        <v>82</v>
      </c>
      <c r="E1681" s="2" t="s">
        <v>334</v>
      </c>
      <c r="F1681" s="2">
        <v>3</v>
      </c>
      <c r="G1681" s="2">
        <v>1</v>
      </c>
      <c r="H1681" s="2">
        <v>1</v>
      </c>
      <c r="I1681" s="2">
        <v>185</v>
      </c>
      <c r="J1681" s="2">
        <v>37.4</v>
      </c>
      <c r="K1681" s="101">
        <v>1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101">
        <v>0</v>
      </c>
      <c r="AD1681" s="2">
        <v>0</v>
      </c>
      <c r="AE1681" s="2">
        <v>5</v>
      </c>
      <c r="AF1681" s="2">
        <v>0</v>
      </c>
      <c r="AG1681" s="2">
        <v>2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0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101">
        <v>0</v>
      </c>
      <c r="BD1681" s="2">
        <v>0</v>
      </c>
      <c r="BE1681" s="2">
        <v>3</v>
      </c>
      <c r="BF1681" s="2">
        <v>2</v>
      </c>
      <c r="BG1681" s="2">
        <v>1</v>
      </c>
      <c r="BH1681" s="103">
        <v>3</v>
      </c>
      <c r="BI1681" s="2">
        <v>112</v>
      </c>
    </row>
    <row r="1682" spans="1:61" x14ac:dyDescent="0.35">
      <c r="A1682" s="2">
        <v>1676</v>
      </c>
      <c r="B1682" s="2">
        <v>11</v>
      </c>
      <c r="C1682" s="2" t="s">
        <v>35</v>
      </c>
      <c r="D1682" s="2">
        <v>82</v>
      </c>
      <c r="E1682" s="2" t="s">
        <v>334</v>
      </c>
      <c r="F1682" s="2">
        <v>3</v>
      </c>
      <c r="G1682" s="2">
        <v>1</v>
      </c>
      <c r="H1682" s="2">
        <v>1</v>
      </c>
      <c r="I1682" s="2">
        <v>185</v>
      </c>
      <c r="J1682" s="2">
        <v>37.4</v>
      </c>
      <c r="K1682" s="101">
        <v>1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101">
        <v>0</v>
      </c>
      <c r="AD1682" s="2">
        <v>0</v>
      </c>
      <c r="AE1682" s="2">
        <v>4</v>
      </c>
      <c r="AF1682" s="2">
        <v>0</v>
      </c>
      <c r="AG1682" s="2">
        <v>2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0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101">
        <v>0</v>
      </c>
      <c r="BD1682" s="2">
        <v>0</v>
      </c>
      <c r="BE1682" s="2">
        <v>5</v>
      </c>
      <c r="BF1682" s="2">
        <v>2</v>
      </c>
      <c r="BG1682" s="2">
        <v>1</v>
      </c>
      <c r="BH1682" s="103">
        <v>3</v>
      </c>
      <c r="BI1682" s="2">
        <v>112</v>
      </c>
    </row>
    <row r="1683" spans="1:61" x14ac:dyDescent="0.35">
      <c r="A1683" s="2">
        <v>1677</v>
      </c>
      <c r="B1683" s="2">
        <v>11</v>
      </c>
      <c r="C1683" s="2" t="s">
        <v>35</v>
      </c>
      <c r="D1683" s="2">
        <v>82</v>
      </c>
      <c r="E1683" s="2" t="s">
        <v>334</v>
      </c>
      <c r="F1683" s="2">
        <v>2</v>
      </c>
      <c r="G1683" s="2">
        <v>1</v>
      </c>
      <c r="H1683" s="2">
        <v>1</v>
      </c>
      <c r="I1683" s="2">
        <v>185</v>
      </c>
      <c r="J1683" s="2">
        <v>37.4</v>
      </c>
      <c r="K1683" s="101">
        <v>1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101">
        <v>0</v>
      </c>
      <c r="AD1683" s="2">
        <v>0</v>
      </c>
      <c r="AE1683" s="2">
        <v>6</v>
      </c>
      <c r="AF1683" s="2">
        <v>0</v>
      </c>
      <c r="AG1683" s="2">
        <v>2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0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101">
        <v>0</v>
      </c>
      <c r="BD1683" s="2">
        <v>0</v>
      </c>
      <c r="BE1683" s="2">
        <v>6</v>
      </c>
      <c r="BF1683" s="2">
        <v>2</v>
      </c>
      <c r="BG1683" s="2">
        <v>1</v>
      </c>
      <c r="BH1683" s="103">
        <v>3</v>
      </c>
      <c r="BI1683" s="2">
        <v>101</v>
      </c>
    </row>
    <row r="1684" spans="1:61" x14ac:dyDescent="0.35">
      <c r="A1684" s="2">
        <v>1678</v>
      </c>
      <c r="B1684" s="2">
        <v>11</v>
      </c>
      <c r="C1684" s="2" t="s">
        <v>35</v>
      </c>
      <c r="D1684" s="2">
        <v>82</v>
      </c>
      <c r="E1684" s="2" t="s">
        <v>334</v>
      </c>
      <c r="F1684" s="2">
        <v>3</v>
      </c>
      <c r="G1684" s="2">
        <v>1</v>
      </c>
      <c r="H1684" s="2">
        <v>1</v>
      </c>
      <c r="I1684" s="2">
        <v>185</v>
      </c>
      <c r="J1684" s="2">
        <v>37.4</v>
      </c>
      <c r="K1684" s="101">
        <v>1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101">
        <v>0</v>
      </c>
      <c r="AD1684" s="2">
        <v>0</v>
      </c>
      <c r="AE1684" s="2">
        <v>6</v>
      </c>
      <c r="AF1684" s="2">
        <v>0</v>
      </c>
      <c r="AG1684" s="2">
        <v>2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0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101">
        <v>0</v>
      </c>
      <c r="BD1684" s="2">
        <v>0</v>
      </c>
      <c r="BE1684" s="2">
        <v>6</v>
      </c>
      <c r="BF1684" s="2">
        <v>2</v>
      </c>
      <c r="BG1684" s="2">
        <v>1</v>
      </c>
      <c r="BH1684" s="103">
        <v>3</v>
      </c>
      <c r="BI1684" s="2">
        <v>98</v>
      </c>
    </row>
    <row r="1685" spans="1:61" x14ac:dyDescent="0.35">
      <c r="A1685" s="2">
        <v>1679</v>
      </c>
      <c r="B1685" s="2">
        <v>11</v>
      </c>
      <c r="C1685" s="2" t="s">
        <v>35</v>
      </c>
      <c r="D1685" s="2">
        <v>82</v>
      </c>
      <c r="E1685" s="2" t="s">
        <v>334</v>
      </c>
      <c r="F1685" s="2">
        <v>2</v>
      </c>
      <c r="G1685" s="2">
        <v>1</v>
      </c>
      <c r="H1685" s="2">
        <v>1</v>
      </c>
      <c r="I1685" s="2">
        <v>185</v>
      </c>
      <c r="J1685" s="2">
        <v>37.4</v>
      </c>
      <c r="K1685" s="101">
        <v>1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101">
        <v>0</v>
      </c>
      <c r="AD1685" s="2">
        <v>0</v>
      </c>
      <c r="AE1685" s="2">
        <v>5</v>
      </c>
      <c r="AF1685" s="2">
        <v>0</v>
      </c>
      <c r="AG1685" s="2">
        <v>2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0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101">
        <v>0</v>
      </c>
      <c r="BD1685" s="2">
        <v>0</v>
      </c>
      <c r="BE1685" s="2">
        <v>4</v>
      </c>
      <c r="BF1685" s="2">
        <v>2</v>
      </c>
      <c r="BG1685" s="2">
        <v>1</v>
      </c>
      <c r="BH1685" s="103">
        <v>3</v>
      </c>
      <c r="BI1685" s="2">
        <v>109</v>
      </c>
    </row>
    <row r="1686" spans="1:61" x14ac:dyDescent="0.35">
      <c r="A1686" s="2">
        <v>1680</v>
      </c>
      <c r="B1686" s="2">
        <v>11</v>
      </c>
      <c r="C1686" s="2" t="s">
        <v>35</v>
      </c>
      <c r="D1686" s="2">
        <v>82</v>
      </c>
      <c r="E1686" s="2" t="s">
        <v>334</v>
      </c>
      <c r="F1686" s="2">
        <v>3</v>
      </c>
      <c r="G1686" s="2">
        <v>1</v>
      </c>
      <c r="H1686" s="2">
        <v>1</v>
      </c>
      <c r="I1686" s="2">
        <v>185</v>
      </c>
      <c r="J1686" s="2">
        <v>37.4</v>
      </c>
      <c r="K1686" s="101">
        <v>1</v>
      </c>
      <c r="L1686" s="2">
        <v>0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101">
        <v>0</v>
      </c>
      <c r="AD1686" s="2">
        <v>0</v>
      </c>
      <c r="AE1686" s="2">
        <v>3</v>
      </c>
      <c r="AF1686" s="2">
        <v>0</v>
      </c>
      <c r="AG1686" s="2">
        <v>2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0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101">
        <v>0</v>
      </c>
      <c r="BD1686" s="2">
        <v>0</v>
      </c>
      <c r="BE1686" s="2">
        <v>3</v>
      </c>
      <c r="BF1686" s="2">
        <v>1</v>
      </c>
      <c r="BG1686" s="2">
        <v>1</v>
      </c>
      <c r="BH1686" s="103">
        <v>3</v>
      </c>
      <c r="BI1686" s="2">
        <v>109</v>
      </c>
    </row>
    <row r="1687" spans="1:61" x14ac:dyDescent="0.35">
      <c r="A1687" s="2">
        <v>1681</v>
      </c>
      <c r="B1687" s="2">
        <v>11</v>
      </c>
      <c r="C1687" s="2" t="s">
        <v>35</v>
      </c>
      <c r="D1687" s="2">
        <v>82</v>
      </c>
      <c r="E1687" s="2" t="s">
        <v>334</v>
      </c>
      <c r="F1687" s="2">
        <v>3</v>
      </c>
      <c r="G1687" s="2">
        <v>1</v>
      </c>
      <c r="H1687" s="2">
        <v>1</v>
      </c>
      <c r="I1687" s="2">
        <v>185</v>
      </c>
      <c r="J1687" s="2">
        <v>37.4</v>
      </c>
      <c r="K1687" s="101">
        <v>1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101">
        <v>0</v>
      </c>
      <c r="AD1687" s="2">
        <v>0</v>
      </c>
      <c r="AE1687" s="2">
        <v>4</v>
      </c>
      <c r="AF1687" s="2">
        <v>0</v>
      </c>
      <c r="AG1687" s="2">
        <v>2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0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101">
        <v>0</v>
      </c>
      <c r="BD1687" s="2">
        <v>0</v>
      </c>
      <c r="BE1687" s="2">
        <v>5</v>
      </c>
      <c r="BF1687" s="2">
        <v>2</v>
      </c>
      <c r="BG1687" s="2">
        <v>1</v>
      </c>
      <c r="BH1687" s="103">
        <v>3</v>
      </c>
      <c r="BI1687" s="2">
        <v>110</v>
      </c>
    </row>
    <row r="1688" spans="1:61" x14ac:dyDescent="0.35">
      <c r="A1688" s="2">
        <v>1682</v>
      </c>
      <c r="B1688" s="2">
        <v>11</v>
      </c>
      <c r="C1688" s="2" t="s">
        <v>35</v>
      </c>
      <c r="D1688" s="2">
        <v>82</v>
      </c>
      <c r="E1688" s="2" t="s">
        <v>334</v>
      </c>
      <c r="F1688" s="2">
        <v>3</v>
      </c>
      <c r="G1688" s="2">
        <v>1</v>
      </c>
      <c r="H1688" s="2">
        <v>1</v>
      </c>
      <c r="I1688" s="2">
        <v>185</v>
      </c>
      <c r="J1688" s="2">
        <v>37.4</v>
      </c>
      <c r="K1688" s="101">
        <v>1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101">
        <v>0</v>
      </c>
      <c r="AD1688" s="2">
        <v>0</v>
      </c>
      <c r="AE1688" s="2">
        <v>5</v>
      </c>
      <c r="AF1688" s="2">
        <v>0</v>
      </c>
      <c r="AG1688" s="2">
        <v>2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0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101">
        <v>0</v>
      </c>
      <c r="BD1688" s="2">
        <v>0</v>
      </c>
      <c r="BE1688" s="2">
        <v>4</v>
      </c>
      <c r="BF1688" s="2">
        <v>1</v>
      </c>
      <c r="BG1688" s="2">
        <v>1</v>
      </c>
      <c r="BH1688" s="103">
        <v>3</v>
      </c>
      <c r="BI1688" s="2">
        <v>112</v>
      </c>
    </row>
    <row r="1689" spans="1:61" x14ac:dyDescent="0.35">
      <c r="A1689" s="2">
        <v>1683</v>
      </c>
      <c r="B1689" s="2">
        <v>11</v>
      </c>
      <c r="C1689" s="2" t="s">
        <v>35</v>
      </c>
      <c r="D1689" s="2">
        <v>82</v>
      </c>
      <c r="E1689" s="2" t="s">
        <v>334</v>
      </c>
      <c r="F1689" s="2">
        <v>3</v>
      </c>
      <c r="G1689" s="2">
        <v>1</v>
      </c>
      <c r="H1689" s="2">
        <v>1</v>
      </c>
      <c r="I1689" s="2">
        <v>185</v>
      </c>
      <c r="J1689" s="2">
        <v>37.4</v>
      </c>
      <c r="K1689" s="101">
        <v>1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101">
        <v>0</v>
      </c>
      <c r="AD1689" s="2">
        <v>0</v>
      </c>
      <c r="AE1689" s="2">
        <v>4</v>
      </c>
      <c r="AF1689" s="2">
        <v>1</v>
      </c>
      <c r="AG1689" s="2">
        <v>2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0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101">
        <v>0</v>
      </c>
      <c r="BD1689" s="2">
        <v>0</v>
      </c>
      <c r="BE1689" s="2">
        <v>4</v>
      </c>
      <c r="BF1689" s="2">
        <v>2</v>
      </c>
      <c r="BG1689" s="2">
        <v>1</v>
      </c>
      <c r="BH1689" s="103">
        <v>3</v>
      </c>
      <c r="BI1689" s="2">
        <v>112</v>
      </c>
    </row>
    <row r="1690" spans="1:61" x14ac:dyDescent="0.35">
      <c r="A1690" s="2">
        <v>1684</v>
      </c>
      <c r="B1690" s="2">
        <v>11</v>
      </c>
      <c r="C1690" s="2" t="s">
        <v>35</v>
      </c>
      <c r="D1690" s="2">
        <v>82</v>
      </c>
      <c r="E1690" s="2" t="s">
        <v>326</v>
      </c>
      <c r="F1690" s="2">
        <v>4</v>
      </c>
      <c r="G1690" s="2">
        <v>1</v>
      </c>
      <c r="H1690" s="2">
        <v>1</v>
      </c>
      <c r="I1690" s="2">
        <v>185</v>
      </c>
      <c r="J1690" s="2">
        <v>127.6</v>
      </c>
      <c r="K1690" s="101">
        <v>0</v>
      </c>
      <c r="L1690" s="2">
        <v>0</v>
      </c>
      <c r="M1690" s="2">
        <v>1</v>
      </c>
      <c r="N1690" s="2">
        <v>0</v>
      </c>
      <c r="O1690" s="2">
        <v>0</v>
      </c>
      <c r="P1690" s="2">
        <v>1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1</v>
      </c>
      <c r="Z1690" s="2">
        <v>0</v>
      </c>
      <c r="AA1690" s="2">
        <v>0</v>
      </c>
      <c r="AB1690" s="2">
        <v>0</v>
      </c>
      <c r="AC1690" s="101">
        <v>0</v>
      </c>
      <c r="AD1690" s="2">
        <v>1</v>
      </c>
      <c r="AE1690" s="2">
        <v>6</v>
      </c>
      <c r="AF1690" s="2">
        <v>0</v>
      </c>
      <c r="AG1690" s="2">
        <v>2</v>
      </c>
      <c r="AH1690" s="2">
        <v>1</v>
      </c>
      <c r="AI1690" s="2">
        <v>0</v>
      </c>
      <c r="AJ1690" s="2">
        <v>0</v>
      </c>
      <c r="AK1690" s="2">
        <v>1</v>
      </c>
      <c r="AL1690" s="2">
        <v>0</v>
      </c>
      <c r="AM1690" s="2">
        <v>0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1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101">
        <v>0</v>
      </c>
      <c r="BD1690" s="2">
        <v>1</v>
      </c>
      <c r="BE1690" s="2">
        <v>5</v>
      </c>
      <c r="BF1690" s="2">
        <v>1</v>
      </c>
      <c r="BG1690" s="2">
        <v>1</v>
      </c>
      <c r="BH1690" s="103">
        <v>3</v>
      </c>
      <c r="BI1690" s="2">
        <v>99</v>
      </c>
    </row>
    <row r="1691" spans="1:61" x14ac:dyDescent="0.35">
      <c r="A1691" s="2">
        <v>1685</v>
      </c>
      <c r="B1691" s="2">
        <v>11</v>
      </c>
      <c r="C1691" s="2" t="s">
        <v>35</v>
      </c>
      <c r="D1691" s="2">
        <v>83</v>
      </c>
      <c r="E1691" s="2" t="s">
        <v>328</v>
      </c>
      <c r="F1691" s="2">
        <v>3</v>
      </c>
      <c r="G1691" s="2">
        <v>1</v>
      </c>
      <c r="H1691" s="2">
        <v>0</v>
      </c>
      <c r="I1691" s="2">
        <v>198</v>
      </c>
      <c r="J1691" s="2">
        <v>51.8</v>
      </c>
      <c r="K1691" s="101">
        <v>0</v>
      </c>
      <c r="L1691" s="2">
        <v>1</v>
      </c>
      <c r="M1691" s="2">
        <v>0</v>
      </c>
      <c r="N1691" s="2">
        <v>0</v>
      </c>
      <c r="O1691" s="2">
        <v>0</v>
      </c>
      <c r="P1691" s="2">
        <v>1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1</v>
      </c>
      <c r="Z1691" s="2">
        <v>0</v>
      </c>
      <c r="AA1691" s="2">
        <v>0</v>
      </c>
      <c r="AB1691" s="2">
        <v>0</v>
      </c>
      <c r="AC1691" s="101">
        <v>0</v>
      </c>
      <c r="AD1691" s="2">
        <v>1</v>
      </c>
      <c r="AE1691" s="2">
        <v>4</v>
      </c>
      <c r="AF1691" s="2">
        <v>1</v>
      </c>
      <c r="AG1691" s="2">
        <v>2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0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101">
        <v>0</v>
      </c>
      <c r="BD1691" s="2">
        <v>0</v>
      </c>
      <c r="BE1691" s="2">
        <v>5</v>
      </c>
      <c r="BF1691" s="2">
        <v>1</v>
      </c>
      <c r="BG1691" s="2">
        <v>0</v>
      </c>
      <c r="BH1691" s="103">
        <v>3</v>
      </c>
      <c r="BI1691" s="2">
        <v>88</v>
      </c>
    </row>
    <row r="1692" spans="1:61" x14ac:dyDescent="0.35">
      <c r="A1692" s="2">
        <v>1686</v>
      </c>
      <c r="B1692" s="2">
        <v>11</v>
      </c>
      <c r="C1692" s="2" t="s">
        <v>35</v>
      </c>
      <c r="D1692" s="2">
        <v>83</v>
      </c>
      <c r="E1692" s="2" t="s">
        <v>326</v>
      </c>
      <c r="F1692" s="2">
        <v>3</v>
      </c>
      <c r="G1692" s="2">
        <v>1</v>
      </c>
      <c r="H1692" s="2">
        <v>1</v>
      </c>
      <c r="I1692" s="2">
        <v>185</v>
      </c>
      <c r="J1692" s="2">
        <v>53.3</v>
      </c>
      <c r="K1692" s="101">
        <v>0</v>
      </c>
      <c r="L1692" s="2">
        <v>1</v>
      </c>
      <c r="M1692" s="2">
        <v>0</v>
      </c>
      <c r="N1692" s="2">
        <v>0</v>
      </c>
      <c r="O1692" s="2">
        <v>0</v>
      </c>
      <c r="P1692" s="2">
        <v>1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1</v>
      </c>
      <c r="Y1692" s="2">
        <v>0</v>
      </c>
      <c r="Z1692" s="2">
        <v>0</v>
      </c>
      <c r="AA1692" s="2">
        <v>0</v>
      </c>
      <c r="AB1692" s="2">
        <v>0</v>
      </c>
      <c r="AC1692" s="101">
        <v>0</v>
      </c>
      <c r="AD1692" s="2">
        <v>1</v>
      </c>
      <c r="AE1692" s="2">
        <v>5</v>
      </c>
      <c r="AF1692" s="2">
        <v>0</v>
      </c>
      <c r="AG1692" s="2">
        <v>2</v>
      </c>
      <c r="AH1692" s="2">
        <v>1</v>
      </c>
      <c r="AI1692" s="2">
        <v>0</v>
      </c>
      <c r="AJ1692" s="2">
        <v>0</v>
      </c>
      <c r="AK1692" s="2">
        <v>1</v>
      </c>
      <c r="AL1692" s="2">
        <v>0</v>
      </c>
      <c r="AM1692" s="2">
        <v>0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1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101">
        <v>0</v>
      </c>
      <c r="BD1692" s="2">
        <v>1</v>
      </c>
      <c r="BE1692" s="2">
        <v>4</v>
      </c>
      <c r="BF1692" s="2">
        <v>2</v>
      </c>
      <c r="BG1692" s="2">
        <v>1</v>
      </c>
      <c r="BH1692" s="103">
        <v>3</v>
      </c>
      <c r="BI1692" s="2">
        <v>114</v>
      </c>
    </row>
    <row r="1693" spans="1:61" x14ac:dyDescent="0.35">
      <c r="A1693" s="2">
        <v>1687</v>
      </c>
      <c r="B1693" s="2">
        <v>11</v>
      </c>
      <c r="C1693" s="2" t="s">
        <v>35</v>
      </c>
      <c r="D1693" s="2">
        <v>83</v>
      </c>
      <c r="E1693" s="2" t="s">
        <v>334</v>
      </c>
      <c r="F1693" s="2">
        <v>3</v>
      </c>
      <c r="G1693" s="2">
        <v>1</v>
      </c>
      <c r="H1693" s="2">
        <v>1</v>
      </c>
      <c r="I1693" s="2">
        <v>176</v>
      </c>
      <c r="J1693" s="2">
        <v>60.1</v>
      </c>
      <c r="K1693" s="101">
        <v>1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101">
        <v>0</v>
      </c>
      <c r="AD1693" s="2">
        <v>0</v>
      </c>
      <c r="AE1693" s="2">
        <v>3</v>
      </c>
      <c r="AF1693" s="2">
        <v>0</v>
      </c>
      <c r="AG1693" s="2">
        <v>2</v>
      </c>
      <c r="AH1693" s="2">
        <v>0</v>
      </c>
      <c r="AI1693" s="2">
        <v>1</v>
      </c>
      <c r="AJ1693" s="2">
        <v>0</v>
      </c>
      <c r="AK1693" s="2">
        <v>0</v>
      </c>
      <c r="AL1693" s="2">
        <v>0</v>
      </c>
      <c r="AM1693" s="2">
        <v>0</v>
      </c>
      <c r="AN1693" s="2">
        <v>1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1</v>
      </c>
      <c r="AZ1693" s="2">
        <v>0</v>
      </c>
      <c r="BA1693" s="2">
        <v>0</v>
      </c>
      <c r="BB1693" s="2">
        <v>0</v>
      </c>
      <c r="BC1693" s="101">
        <v>0</v>
      </c>
      <c r="BD1693" s="2">
        <v>1</v>
      </c>
      <c r="BE1693" s="2">
        <v>5</v>
      </c>
      <c r="BF1693" s="2">
        <v>2</v>
      </c>
      <c r="BG1693" s="2">
        <v>1</v>
      </c>
      <c r="BH1693" s="103">
        <v>3</v>
      </c>
      <c r="BI1693" s="2">
        <v>111</v>
      </c>
    </row>
    <row r="1694" spans="1:61" x14ac:dyDescent="0.35">
      <c r="A1694" s="2">
        <v>1688</v>
      </c>
      <c r="B1694" s="2">
        <v>11</v>
      </c>
      <c r="C1694" s="2" t="s">
        <v>35</v>
      </c>
      <c r="D1694" s="2">
        <v>83</v>
      </c>
      <c r="E1694" s="2" t="s">
        <v>334</v>
      </c>
      <c r="F1694" s="2">
        <v>4</v>
      </c>
      <c r="G1694" s="2">
        <v>1</v>
      </c>
      <c r="H1694" s="2">
        <v>1</v>
      </c>
      <c r="I1694" s="2">
        <v>185</v>
      </c>
      <c r="J1694" s="2">
        <v>51.1</v>
      </c>
      <c r="K1694" s="101">
        <v>1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101">
        <v>0</v>
      </c>
      <c r="AD1694" s="2">
        <v>0</v>
      </c>
      <c r="AE1694" s="2">
        <v>2</v>
      </c>
      <c r="AF1694" s="2">
        <v>1</v>
      </c>
      <c r="AG1694" s="2">
        <v>2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0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101">
        <v>0</v>
      </c>
      <c r="BD1694" s="2">
        <v>0</v>
      </c>
      <c r="BE1694" s="2">
        <v>4</v>
      </c>
      <c r="BF1694" s="2">
        <v>1</v>
      </c>
      <c r="BG1694" s="2">
        <v>1</v>
      </c>
      <c r="BH1694" s="103">
        <v>3</v>
      </c>
      <c r="BI1694" s="2">
        <v>114</v>
      </c>
    </row>
    <row r="1695" spans="1:61" x14ac:dyDescent="0.35">
      <c r="A1695" s="2">
        <v>1689</v>
      </c>
      <c r="B1695" s="2">
        <v>11</v>
      </c>
      <c r="C1695" s="2" t="s">
        <v>35</v>
      </c>
      <c r="D1695" s="2">
        <v>83</v>
      </c>
      <c r="E1695" s="2" t="s">
        <v>328</v>
      </c>
      <c r="F1695" s="2">
        <v>3</v>
      </c>
      <c r="G1695" s="2">
        <v>1</v>
      </c>
      <c r="H1695" s="2">
        <v>0</v>
      </c>
      <c r="I1695" s="2">
        <v>185</v>
      </c>
      <c r="J1695" s="2">
        <v>29.5</v>
      </c>
      <c r="K1695" s="101">
        <v>0</v>
      </c>
      <c r="L1695" s="2">
        <v>1</v>
      </c>
      <c r="M1695" s="2">
        <v>0</v>
      </c>
      <c r="N1695" s="2">
        <v>0</v>
      </c>
      <c r="O1695" s="2">
        <v>0</v>
      </c>
      <c r="P1695" s="2">
        <v>1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1</v>
      </c>
      <c r="Z1695" s="2">
        <v>0</v>
      </c>
      <c r="AA1695" s="2">
        <v>0</v>
      </c>
      <c r="AB1695" s="2">
        <v>0</v>
      </c>
      <c r="AC1695" s="101">
        <v>0</v>
      </c>
      <c r="AD1695" s="2">
        <v>1</v>
      </c>
      <c r="AE1695" s="2">
        <v>3</v>
      </c>
      <c r="AF1695" s="2">
        <v>1</v>
      </c>
      <c r="AG1695" s="2">
        <v>2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0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101">
        <v>0</v>
      </c>
      <c r="BD1695" s="2">
        <v>0</v>
      </c>
      <c r="BE1695" s="2">
        <v>4</v>
      </c>
      <c r="BF1695" s="2">
        <v>1</v>
      </c>
      <c r="BG1695" s="2">
        <v>0</v>
      </c>
      <c r="BH1695" s="103">
        <v>3</v>
      </c>
      <c r="BI1695" s="2">
        <v>86</v>
      </c>
    </row>
    <row r="1696" spans="1:61" x14ac:dyDescent="0.35">
      <c r="A1696" s="2">
        <v>1690</v>
      </c>
      <c r="B1696" s="2">
        <v>11</v>
      </c>
      <c r="C1696" s="2" t="s">
        <v>35</v>
      </c>
      <c r="D1696" s="2">
        <v>83</v>
      </c>
      <c r="E1696" s="2" t="s">
        <v>334</v>
      </c>
      <c r="F1696" s="2">
        <v>3</v>
      </c>
      <c r="G1696" s="2">
        <v>1</v>
      </c>
      <c r="H1696" s="2">
        <v>1</v>
      </c>
      <c r="I1696" s="2">
        <v>190</v>
      </c>
      <c r="J1696" s="2">
        <v>77.900000000000006</v>
      </c>
      <c r="K1696" s="101">
        <v>1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101">
        <v>0</v>
      </c>
      <c r="AD1696" s="2">
        <v>0</v>
      </c>
      <c r="AE1696" s="2">
        <v>3</v>
      </c>
      <c r="AF1696" s="2">
        <v>1</v>
      </c>
      <c r="AG1696" s="2">
        <v>2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0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101">
        <v>0</v>
      </c>
      <c r="BD1696" s="2">
        <v>0</v>
      </c>
      <c r="BE1696" s="2">
        <v>4</v>
      </c>
      <c r="BF1696" s="2">
        <v>1</v>
      </c>
      <c r="BG1696" s="2">
        <v>0</v>
      </c>
      <c r="BH1696" s="103">
        <v>3</v>
      </c>
      <c r="BI1696" s="2">
        <v>109</v>
      </c>
    </row>
    <row r="1697" spans="1:61" x14ac:dyDescent="0.35">
      <c r="A1697" s="2">
        <v>1691</v>
      </c>
      <c r="B1697" s="2">
        <v>11</v>
      </c>
      <c r="C1697" s="2" t="s">
        <v>35</v>
      </c>
      <c r="D1697" s="2">
        <v>83</v>
      </c>
      <c r="E1697" s="2" t="s">
        <v>330</v>
      </c>
      <c r="F1697" s="2">
        <v>3</v>
      </c>
      <c r="G1697" s="2">
        <v>1</v>
      </c>
      <c r="H1697" s="2">
        <v>1</v>
      </c>
      <c r="I1697" s="2">
        <v>176</v>
      </c>
      <c r="J1697" s="2">
        <v>41.2</v>
      </c>
      <c r="K1697" s="101">
        <v>0</v>
      </c>
      <c r="L1697" s="2">
        <v>1</v>
      </c>
      <c r="M1697" s="2">
        <v>0</v>
      </c>
      <c r="N1697" s="2">
        <v>0</v>
      </c>
      <c r="O1697" s="2">
        <v>0</v>
      </c>
      <c r="P1697" s="2">
        <v>1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1</v>
      </c>
      <c r="Z1697" s="2">
        <v>0</v>
      </c>
      <c r="AA1697" s="2">
        <v>0</v>
      </c>
      <c r="AB1697" s="2">
        <v>0</v>
      </c>
      <c r="AC1697" s="101">
        <v>0</v>
      </c>
      <c r="AD1697" s="2">
        <v>1</v>
      </c>
      <c r="AE1697" s="2">
        <v>4</v>
      </c>
      <c r="AF1697" s="2">
        <v>1</v>
      </c>
      <c r="AG1697" s="2">
        <v>2</v>
      </c>
      <c r="AH1697" s="2">
        <v>1</v>
      </c>
      <c r="AI1697" s="2">
        <v>0</v>
      </c>
      <c r="AJ1697" s="2">
        <v>1</v>
      </c>
      <c r="AK1697" s="2">
        <v>0</v>
      </c>
      <c r="AL1697" s="2">
        <v>0</v>
      </c>
      <c r="AM1697" s="2">
        <v>0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1</v>
      </c>
      <c r="BB1697" s="2">
        <v>0</v>
      </c>
      <c r="BC1697" s="101">
        <v>0</v>
      </c>
      <c r="BD1697" s="2">
        <v>1</v>
      </c>
      <c r="BE1697" s="2">
        <v>4</v>
      </c>
      <c r="BF1697" s="2">
        <v>1</v>
      </c>
      <c r="BG1697" s="2">
        <v>0</v>
      </c>
      <c r="BH1697" s="103">
        <v>3</v>
      </c>
      <c r="BI1697" s="2">
        <v>103</v>
      </c>
    </row>
    <row r="1698" spans="1:61" x14ac:dyDescent="0.35">
      <c r="A1698" s="2">
        <v>1692</v>
      </c>
      <c r="B1698" s="2">
        <v>11</v>
      </c>
      <c r="C1698" s="2" t="s">
        <v>35</v>
      </c>
      <c r="D1698" s="2">
        <v>83</v>
      </c>
      <c r="E1698" s="2" t="s">
        <v>326</v>
      </c>
      <c r="F1698" s="2">
        <v>4</v>
      </c>
      <c r="G1698" s="2">
        <v>1</v>
      </c>
      <c r="H1698" s="2">
        <v>1</v>
      </c>
      <c r="I1698" s="2">
        <v>185</v>
      </c>
      <c r="J1698" s="2">
        <v>29</v>
      </c>
      <c r="K1698" s="101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101">
        <v>0</v>
      </c>
      <c r="AD1698" s="2">
        <v>0</v>
      </c>
      <c r="AE1698" s="2">
        <v>5</v>
      </c>
      <c r="AF1698" s="2">
        <v>1</v>
      </c>
      <c r="AG1698" s="2">
        <v>2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0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101">
        <v>0</v>
      </c>
      <c r="BD1698" s="2">
        <v>0</v>
      </c>
      <c r="BE1698" s="2">
        <v>5</v>
      </c>
      <c r="BF1698" s="2">
        <v>1</v>
      </c>
      <c r="BG1698" s="2">
        <v>0</v>
      </c>
      <c r="BH1698" s="103">
        <v>3</v>
      </c>
      <c r="BI1698" s="2">
        <v>99</v>
      </c>
    </row>
    <row r="1699" spans="1:61" x14ac:dyDescent="0.35">
      <c r="A1699" s="2">
        <v>1693</v>
      </c>
      <c r="B1699" s="2">
        <v>11</v>
      </c>
      <c r="C1699" s="2" t="s">
        <v>35</v>
      </c>
      <c r="D1699" s="2">
        <v>83</v>
      </c>
      <c r="E1699" s="2" t="s">
        <v>326</v>
      </c>
      <c r="F1699" s="2">
        <v>3</v>
      </c>
      <c r="G1699" s="2">
        <v>1</v>
      </c>
      <c r="H1699" s="2">
        <v>1</v>
      </c>
      <c r="I1699" s="2">
        <v>168</v>
      </c>
      <c r="J1699" s="2">
        <v>21.2</v>
      </c>
      <c r="K1699" s="101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101">
        <v>0</v>
      </c>
      <c r="AD1699" s="2">
        <v>0</v>
      </c>
      <c r="AE1699" s="2">
        <v>3</v>
      </c>
      <c r="AF1699" s="2">
        <v>1</v>
      </c>
      <c r="AG1699" s="2">
        <v>2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0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101">
        <v>0</v>
      </c>
      <c r="BD1699" s="2">
        <v>0</v>
      </c>
      <c r="BE1699" s="2">
        <v>4</v>
      </c>
      <c r="BF1699" s="2">
        <v>1</v>
      </c>
      <c r="BG1699" s="2">
        <v>0</v>
      </c>
      <c r="BH1699" s="103">
        <v>3</v>
      </c>
      <c r="BI1699" s="2">
        <v>110</v>
      </c>
    </row>
    <row r="1700" spans="1:61" x14ac:dyDescent="0.35">
      <c r="A1700" s="2">
        <v>1694</v>
      </c>
      <c r="B1700" s="2">
        <v>11</v>
      </c>
      <c r="C1700" s="2" t="s">
        <v>35</v>
      </c>
      <c r="D1700" s="2">
        <v>83</v>
      </c>
      <c r="E1700" s="2" t="s">
        <v>334</v>
      </c>
      <c r="F1700" s="2">
        <v>4</v>
      </c>
      <c r="G1700" s="2">
        <v>1</v>
      </c>
      <c r="H1700" s="2">
        <v>1</v>
      </c>
      <c r="I1700" s="2">
        <v>167</v>
      </c>
      <c r="J1700" s="2">
        <v>146</v>
      </c>
      <c r="K1700" s="101">
        <v>1</v>
      </c>
      <c r="L1700" s="2">
        <v>0</v>
      </c>
      <c r="M1700" s="2">
        <v>0</v>
      </c>
      <c r="N1700" s="2">
        <v>0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101">
        <v>0</v>
      </c>
      <c r="AD1700" s="2">
        <v>0</v>
      </c>
      <c r="AE1700" s="2">
        <v>5</v>
      </c>
      <c r="AF1700" s="2">
        <v>1</v>
      </c>
      <c r="AG1700" s="2">
        <v>2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0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101">
        <v>0</v>
      </c>
      <c r="BD1700" s="2">
        <v>0</v>
      </c>
      <c r="BE1700" s="2">
        <v>5</v>
      </c>
      <c r="BF1700" s="2">
        <v>2</v>
      </c>
      <c r="BG1700" s="2">
        <v>1</v>
      </c>
      <c r="BH1700" s="103">
        <v>3</v>
      </c>
      <c r="BI1700" s="2">
        <v>112</v>
      </c>
    </row>
    <row r="1701" spans="1:61" x14ac:dyDescent="0.35">
      <c r="A1701" s="2">
        <v>1695</v>
      </c>
      <c r="B1701" s="2">
        <v>11</v>
      </c>
      <c r="C1701" s="2" t="s">
        <v>35</v>
      </c>
      <c r="D1701" s="2">
        <v>83</v>
      </c>
      <c r="E1701" s="2" t="s">
        <v>351</v>
      </c>
      <c r="F1701" s="2">
        <v>4</v>
      </c>
      <c r="G1701" s="2">
        <v>1</v>
      </c>
      <c r="H1701" s="2">
        <v>1</v>
      </c>
      <c r="I1701" s="2">
        <v>167</v>
      </c>
      <c r="J1701" s="2">
        <v>38.1</v>
      </c>
      <c r="K1701" s="101">
        <v>0</v>
      </c>
      <c r="L1701" s="2">
        <v>1</v>
      </c>
      <c r="M1701" s="2">
        <v>0</v>
      </c>
      <c r="N1701" s="2">
        <v>0</v>
      </c>
      <c r="O1701" s="2">
        <v>1</v>
      </c>
      <c r="P1701" s="2">
        <v>0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1</v>
      </c>
      <c r="AA1701" s="2">
        <v>0</v>
      </c>
      <c r="AB1701" s="2">
        <v>0</v>
      </c>
      <c r="AC1701" s="101">
        <v>1</v>
      </c>
      <c r="AD1701" s="2">
        <v>1</v>
      </c>
      <c r="AE1701" s="2">
        <v>1</v>
      </c>
      <c r="AF1701" s="2">
        <v>2</v>
      </c>
      <c r="AG1701" s="2">
        <v>2</v>
      </c>
      <c r="AH1701" s="2">
        <v>1</v>
      </c>
      <c r="AI1701" s="2">
        <v>0</v>
      </c>
      <c r="AJ1701" s="2">
        <v>0</v>
      </c>
      <c r="AK1701" s="2">
        <v>1</v>
      </c>
      <c r="AL1701" s="2">
        <v>0</v>
      </c>
      <c r="AM1701" s="2">
        <v>0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1</v>
      </c>
      <c r="BB1701" s="2">
        <v>0</v>
      </c>
      <c r="BC1701" s="101">
        <v>0</v>
      </c>
      <c r="BD1701" s="2">
        <v>1</v>
      </c>
      <c r="BE1701" s="2">
        <v>2</v>
      </c>
      <c r="BF1701" s="2">
        <v>1</v>
      </c>
      <c r="BG1701" s="2">
        <v>0</v>
      </c>
      <c r="BH1701" s="103">
        <v>3</v>
      </c>
      <c r="BI1701" s="2">
        <v>119</v>
      </c>
    </row>
    <row r="1702" spans="1:61" x14ac:dyDescent="0.35">
      <c r="A1702" s="2">
        <v>1696</v>
      </c>
      <c r="B1702" s="2">
        <v>11</v>
      </c>
      <c r="C1702" s="2" t="s">
        <v>35</v>
      </c>
      <c r="D1702" s="2">
        <v>83</v>
      </c>
      <c r="E1702" s="2" t="s">
        <v>334</v>
      </c>
      <c r="F1702" s="2">
        <v>1</v>
      </c>
      <c r="G1702" s="2">
        <v>1</v>
      </c>
      <c r="H1702" s="2">
        <v>1</v>
      </c>
      <c r="I1702" s="2">
        <v>154</v>
      </c>
      <c r="J1702" s="2">
        <v>25</v>
      </c>
      <c r="K1702" s="101">
        <v>1</v>
      </c>
      <c r="L1702" s="2">
        <v>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101">
        <v>0</v>
      </c>
      <c r="AD1702" s="2">
        <v>0</v>
      </c>
      <c r="AE1702" s="2">
        <v>5</v>
      </c>
      <c r="AF1702" s="2">
        <v>1</v>
      </c>
      <c r="AG1702" s="2">
        <v>2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0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101">
        <v>0</v>
      </c>
      <c r="BD1702" s="2">
        <v>0</v>
      </c>
      <c r="BE1702" s="2">
        <v>6</v>
      </c>
      <c r="BF1702" s="2">
        <v>2</v>
      </c>
      <c r="BG1702" s="2">
        <v>1</v>
      </c>
      <c r="BH1702" s="103">
        <v>3</v>
      </c>
      <c r="BI1702" s="2">
        <v>101</v>
      </c>
    </row>
    <row r="1703" spans="1:61" x14ac:dyDescent="0.35">
      <c r="A1703" s="2">
        <v>1697</v>
      </c>
      <c r="B1703" s="2">
        <v>11</v>
      </c>
      <c r="C1703" s="2" t="s">
        <v>35</v>
      </c>
      <c r="D1703" s="2">
        <v>83</v>
      </c>
      <c r="E1703" s="2" t="s">
        <v>334</v>
      </c>
      <c r="F1703" s="2">
        <v>3</v>
      </c>
      <c r="G1703" s="2">
        <v>1</v>
      </c>
      <c r="H1703" s="2">
        <v>1</v>
      </c>
      <c r="I1703" s="2">
        <v>185</v>
      </c>
      <c r="J1703" s="2">
        <v>56.8</v>
      </c>
      <c r="K1703" s="101">
        <v>1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101">
        <v>0</v>
      </c>
      <c r="AD1703" s="2">
        <v>0</v>
      </c>
      <c r="AE1703" s="2">
        <v>4</v>
      </c>
      <c r="AF1703" s="2">
        <v>0</v>
      </c>
      <c r="AG1703" s="2">
        <v>2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0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101">
        <v>0</v>
      </c>
      <c r="BD1703" s="2">
        <v>0</v>
      </c>
      <c r="BE1703" s="2">
        <v>6</v>
      </c>
      <c r="BF1703" s="2">
        <v>2</v>
      </c>
      <c r="BG1703" s="2">
        <v>1</v>
      </c>
      <c r="BH1703" s="103">
        <v>3</v>
      </c>
      <c r="BI1703" s="2">
        <v>110</v>
      </c>
    </row>
    <row r="1704" spans="1:61" x14ac:dyDescent="0.35">
      <c r="A1704" s="2">
        <v>1698</v>
      </c>
      <c r="B1704" s="2">
        <v>11</v>
      </c>
      <c r="C1704" s="2" t="s">
        <v>35</v>
      </c>
      <c r="D1704" s="2">
        <v>83</v>
      </c>
      <c r="E1704" s="2" t="s">
        <v>334</v>
      </c>
      <c r="F1704" s="2">
        <v>3</v>
      </c>
      <c r="G1704" s="2">
        <v>1</v>
      </c>
      <c r="H1704" s="2">
        <v>1</v>
      </c>
      <c r="I1704" s="2">
        <v>185</v>
      </c>
      <c r="J1704" s="2">
        <v>56.8</v>
      </c>
      <c r="K1704" s="101">
        <v>1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101">
        <v>0</v>
      </c>
      <c r="AD1704" s="2">
        <v>0</v>
      </c>
      <c r="AE1704" s="2">
        <v>3</v>
      </c>
      <c r="AF1704" s="2">
        <v>1</v>
      </c>
      <c r="AG1704" s="2">
        <v>2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0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101">
        <v>0</v>
      </c>
      <c r="BD1704" s="2">
        <v>0</v>
      </c>
      <c r="BE1704" s="2">
        <v>4</v>
      </c>
      <c r="BF1704" s="2">
        <v>2</v>
      </c>
      <c r="BG1704" s="2">
        <v>1</v>
      </c>
      <c r="BH1704" s="103">
        <v>3</v>
      </c>
      <c r="BI1704" s="2">
        <v>109</v>
      </c>
    </row>
    <row r="1705" spans="1:61" x14ac:dyDescent="0.35">
      <c r="A1705" s="2">
        <v>1699</v>
      </c>
      <c r="B1705" s="2">
        <v>11</v>
      </c>
      <c r="C1705" s="2" t="s">
        <v>35</v>
      </c>
      <c r="D1705" s="2">
        <v>83</v>
      </c>
      <c r="E1705" s="2" t="s">
        <v>334</v>
      </c>
      <c r="F1705" s="2">
        <v>1</v>
      </c>
      <c r="G1705" s="2">
        <v>1</v>
      </c>
      <c r="H1705" s="2">
        <v>1</v>
      </c>
      <c r="I1705" s="2">
        <v>168</v>
      </c>
      <c r="J1705" s="2">
        <v>27</v>
      </c>
      <c r="K1705" s="101">
        <v>1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101">
        <v>0</v>
      </c>
      <c r="AD1705" s="2">
        <v>0</v>
      </c>
      <c r="AE1705" s="2">
        <v>3</v>
      </c>
      <c r="AF1705" s="2">
        <v>0</v>
      </c>
      <c r="AG1705" s="2">
        <v>2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0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101">
        <v>0</v>
      </c>
      <c r="BD1705" s="2">
        <v>0</v>
      </c>
      <c r="BE1705" s="2">
        <v>5</v>
      </c>
      <c r="BF1705" s="2">
        <v>1</v>
      </c>
      <c r="BG1705" s="2">
        <v>0</v>
      </c>
      <c r="BH1705" s="103">
        <v>3</v>
      </c>
      <c r="BI1705" s="2">
        <v>95</v>
      </c>
    </row>
    <row r="1706" spans="1:61" x14ac:dyDescent="0.35">
      <c r="A1706" s="2">
        <v>1700</v>
      </c>
      <c r="B1706" s="2">
        <v>11</v>
      </c>
      <c r="C1706" s="2" t="s">
        <v>35</v>
      </c>
      <c r="D1706" s="2">
        <v>84</v>
      </c>
      <c r="E1706" s="2" t="s">
        <v>334</v>
      </c>
      <c r="F1706" s="2">
        <v>3</v>
      </c>
      <c r="G1706" s="2">
        <v>1</v>
      </c>
      <c r="H1706" s="2">
        <v>0</v>
      </c>
      <c r="I1706" s="2">
        <v>198</v>
      </c>
      <c r="J1706" s="2">
        <v>35.200000000000003</v>
      </c>
      <c r="K1706" s="101">
        <v>1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101">
        <v>0</v>
      </c>
      <c r="AD1706" s="2">
        <v>0</v>
      </c>
      <c r="AE1706" s="2">
        <v>2</v>
      </c>
      <c r="AF1706" s="2">
        <v>3</v>
      </c>
      <c r="AG1706" s="2">
        <v>2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0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101">
        <v>0</v>
      </c>
      <c r="BD1706" s="2">
        <v>0</v>
      </c>
      <c r="BE1706" s="2">
        <v>3</v>
      </c>
      <c r="BF1706" s="2">
        <v>1</v>
      </c>
      <c r="BG1706" s="2">
        <v>0</v>
      </c>
      <c r="BH1706" s="103">
        <v>3</v>
      </c>
      <c r="BI1706" s="2">
        <v>101</v>
      </c>
    </row>
    <row r="1707" spans="1:61" x14ac:dyDescent="0.35">
      <c r="A1707" s="2">
        <v>1701</v>
      </c>
      <c r="B1707" s="2">
        <v>11</v>
      </c>
      <c r="C1707" s="2" t="s">
        <v>35</v>
      </c>
      <c r="D1707" s="2">
        <v>84</v>
      </c>
      <c r="E1707" s="2" t="s">
        <v>334</v>
      </c>
      <c r="F1707" s="2">
        <v>2</v>
      </c>
      <c r="G1707" s="2">
        <v>1</v>
      </c>
      <c r="H1707" s="2">
        <v>0</v>
      </c>
      <c r="I1707" s="2">
        <v>198</v>
      </c>
      <c r="J1707" s="2">
        <v>35.200000000000003</v>
      </c>
      <c r="K1707" s="101">
        <v>1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101">
        <v>0</v>
      </c>
      <c r="AD1707" s="2">
        <v>0</v>
      </c>
      <c r="AE1707" s="2">
        <v>6</v>
      </c>
      <c r="AF1707" s="2">
        <v>2</v>
      </c>
      <c r="AG1707" s="2">
        <v>2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0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101">
        <v>0</v>
      </c>
      <c r="BD1707" s="2">
        <v>0</v>
      </c>
      <c r="BE1707" s="2">
        <v>6</v>
      </c>
      <c r="BF1707" s="2">
        <v>1</v>
      </c>
      <c r="BG1707" s="2">
        <v>0</v>
      </c>
      <c r="BH1707" s="103">
        <v>3</v>
      </c>
      <c r="BI1707" s="2">
        <v>94</v>
      </c>
    </row>
    <row r="1708" spans="1:61" x14ac:dyDescent="0.35">
      <c r="A1708" s="2">
        <v>1702</v>
      </c>
      <c r="B1708" s="2">
        <v>11</v>
      </c>
      <c r="C1708" s="2" t="s">
        <v>35</v>
      </c>
      <c r="D1708" s="2">
        <v>84</v>
      </c>
      <c r="E1708" s="2" t="s">
        <v>334</v>
      </c>
      <c r="F1708" s="2">
        <v>2</v>
      </c>
      <c r="G1708" s="2">
        <v>1</v>
      </c>
      <c r="H1708" s="2">
        <v>1</v>
      </c>
      <c r="I1708" s="2">
        <v>198</v>
      </c>
      <c r="J1708" s="2">
        <v>110.4</v>
      </c>
      <c r="K1708" s="101">
        <v>1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101">
        <v>0</v>
      </c>
      <c r="AD1708" s="2">
        <v>0</v>
      </c>
      <c r="AE1708" s="2">
        <v>7</v>
      </c>
      <c r="AF1708" s="2">
        <v>1</v>
      </c>
      <c r="AG1708" s="2">
        <v>2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0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101">
        <v>0</v>
      </c>
      <c r="BD1708" s="2">
        <v>0</v>
      </c>
      <c r="BE1708" s="2">
        <v>8</v>
      </c>
      <c r="BF1708" s="2">
        <v>2</v>
      </c>
      <c r="BG1708" s="2">
        <v>1</v>
      </c>
      <c r="BH1708" s="103">
        <v>3</v>
      </c>
      <c r="BI1708" s="2">
        <v>90</v>
      </c>
    </row>
    <row r="1709" spans="1:61" x14ac:dyDescent="0.35">
      <c r="A1709" s="2">
        <v>1703</v>
      </c>
      <c r="B1709" s="2">
        <v>11</v>
      </c>
      <c r="C1709" s="2" t="s">
        <v>35</v>
      </c>
      <c r="D1709" s="2">
        <v>84</v>
      </c>
      <c r="E1709" s="2" t="s">
        <v>334</v>
      </c>
      <c r="F1709" s="2">
        <v>3</v>
      </c>
      <c r="G1709" s="2">
        <v>1</v>
      </c>
      <c r="H1709" s="2">
        <v>0</v>
      </c>
      <c r="I1709" s="2">
        <v>198</v>
      </c>
      <c r="J1709" s="2">
        <v>37.5</v>
      </c>
      <c r="K1709" s="101">
        <v>1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101">
        <v>0</v>
      </c>
      <c r="AD1709" s="2">
        <v>0</v>
      </c>
      <c r="AE1709" s="2">
        <v>3</v>
      </c>
      <c r="AF1709" s="2">
        <v>1</v>
      </c>
      <c r="AG1709" s="2">
        <v>2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0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101">
        <v>0</v>
      </c>
      <c r="BD1709" s="2">
        <v>0</v>
      </c>
      <c r="BE1709" s="2">
        <v>3</v>
      </c>
      <c r="BF1709" s="2">
        <v>1</v>
      </c>
      <c r="BG1709" s="2">
        <v>0</v>
      </c>
      <c r="BH1709" s="103">
        <v>3</v>
      </c>
      <c r="BI1709" s="2">
        <v>95</v>
      </c>
    </row>
    <row r="1710" spans="1:61" x14ac:dyDescent="0.35">
      <c r="A1710" s="2">
        <v>1704</v>
      </c>
      <c r="B1710" s="2">
        <v>11</v>
      </c>
      <c r="C1710" s="2" t="s">
        <v>35</v>
      </c>
      <c r="D1710" s="2">
        <v>84</v>
      </c>
      <c r="E1710" s="2" t="s">
        <v>334</v>
      </c>
      <c r="F1710" s="2">
        <v>3</v>
      </c>
      <c r="G1710" s="2">
        <v>1</v>
      </c>
      <c r="H1710" s="2">
        <v>0</v>
      </c>
      <c r="I1710" s="2">
        <v>198</v>
      </c>
      <c r="J1710" s="2">
        <v>37.5</v>
      </c>
      <c r="K1710" s="101">
        <v>1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101">
        <v>0</v>
      </c>
      <c r="AD1710" s="2">
        <v>0</v>
      </c>
      <c r="AE1710" s="2">
        <v>5</v>
      </c>
      <c r="AF1710" s="2">
        <v>1</v>
      </c>
      <c r="AG1710" s="2">
        <v>2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0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101">
        <v>0</v>
      </c>
      <c r="BD1710" s="2">
        <v>0</v>
      </c>
      <c r="BE1710" s="2">
        <v>5</v>
      </c>
      <c r="BF1710" s="2">
        <v>1</v>
      </c>
      <c r="BG1710" s="2">
        <v>0</v>
      </c>
      <c r="BH1710" s="103">
        <v>3</v>
      </c>
      <c r="BI1710" s="2">
        <v>95</v>
      </c>
    </row>
    <row r="1711" spans="1:61" x14ac:dyDescent="0.35">
      <c r="A1711" s="2">
        <v>1705</v>
      </c>
      <c r="B1711" s="2">
        <v>11</v>
      </c>
      <c r="C1711" s="2" t="s">
        <v>35</v>
      </c>
      <c r="D1711" s="2">
        <v>84</v>
      </c>
      <c r="E1711" s="2" t="s">
        <v>334</v>
      </c>
      <c r="F1711" s="2">
        <v>2</v>
      </c>
      <c r="G1711" s="2">
        <v>1</v>
      </c>
      <c r="H1711" s="2">
        <v>0</v>
      </c>
      <c r="I1711" s="2">
        <v>198</v>
      </c>
      <c r="J1711" s="2">
        <v>25.5</v>
      </c>
      <c r="K1711" s="101">
        <v>1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101">
        <v>0</v>
      </c>
      <c r="AD1711" s="2">
        <v>0</v>
      </c>
      <c r="AE1711" s="2">
        <v>4</v>
      </c>
      <c r="AF1711" s="2">
        <v>1</v>
      </c>
      <c r="AG1711" s="2">
        <v>2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0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101">
        <v>0</v>
      </c>
      <c r="BD1711" s="2">
        <v>0</v>
      </c>
      <c r="BE1711" s="2">
        <v>4</v>
      </c>
      <c r="BF1711" s="2">
        <v>1</v>
      </c>
      <c r="BG1711" s="2">
        <v>0</v>
      </c>
      <c r="BH1711" s="103">
        <v>3</v>
      </c>
      <c r="BI1711" s="2">
        <v>101</v>
      </c>
    </row>
    <row r="1712" spans="1:61" x14ac:dyDescent="0.35">
      <c r="A1712" s="2">
        <v>1706</v>
      </c>
      <c r="B1712" s="2">
        <v>11</v>
      </c>
      <c r="C1712" s="2" t="s">
        <v>35</v>
      </c>
      <c r="D1712" s="2">
        <v>84</v>
      </c>
      <c r="E1712" s="2" t="s">
        <v>334</v>
      </c>
      <c r="F1712" s="2">
        <v>3</v>
      </c>
      <c r="G1712" s="2">
        <v>1</v>
      </c>
      <c r="H1712" s="2">
        <v>0</v>
      </c>
      <c r="I1712" s="2">
        <v>198</v>
      </c>
      <c r="J1712" s="2">
        <v>25.5</v>
      </c>
      <c r="K1712" s="101">
        <v>1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101">
        <v>0</v>
      </c>
      <c r="AD1712" s="2">
        <v>0</v>
      </c>
      <c r="AE1712" s="2">
        <v>3</v>
      </c>
      <c r="AF1712" s="2">
        <v>1</v>
      </c>
      <c r="AG1712" s="2">
        <v>2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0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101">
        <v>0</v>
      </c>
      <c r="BD1712" s="2">
        <v>0</v>
      </c>
      <c r="BE1712" s="2">
        <v>4</v>
      </c>
      <c r="BF1712" s="2">
        <v>1</v>
      </c>
      <c r="BG1712" s="2">
        <v>0</v>
      </c>
      <c r="BH1712" s="103">
        <v>3</v>
      </c>
      <c r="BI1712" s="2">
        <v>99</v>
      </c>
    </row>
    <row r="1713" spans="1:61" x14ac:dyDescent="0.35">
      <c r="A1713" s="2">
        <v>1707</v>
      </c>
      <c r="B1713" s="2">
        <v>11</v>
      </c>
      <c r="C1713" s="2" t="s">
        <v>35</v>
      </c>
      <c r="D1713" s="2">
        <v>84</v>
      </c>
      <c r="E1713" s="2" t="s">
        <v>334</v>
      </c>
      <c r="F1713" s="2">
        <v>3</v>
      </c>
      <c r="G1713" s="2">
        <v>1</v>
      </c>
      <c r="H1713" s="2">
        <v>0</v>
      </c>
      <c r="I1713" s="2">
        <v>198</v>
      </c>
      <c r="J1713" s="2">
        <v>25.5</v>
      </c>
      <c r="K1713" s="101">
        <v>1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101">
        <v>0</v>
      </c>
      <c r="AD1713" s="2">
        <v>0</v>
      </c>
      <c r="AE1713" s="2">
        <v>5</v>
      </c>
      <c r="AF1713" s="2">
        <v>1</v>
      </c>
      <c r="AG1713" s="2">
        <v>2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0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101">
        <v>0</v>
      </c>
      <c r="BD1713" s="2">
        <v>0</v>
      </c>
      <c r="BE1713" s="2">
        <v>5</v>
      </c>
      <c r="BF1713" s="2">
        <v>1</v>
      </c>
      <c r="BG1713" s="2">
        <v>0</v>
      </c>
      <c r="BH1713" s="103">
        <v>3</v>
      </c>
      <c r="BI1713" s="2">
        <v>95</v>
      </c>
    </row>
    <row r="1714" spans="1:61" x14ac:dyDescent="0.35">
      <c r="A1714" s="2">
        <v>1708</v>
      </c>
      <c r="B1714" s="2">
        <v>11</v>
      </c>
      <c r="C1714" s="2" t="s">
        <v>35</v>
      </c>
      <c r="D1714" s="2">
        <v>84</v>
      </c>
      <c r="E1714" s="2" t="s">
        <v>334</v>
      </c>
      <c r="F1714" s="2">
        <v>3</v>
      </c>
      <c r="G1714" s="2">
        <v>1</v>
      </c>
      <c r="H1714" s="2">
        <v>0</v>
      </c>
      <c r="I1714" s="2">
        <v>198</v>
      </c>
      <c r="J1714" s="2">
        <v>25.5</v>
      </c>
      <c r="K1714" s="101">
        <v>1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101">
        <v>0</v>
      </c>
      <c r="AD1714" s="2">
        <v>0</v>
      </c>
      <c r="AE1714" s="2">
        <v>3</v>
      </c>
      <c r="AF1714" s="2">
        <v>0</v>
      </c>
      <c r="AG1714" s="2">
        <v>2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0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101">
        <v>0</v>
      </c>
      <c r="BD1714" s="2">
        <v>0</v>
      </c>
      <c r="BE1714" s="2">
        <v>4</v>
      </c>
      <c r="BF1714" s="2">
        <v>1</v>
      </c>
      <c r="BG1714" s="2">
        <v>0</v>
      </c>
      <c r="BH1714" s="103">
        <v>3</v>
      </c>
      <c r="BI1714" s="2">
        <v>108</v>
      </c>
    </row>
    <row r="1715" spans="1:61" x14ac:dyDescent="0.35">
      <c r="A1715" s="2">
        <v>1709</v>
      </c>
      <c r="B1715" s="2">
        <v>11</v>
      </c>
      <c r="C1715" s="2" t="s">
        <v>35</v>
      </c>
      <c r="D1715" s="2">
        <v>84</v>
      </c>
      <c r="E1715" s="2" t="s">
        <v>330</v>
      </c>
      <c r="F1715" s="2">
        <v>4</v>
      </c>
      <c r="G1715" s="2">
        <v>1</v>
      </c>
      <c r="H1715" s="2">
        <v>1</v>
      </c>
      <c r="I1715" s="2">
        <v>190</v>
      </c>
      <c r="J1715" s="2">
        <v>29.5</v>
      </c>
      <c r="K1715" s="101">
        <v>0</v>
      </c>
      <c r="L1715" s="2">
        <v>1</v>
      </c>
      <c r="M1715" s="2">
        <v>0</v>
      </c>
      <c r="N1715" s="2">
        <v>0</v>
      </c>
      <c r="O1715" s="2">
        <v>0</v>
      </c>
      <c r="P1715" s="2">
        <v>1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1</v>
      </c>
      <c r="Z1715" s="2">
        <v>0</v>
      </c>
      <c r="AA1715" s="2">
        <v>0</v>
      </c>
      <c r="AB1715" s="2">
        <v>0</v>
      </c>
      <c r="AC1715" s="101">
        <v>0</v>
      </c>
      <c r="AD1715" s="2">
        <v>1</v>
      </c>
      <c r="AE1715" s="2">
        <v>1</v>
      </c>
      <c r="AF1715" s="2">
        <v>3</v>
      </c>
      <c r="AG1715" s="2">
        <v>2</v>
      </c>
      <c r="AH1715" s="2">
        <v>1</v>
      </c>
      <c r="AI1715" s="2">
        <v>0</v>
      </c>
      <c r="AJ1715" s="2">
        <v>0</v>
      </c>
      <c r="AK1715" s="2">
        <v>1</v>
      </c>
      <c r="AL1715" s="2">
        <v>0</v>
      </c>
      <c r="AM1715" s="2">
        <v>0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1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101">
        <v>0</v>
      </c>
      <c r="BD1715" s="2">
        <v>1</v>
      </c>
      <c r="BE1715" s="2">
        <v>2</v>
      </c>
      <c r="BF1715" s="2">
        <v>1</v>
      </c>
      <c r="BG1715" s="2">
        <v>1</v>
      </c>
      <c r="BH1715" s="103">
        <v>3</v>
      </c>
      <c r="BI1715" s="2">
        <v>120</v>
      </c>
    </row>
    <row r="1716" spans="1:61" x14ac:dyDescent="0.35">
      <c r="A1716" s="2">
        <v>1710</v>
      </c>
      <c r="B1716" s="2">
        <v>11</v>
      </c>
      <c r="C1716" s="2" t="s">
        <v>35</v>
      </c>
      <c r="D1716" s="2">
        <v>84</v>
      </c>
      <c r="E1716" s="2" t="s">
        <v>334</v>
      </c>
      <c r="F1716" s="2">
        <v>3</v>
      </c>
      <c r="G1716" s="2">
        <v>1</v>
      </c>
      <c r="H1716" s="2">
        <v>0</v>
      </c>
      <c r="I1716" s="2">
        <v>198</v>
      </c>
      <c r="J1716" s="2">
        <v>28.2</v>
      </c>
      <c r="K1716" s="101">
        <v>1</v>
      </c>
      <c r="L1716" s="2">
        <v>0</v>
      </c>
      <c r="M1716" s="2">
        <v>0</v>
      </c>
      <c r="N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101">
        <v>0</v>
      </c>
      <c r="AD1716" s="2">
        <v>0</v>
      </c>
      <c r="AE1716" s="2">
        <v>5</v>
      </c>
      <c r="AF1716" s="2">
        <v>1</v>
      </c>
      <c r="AG1716" s="2">
        <v>2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0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101">
        <v>0</v>
      </c>
      <c r="BD1716" s="2">
        <v>0</v>
      </c>
      <c r="BE1716" s="2">
        <v>5</v>
      </c>
      <c r="BF1716" s="2">
        <v>1</v>
      </c>
      <c r="BG1716" s="2">
        <v>0</v>
      </c>
      <c r="BH1716" s="103">
        <v>3</v>
      </c>
      <c r="BI1716" s="2">
        <v>95</v>
      </c>
    </row>
    <row r="1717" spans="1:61" x14ac:dyDescent="0.35">
      <c r="A1717" s="2">
        <v>1711</v>
      </c>
      <c r="B1717" s="2">
        <v>11</v>
      </c>
      <c r="C1717" s="2" t="s">
        <v>35</v>
      </c>
      <c r="D1717" s="2">
        <v>84</v>
      </c>
      <c r="E1717" s="2" t="s">
        <v>334</v>
      </c>
      <c r="F1717" s="2">
        <v>2</v>
      </c>
      <c r="G1717" s="2">
        <v>1</v>
      </c>
      <c r="H1717" s="2">
        <v>0</v>
      </c>
      <c r="I1717" s="2">
        <v>198</v>
      </c>
      <c r="J1717" s="2">
        <v>28.2</v>
      </c>
      <c r="K1717" s="101">
        <v>1</v>
      </c>
      <c r="L1717" s="2">
        <v>0</v>
      </c>
      <c r="M1717" s="2">
        <v>0</v>
      </c>
      <c r="N1717" s="2">
        <v>0</v>
      </c>
      <c r="O1717" s="2">
        <v>0</v>
      </c>
      <c r="P1717" s="2">
        <v>0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101">
        <v>0</v>
      </c>
      <c r="AD1717" s="2">
        <v>0</v>
      </c>
      <c r="AE1717" s="2">
        <v>6</v>
      </c>
      <c r="AF1717" s="2">
        <v>1</v>
      </c>
      <c r="AG1717" s="2">
        <v>2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0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101">
        <v>0</v>
      </c>
      <c r="BD1717" s="2">
        <v>0</v>
      </c>
      <c r="BE1717" s="2">
        <v>5</v>
      </c>
      <c r="BF1717" s="2">
        <v>1</v>
      </c>
      <c r="BG1717" s="2">
        <v>0</v>
      </c>
      <c r="BH1717" s="103">
        <v>3</v>
      </c>
      <c r="BI1717" s="2">
        <v>92</v>
      </c>
    </row>
    <row r="1718" spans="1:61" x14ac:dyDescent="0.35">
      <c r="A1718" s="2">
        <v>1712</v>
      </c>
      <c r="B1718" s="2">
        <v>11</v>
      </c>
      <c r="C1718" s="2" t="s">
        <v>35</v>
      </c>
      <c r="D1718" s="2">
        <v>84</v>
      </c>
      <c r="E1718" s="2" t="s">
        <v>330</v>
      </c>
      <c r="F1718" s="2">
        <v>2</v>
      </c>
      <c r="G1718" s="2">
        <v>1</v>
      </c>
      <c r="H1718" s="2">
        <v>1</v>
      </c>
      <c r="I1718" s="2">
        <v>190</v>
      </c>
      <c r="J1718" s="2">
        <v>40</v>
      </c>
      <c r="K1718" s="101">
        <v>0</v>
      </c>
      <c r="L1718" s="2">
        <v>1</v>
      </c>
      <c r="M1718" s="2">
        <v>0</v>
      </c>
      <c r="N1718" s="2">
        <v>0</v>
      </c>
      <c r="O1718" s="2">
        <v>0</v>
      </c>
      <c r="P1718" s="2">
        <v>1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1</v>
      </c>
      <c r="Z1718" s="2">
        <v>0</v>
      </c>
      <c r="AA1718" s="2">
        <v>0</v>
      </c>
      <c r="AB1718" s="2">
        <v>0</v>
      </c>
      <c r="AC1718" s="101">
        <v>0</v>
      </c>
      <c r="AD1718" s="2">
        <v>1</v>
      </c>
      <c r="AE1718" s="2">
        <v>6</v>
      </c>
      <c r="AF1718" s="2">
        <v>1</v>
      </c>
      <c r="AG1718" s="2">
        <v>2</v>
      </c>
      <c r="AH1718" s="2">
        <v>1</v>
      </c>
      <c r="AI1718" s="2">
        <v>0</v>
      </c>
      <c r="AJ1718" s="2">
        <v>0</v>
      </c>
      <c r="AK1718" s="2">
        <v>1</v>
      </c>
      <c r="AL1718" s="2">
        <v>0</v>
      </c>
      <c r="AM1718" s="2">
        <v>0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1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101">
        <v>0</v>
      </c>
      <c r="BD1718" s="2">
        <v>1</v>
      </c>
      <c r="BE1718" s="2">
        <v>5</v>
      </c>
      <c r="BF1718" s="2">
        <v>2</v>
      </c>
      <c r="BG1718" s="2">
        <v>1</v>
      </c>
      <c r="BH1718" s="103">
        <v>3</v>
      </c>
      <c r="BI1718" s="2">
        <v>99</v>
      </c>
    </row>
    <row r="1719" spans="1:61" x14ac:dyDescent="0.35">
      <c r="A1719" s="2">
        <v>1713</v>
      </c>
      <c r="B1719" s="2">
        <v>11</v>
      </c>
      <c r="C1719" s="2" t="s">
        <v>35</v>
      </c>
      <c r="D1719" s="2">
        <v>84</v>
      </c>
      <c r="E1719" s="2" t="s">
        <v>334</v>
      </c>
      <c r="F1719" s="2">
        <v>3</v>
      </c>
      <c r="G1719" s="2">
        <v>1</v>
      </c>
      <c r="H1719" s="2">
        <v>1</v>
      </c>
      <c r="I1719" s="2">
        <v>198</v>
      </c>
      <c r="J1719" s="2">
        <v>69</v>
      </c>
      <c r="K1719" s="101">
        <v>1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101">
        <v>0</v>
      </c>
      <c r="AD1719" s="2">
        <v>0</v>
      </c>
      <c r="AE1719" s="2">
        <v>4</v>
      </c>
      <c r="AF1719" s="2">
        <v>1</v>
      </c>
      <c r="AG1719" s="2">
        <v>2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0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101">
        <v>0</v>
      </c>
      <c r="BD1719" s="2">
        <v>0</v>
      </c>
      <c r="BE1719" s="2">
        <v>4</v>
      </c>
      <c r="BF1719" s="2">
        <v>2</v>
      </c>
      <c r="BG1719" s="2">
        <v>1</v>
      </c>
      <c r="BH1719" s="103">
        <v>3</v>
      </c>
      <c r="BI1719" s="2">
        <v>112</v>
      </c>
    </row>
    <row r="1720" spans="1:61" x14ac:dyDescent="0.35">
      <c r="A1720" s="2">
        <v>1714</v>
      </c>
      <c r="B1720" s="2">
        <v>11</v>
      </c>
      <c r="C1720" s="2" t="s">
        <v>35</v>
      </c>
      <c r="D1720" s="2">
        <v>105</v>
      </c>
      <c r="E1720" s="2" t="s">
        <v>338</v>
      </c>
      <c r="F1720" s="2">
        <v>2</v>
      </c>
      <c r="G1720" s="2">
        <v>1</v>
      </c>
      <c r="H1720" s="2">
        <v>0</v>
      </c>
      <c r="I1720" s="2">
        <v>176</v>
      </c>
      <c r="J1720" s="2">
        <v>16.3</v>
      </c>
      <c r="K1720" s="101">
        <v>0</v>
      </c>
      <c r="L1720" s="2">
        <v>1</v>
      </c>
      <c r="M1720" s="2">
        <v>0</v>
      </c>
      <c r="N1720" s="2">
        <v>0</v>
      </c>
      <c r="O1720" s="2">
        <v>0</v>
      </c>
      <c r="P1720" s="2">
        <v>1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1</v>
      </c>
      <c r="Z1720" s="2">
        <v>0</v>
      </c>
      <c r="AA1720" s="2">
        <v>0</v>
      </c>
      <c r="AB1720" s="2">
        <v>0</v>
      </c>
      <c r="AC1720" s="101">
        <v>0</v>
      </c>
      <c r="AD1720" s="2">
        <v>1</v>
      </c>
      <c r="AE1720" s="2">
        <v>2</v>
      </c>
      <c r="AF1720" s="2">
        <v>2</v>
      </c>
      <c r="AG1720" s="2">
        <v>2</v>
      </c>
      <c r="AH1720" s="2">
        <v>1</v>
      </c>
      <c r="AI1720" s="2">
        <v>0</v>
      </c>
      <c r="AJ1720" s="2">
        <v>1</v>
      </c>
      <c r="AK1720" s="2">
        <v>0</v>
      </c>
      <c r="AL1720" s="2">
        <v>0</v>
      </c>
      <c r="AM1720" s="2">
        <v>0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1</v>
      </c>
      <c r="BB1720" s="2">
        <v>0</v>
      </c>
      <c r="BC1720" s="101">
        <v>0</v>
      </c>
      <c r="BD1720" s="2">
        <v>1</v>
      </c>
      <c r="BE1720" s="2">
        <v>3</v>
      </c>
      <c r="BF1720" s="2">
        <v>2</v>
      </c>
      <c r="BG1720" s="2">
        <v>0</v>
      </c>
      <c r="BH1720" s="103">
        <v>3</v>
      </c>
      <c r="BI1720" s="2">
        <v>88</v>
      </c>
    </row>
    <row r="1721" spans="1:61" x14ac:dyDescent="0.35">
      <c r="A1721" s="2">
        <v>1715</v>
      </c>
      <c r="B1721" s="2">
        <v>11</v>
      </c>
      <c r="C1721" s="2" t="s">
        <v>35</v>
      </c>
      <c r="D1721" s="2">
        <v>105</v>
      </c>
      <c r="E1721" s="2" t="s">
        <v>330</v>
      </c>
      <c r="F1721" s="2">
        <v>1</v>
      </c>
      <c r="G1721" s="2">
        <v>1</v>
      </c>
      <c r="H1721" s="2">
        <v>0</v>
      </c>
      <c r="I1721" s="2">
        <v>168</v>
      </c>
      <c r="J1721" s="2">
        <v>2.6</v>
      </c>
      <c r="K1721" s="101">
        <v>0</v>
      </c>
      <c r="L1721" s="2">
        <v>1</v>
      </c>
      <c r="M1721" s="2">
        <v>0</v>
      </c>
      <c r="N1721" s="2">
        <v>0</v>
      </c>
      <c r="O1721" s="2">
        <v>1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1</v>
      </c>
      <c r="Z1721" s="2">
        <v>0</v>
      </c>
      <c r="AA1721" s="2">
        <v>0</v>
      </c>
      <c r="AB1721" s="2">
        <v>0</v>
      </c>
      <c r="AC1721" s="101">
        <v>0</v>
      </c>
      <c r="AD1721" s="2">
        <v>1</v>
      </c>
      <c r="AE1721" s="2">
        <v>2</v>
      </c>
      <c r="AF1721" s="2">
        <v>2</v>
      </c>
      <c r="AG1721" s="2">
        <v>2</v>
      </c>
      <c r="AH1721" s="2">
        <v>1</v>
      </c>
      <c r="AI1721" s="2">
        <v>0</v>
      </c>
      <c r="AJ1721" s="2">
        <v>0</v>
      </c>
      <c r="AK1721" s="2">
        <v>1</v>
      </c>
      <c r="AL1721" s="2">
        <v>0</v>
      </c>
      <c r="AM1721" s="2">
        <v>0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1</v>
      </c>
      <c r="BB1721" s="2">
        <v>0</v>
      </c>
      <c r="BC1721" s="101">
        <v>0</v>
      </c>
      <c r="BD1721" s="2">
        <v>1</v>
      </c>
      <c r="BE1721" s="2">
        <v>3</v>
      </c>
      <c r="BF1721" s="2">
        <v>2</v>
      </c>
      <c r="BG1721" s="2">
        <v>1</v>
      </c>
      <c r="BH1721" s="103">
        <v>1</v>
      </c>
      <c r="BI1721" s="2">
        <v>103</v>
      </c>
    </row>
    <row r="1722" spans="1:61" x14ac:dyDescent="0.35">
      <c r="A1722" s="2">
        <v>1716</v>
      </c>
      <c r="B1722" s="2">
        <v>11</v>
      </c>
      <c r="C1722" s="2" t="s">
        <v>35</v>
      </c>
      <c r="D1722" s="2">
        <v>105</v>
      </c>
      <c r="E1722" s="2" t="s">
        <v>330</v>
      </c>
      <c r="F1722" s="2">
        <v>1</v>
      </c>
      <c r="G1722" s="2">
        <v>1</v>
      </c>
      <c r="H1722" s="2">
        <v>0</v>
      </c>
      <c r="I1722" s="2">
        <v>168</v>
      </c>
      <c r="J1722" s="2">
        <v>1.8</v>
      </c>
      <c r="K1722" s="101">
        <v>0</v>
      </c>
      <c r="L1722" s="2">
        <v>1</v>
      </c>
      <c r="M1722" s="2">
        <v>0</v>
      </c>
      <c r="N1722" s="2">
        <v>0</v>
      </c>
      <c r="O1722" s="2">
        <v>1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1</v>
      </c>
      <c r="Z1722" s="2">
        <v>0</v>
      </c>
      <c r="AA1722" s="2">
        <v>0</v>
      </c>
      <c r="AB1722" s="2">
        <v>0</v>
      </c>
      <c r="AC1722" s="101">
        <v>0</v>
      </c>
      <c r="AD1722" s="2">
        <v>1</v>
      </c>
      <c r="AE1722" s="2">
        <v>2</v>
      </c>
      <c r="AF1722" s="2">
        <v>0</v>
      </c>
      <c r="AG1722" s="2">
        <v>2</v>
      </c>
      <c r="AH1722" s="2">
        <v>1</v>
      </c>
      <c r="AI1722" s="2">
        <v>0</v>
      </c>
      <c r="AJ1722" s="2">
        <v>0</v>
      </c>
      <c r="AK1722" s="2">
        <v>1</v>
      </c>
      <c r="AL1722" s="2">
        <v>0</v>
      </c>
      <c r="AM1722" s="2">
        <v>0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1</v>
      </c>
      <c r="BA1722" s="2">
        <v>0</v>
      </c>
      <c r="BB1722" s="2">
        <v>0</v>
      </c>
      <c r="BC1722" s="101">
        <v>0</v>
      </c>
      <c r="BD1722" s="2">
        <v>1</v>
      </c>
      <c r="BE1722" s="2">
        <v>3</v>
      </c>
      <c r="BF1722" s="2">
        <v>1</v>
      </c>
      <c r="BG1722" s="2">
        <v>0</v>
      </c>
      <c r="BH1722" s="103">
        <v>3</v>
      </c>
      <c r="BI1722" s="2">
        <v>109</v>
      </c>
    </row>
    <row r="1723" spans="1:61" x14ac:dyDescent="0.35">
      <c r="A1723" s="2">
        <v>1717</v>
      </c>
      <c r="B1723" s="2">
        <v>11</v>
      </c>
      <c r="C1723" s="2" t="s">
        <v>35</v>
      </c>
      <c r="D1723" s="2">
        <v>105</v>
      </c>
      <c r="E1723" s="2" t="s">
        <v>330</v>
      </c>
      <c r="F1723" s="2">
        <v>2</v>
      </c>
      <c r="G1723" s="2">
        <v>1</v>
      </c>
      <c r="H1723" s="2">
        <v>0</v>
      </c>
      <c r="I1723" s="2">
        <v>190</v>
      </c>
      <c r="J1723" s="2">
        <v>13.7</v>
      </c>
      <c r="K1723" s="101">
        <v>0</v>
      </c>
      <c r="L1723" s="2">
        <v>1</v>
      </c>
      <c r="M1723" s="2">
        <v>0</v>
      </c>
      <c r="N1723" s="2">
        <v>0</v>
      </c>
      <c r="O1723" s="2">
        <v>0</v>
      </c>
      <c r="P1723" s="2">
        <v>1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1</v>
      </c>
      <c r="Z1723" s="2">
        <v>0</v>
      </c>
      <c r="AA1723" s="2">
        <v>0</v>
      </c>
      <c r="AB1723" s="2">
        <v>0</v>
      </c>
      <c r="AC1723" s="101">
        <v>0</v>
      </c>
      <c r="AD1723" s="2">
        <v>1</v>
      </c>
      <c r="AE1723" s="2">
        <v>2</v>
      </c>
      <c r="AF1723" s="2">
        <v>3</v>
      </c>
      <c r="AG1723" s="2">
        <v>2</v>
      </c>
      <c r="AH1723" s="2">
        <v>1</v>
      </c>
      <c r="AI1723" s="2">
        <v>0</v>
      </c>
      <c r="AJ1723" s="2">
        <v>0</v>
      </c>
      <c r="AK1723" s="2">
        <v>1</v>
      </c>
      <c r="AL1723" s="2">
        <v>0</v>
      </c>
      <c r="AM1723" s="2">
        <v>0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1</v>
      </c>
      <c r="BA1723" s="2">
        <v>0</v>
      </c>
      <c r="BB1723" s="2">
        <v>0</v>
      </c>
      <c r="BC1723" s="101">
        <v>0</v>
      </c>
      <c r="BD1723" s="2">
        <v>1</v>
      </c>
      <c r="BE1723" s="2">
        <v>2</v>
      </c>
      <c r="BF1723" s="2">
        <v>3</v>
      </c>
      <c r="BG1723" s="2">
        <v>0</v>
      </c>
      <c r="BH1723" s="103">
        <v>3</v>
      </c>
      <c r="BI1723" s="2">
        <v>80</v>
      </c>
    </row>
    <row r="1724" spans="1:61" x14ac:dyDescent="0.35">
      <c r="A1724" s="2">
        <v>1718</v>
      </c>
      <c r="B1724" s="2">
        <v>11</v>
      </c>
      <c r="C1724" s="2" t="s">
        <v>35</v>
      </c>
      <c r="D1724" s="2">
        <v>105</v>
      </c>
      <c r="E1724" s="2" t="s">
        <v>330</v>
      </c>
      <c r="F1724" s="2">
        <v>3</v>
      </c>
      <c r="G1724" s="2">
        <v>1</v>
      </c>
      <c r="H1724" s="2">
        <v>0</v>
      </c>
      <c r="I1724" s="2">
        <v>210</v>
      </c>
      <c r="J1724" s="2">
        <v>50.7</v>
      </c>
      <c r="K1724" s="101">
        <v>0</v>
      </c>
      <c r="L1724" s="2">
        <v>1</v>
      </c>
      <c r="M1724" s="2">
        <v>0</v>
      </c>
      <c r="N1724" s="2">
        <v>0</v>
      </c>
      <c r="O1724" s="2">
        <v>1</v>
      </c>
      <c r="P1724" s="2">
        <v>0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1</v>
      </c>
      <c r="Z1724" s="2">
        <v>0</v>
      </c>
      <c r="AA1724" s="2">
        <v>0</v>
      </c>
      <c r="AB1724" s="2">
        <v>0</v>
      </c>
      <c r="AC1724" s="101">
        <v>0</v>
      </c>
      <c r="AD1724" s="2">
        <v>1</v>
      </c>
      <c r="AE1724" s="2">
        <v>2</v>
      </c>
      <c r="AF1724" s="2">
        <v>1</v>
      </c>
      <c r="AG1724" s="2">
        <v>2</v>
      </c>
      <c r="AH1724" s="2">
        <v>1</v>
      </c>
      <c r="AI1724" s="2">
        <v>0</v>
      </c>
      <c r="AJ1724" s="2">
        <v>0</v>
      </c>
      <c r="AK1724" s="2">
        <v>1</v>
      </c>
      <c r="AL1724" s="2">
        <v>0</v>
      </c>
      <c r="AM1724" s="2">
        <v>0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1</v>
      </c>
      <c r="BB1724" s="2">
        <v>0</v>
      </c>
      <c r="BC1724" s="101">
        <v>0</v>
      </c>
      <c r="BD1724" s="2">
        <v>1</v>
      </c>
      <c r="BE1724" s="2">
        <v>3</v>
      </c>
      <c r="BF1724" s="2">
        <v>3</v>
      </c>
      <c r="BG1724" s="2">
        <v>0</v>
      </c>
      <c r="BH1724" s="103">
        <v>3</v>
      </c>
      <c r="BI1724" s="2">
        <v>99</v>
      </c>
    </row>
    <row r="1725" spans="1:61" x14ac:dyDescent="0.35">
      <c r="A1725" s="2">
        <v>1719</v>
      </c>
      <c r="B1725" s="2">
        <v>11</v>
      </c>
      <c r="C1725" s="2" t="s">
        <v>35</v>
      </c>
      <c r="D1725" s="2">
        <v>105</v>
      </c>
      <c r="E1725" s="2" t="s">
        <v>338</v>
      </c>
      <c r="F1725" s="2">
        <v>4</v>
      </c>
      <c r="G1725" s="2">
        <v>1</v>
      </c>
      <c r="H1725" s="2">
        <v>0</v>
      </c>
      <c r="I1725" s="2">
        <v>210</v>
      </c>
      <c r="J1725" s="2">
        <v>50.7</v>
      </c>
      <c r="K1725" s="101">
        <v>0</v>
      </c>
      <c r="L1725" s="2">
        <v>1</v>
      </c>
      <c r="M1725" s="2">
        <v>0</v>
      </c>
      <c r="N1725" s="2">
        <v>0</v>
      </c>
      <c r="O1725" s="2">
        <v>1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1</v>
      </c>
      <c r="Z1725" s="2">
        <v>0</v>
      </c>
      <c r="AA1725" s="2">
        <v>0</v>
      </c>
      <c r="AB1725" s="2">
        <v>0</v>
      </c>
      <c r="AC1725" s="101">
        <v>0</v>
      </c>
      <c r="AD1725" s="2">
        <v>1</v>
      </c>
      <c r="AE1725" s="2">
        <v>2</v>
      </c>
      <c r="AF1725" s="2">
        <v>1</v>
      </c>
      <c r="AG1725" s="2">
        <v>2</v>
      </c>
      <c r="AH1725" s="2">
        <v>1</v>
      </c>
      <c r="AI1725" s="2">
        <v>0</v>
      </c>
      <c r="AJ1725" s="2">
        <v>1</v>
      </c>
      <c r="AK1725" s="2">
        <v>0</v>
      </c>
      <c r="AL1725" s="2">
        <v>0</v>
      </c>
      <c r="AM1725" s="2">
        <v>0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1</v>
      </c>
      <c r="BB1725" s="2">
        <v>0</v>
      </c>
      <c r="BC1725" s="101">
        <v>0</v>
      </c>
      <c r="BD1725" s="2">
        <v>1</v>
      </c>
      <c r="BE1725" s="2">
        <v>3</v>
      </c>
      <c r="BF1725" s="2">
        <v>3</v>
      </c>
      <c r="BG1725" s="2">
        <v>0</v>
      </c>
      <c r="BH1725" s="103">
        <v>3</v>
      </c>
      <c r="BI1725" s="2">
        <v>99</v>
      </c>
    </row>
    <row r="1726" spans="1:61" x14ac:dyDescent="0.35">
      <c r="A1726" s="2">
        <v>1720</v>
      </c>
      <c r="B1726" s="2">
        <v>11</v>
      </c>
      <c r="C1726" s="2" t="s">
        <v>35</v>
      </c>
      <c r="D1726" s="2">
        <v>105</v>
      </c>
      <c r="E1726" s="2" t="s">
        <v>330</v>
      </c>
      <c r="F1726" s="2">
        <v>3</v>
      </c>
      <c r="G1726" s="2">
        <v>1</v>
      </c>
      <c r="H1726" s="2">
        <v>0</v>
      </c>
      <c r="I1726" s="2">
        <v>189</v>
      </c>
      <c r="J1726" s="2">
        <v>43.8</v>
      </c>
      <c r="K1726" s="101">
        <v>0</v>
      </c>
      <c r="L1726" s="2">
        <v>1</v>
      </c>
      <c r="M1726" s="2">
        <v>0</v>
      </c>
      <c r="N1726" s="2">
        <v>0</v>
      </c>
      <c r="O1726" s="2">
        <v>1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1</v>
      </c>
      <c r="Z1726" s="2">
        <v>0</v>
      </c>
      <c r="AA1726" s="2">
        <v>0</v>
      </c>
      <c r="AB1726" s="2">
        <v>0</v>
      </c>
      <c r="AC1726" s="101">
        <v>0</v>
      </c>
      <c r="AD1726" s="2">
        <v>1</v>
      </c>
      <c r="AE1726" s="2">
        <v>3</v>
      </c>
      <c r="AF1726" s="2">
        <v>1</v>
      </c>
      <c r="AG1726" s="2">
        <v>2</v>
      </c>
      <c r="AH1726" s="2">
        <v>1</v>
      </c>
      <c r="AI1726" s="2">
        <v>0</v>
      </c>
      <c r="AJ1726" s="2">
        <v>0</v>
      </c>
      <c r="AK1726" s="2">
        <v>1</v>
      </c>
      <c r="AL1726" s="2">
        <v>0</v>
      </c>
      <c r="AM1726" s="2">
        <v>0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1</v>
      </c>
      <c r="BA1726" s="2">
        <v>0</v>
      </c>
      <c r="BB1726" s="2">
        <v>0</v>
      </c>
      <c r="BC1726" s="101">
        <v>0</v>
      </c>
      <c r="BD1726" s="2">
        <v>1</v>
      </c>
      <c r="BE1726" s="2">
        <v>3</v>
      </c>
      <c r="BF1726" s="2">
        <v>1</v>
      </c>
      <c r="BG1726" s="2">
        <v>0</v>
      </c>
      <c r="BH1726" s="103">
        <v>3</v>
      </c>
      <c r="BI1726" s="2">
        <v>101</v>
      </c>
    </row>
    <row r="1727" spans="1:61" x14ac:dyDescent="0.35">
      <c r="A1727" s="2">
        <v>1721</v>
      </c>
      <c r="B1727" s="2">
        <v>11</v>
      </c>
      <c r="C1727" s="2" t="s">
        <v>35</v>
      </c>
      <c r="D1727" s="2">
        <v>105</v>
      </c>
      <c r="E1727" s="2" t="s">
        <v>326</v>
      </c>
      <c r="F1727" s="2">
        <v>3</v>
      </c>
      <c r="G1727" s="2">
        <v>1</v>
      </c>
      <c r="H1727" s="2">
        <v>0</v>
      </c>
      <c r="I1727" s="2">
        <v>190</v>
      </c>
      <c r="J1727" s="2">
        <v>55.8</v>
      </c>
      <c r="K1727" s="101">
        <v>0</v>
      </c>
      <c r="L1727" s="2">
        <v>1</v>
      </c>
      <c r="M1727" s="2">
        <v>0</v>
      </c>
      <c r="N1727" s="2">
        <v>0</v>
      </c>
      <c r="O1727" s="2">
        <v>0</v>
      </c>
      <c r="P1727" s="2">
        <v>1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1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101">
        <v>0</v>
      </c>
      <c r="AD1727" s="2">
        <v>1</v>
      </c>
      <c r="AE1727" s="2">
        <v>3</v>
      </c>
      <c r="AF1727" s="2">
        <v>0</v>
      </c>
      <c r="AG1727" s="2">
        <v>2</v>
      </c>
      <c r="AH1727" s="2">
        <v>1</v>
      </c>
      <c r="AI1727" s="2">
        <v>0</v>
      </c>
      <c r="AJ1727" s="2">
        <v>0</v>
      </c>
      <c r="AK1727" s="2">
        <v>1</v>
      </c>
      <c r="AL1727" s="2">
        <v>0</v>
      </c>
      <c r="AM1727" s="2">
        <v>0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1</v>
      </c>
      <c r="BA1727" s="2">
        <v>0</v>
      </c>
      <c r="BB1727" s="2">
        <v>0</v>
      </c>
      <c r="BC1727" s="101">
        <v>0</v>
      </c>
      <c r="BD1727" s="2">
        <v>1</v>
      </c>
      <c r="BE1727" s="2">
        <v>4</v>
      </c>
      <c r="BF1727" s="2">
        <v>3</v>
      </c>
      <c r="BG1727" s="2">
        <v>0</v>
      </c>
      <c r="BH1727" s="103">
        <v>3</v>
      </c>
      <c r="BI1727" s="2">
        <v>109</v>
      </c>
    </row>
    <row r="1728" spans="1:61" x14ac:dyDescent="0.35">
      <c r="A1728" s="2">
        <v>1722</v>
      </c>
      <c r="B1728" s="2">
        <v>11</v>
      </c>
      <c r="C1728" s="2" t="s">
        <v>35</v>
      </c>
      <c r="D1728" s="2">
        <v>105</v>
      </c>
      <c r="E1728" s="2" t="s">
        <v>330</v>
      </c>
      <c r="F1728" s="2">
        <v>2</v>
      </c>
      <c r="G1728" s="2">
        <v>1</v>
      </c>
      <c r="H1728" s="2">
        <v>0</v>
      </c>
      <c r="I1728" s="2">
        <v>218</v>
      </c>
      <c r="J1728" s="2">
        <v>68.599999999999994</v>
      </c>
      <c r="K1728" s="101">
        <v>0</v>
      </c>
      <c r="L1728" s="2">
        <v>1</v>
      </c>
      <c r="M1728" s="2">
        <v>0</v>
      </c>
      <c r="N1728" s="2">
        <v>0</v>
      </c>
      <c r="O1728" s="2">
        <v>1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1</v>
      </c>
      <c r="Z1728" s="2">
        <v>0</v>
      </c>
      <c r="AA1728" s="2">
        <v>0</v>
      </c>
      <c r="AB1728" s="2">
        <v>0</v>
      </c>
      <c r="AC1728" s="101">
        <v>0</v>
      </c>
      <c r="AD1728" s="2">
        <v>1</v>
      </c>
      <c r="AE1728" s="2">
        <v>3</v>
      </c>
      <c r="AF1728" s="2">
        <v>1</v>
      </c>
      <c r="AG1728" s="2">
        <v>2</v>
      </c>
      <c r="AH1728" s="2">
        <v>1</v>
      </c>
      <c r="AI1728" s="2">
        <v>0</v>
      </c>
      <c r="AJ1728" s="2">
        <v>0</v>
      </c>
      <c r="AK1728" s="2">
        <v>1</v>
      </c>
      <c r="AL1728" s="2">
        <v>0</v>
      </c>
      <c r="AM1728" s="2">
        <v>0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1</v>
      </c>
      <c r="BA1728" s="2">
        <v>0</v>
      </c>
      <c r="BB1728" s="2">
        <v>0</v>
      </c>
      <c r="BC1728" s="101">
        <v>0</v>
      </c>
      <c r="BD1728" s="2">
        <v>1</v>
      </c>
      <c r="BE1728" s="2">
        <v>4</v>
      </c>
      <c r="BF1728" s="2">
        <v>3</v>
      </c>
      <c r="BG1728" s="2">
        <v>0</v>
      </c>
      <c r="BH1728" s="103">
        <v>3</v>
      </c>
      <c r="BI1728" s="2">
        <v>88</v>
      </c>
    </row>
    <row r="1729" spans="1:61" x14ac:dyDescent="0.35">
      <c r="A1729" s="2">
        <v>1723</v>
      </c>
      <c r="B1729" s="2">
        <v>11</v>
      </c>
      <c r="C1729" s="2" t="s">
        <v>35</v>
      </c>
      <c r="D1729" s="2">
        <v>105</v>
      </c>
      <c r="E1729" s="2" t="s">
        <v>338</v>
      </c>
      <c r="F1729" s="2">
        <v>3</v>
      </c>
      <c r="G1729" s="2">
        <v>1</v>
      </c>
      <c r="H1729" s="2">
        <v>0</v>
      </c>
      <c r="I1729" s="2">
        <v>218</v>
      </c>
      <c r="J1729" s="2">
        <v>116.7</v>
      </c>
      <c r="K1729" s="101">
        <v>0</v>
      </c>
      <c r="L1729" s="2">
        <v>1</v>
      </c>
      <c r="M1729" s="2">
        <v>0</v>
      </c>
      <c r="N1729" s="2">
        <v>0</v>
      </c>
      <c r="O1729" s="2">
        <v>0</v>
      </c>
      <c r="P1729" s="2">
        <v>1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1</v>
      </c>
      <c r="Z1729" s="2">
        <v>0</v>
      </c>
      <c r="AA1729" s="2">
        <v>0</v>
      </c>
      <c r="AB1729" s="2">
        <v>0</v>
      </c>
      <c r="AC1729" s="101">
        <v>0</v>
      </c>
      <c r="AD1729" s="2">
        <v>1</v>
      </c>
      <c r="AE1729" s="2">
        <v>2</v>
      </c>
      <c r="AF1729" s="2">
        <v>1</v>
      </c>
      <c r="AG1729" s="2">
        <v>2</v>
      </c>
      <c r="AH1729" s="2">
        <v>1</v>
      </c>
      <c r="AI1729" s="2">
        <v>0</v>
      </c>
      <c r="AJ1729" s="2">
        <v>1</v>
      </c>
      <c r="AK1729" s="2">
        <v>0</v>
      </c>
      <c r="AL1729" s="2">
        <v>0</v>
      </c>
      <c r="AM1729" s="2">
        <v>0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1</v>
      </c>
      <c r="BB1729" s="2">
        <v>0</v>
      </c>
      <c r="BC1729" s="101">
        <v>0</v>
      </c>
      <c r="BD1729" s="2">
        <v>1</v>
      </c>
      <c r="BE1729" s="2">
        <v>3</v>
      </c>
      <c r="BF1729" s="2">
        <v>3</v>
      </c>
      <c r="BG1729" s="2">
        <v>1</v>
      </c>
      <c r="BH1729" s="103">
        <v>1</v>
      </c>
      <c r="BI1729" s="2">
        <v>111</v>
      </c>
    </row>
    <row r="1730" spans="1:61" x14ac:dyDescent="0.35">
      <c r="A1730" s="2">
        <v>1724</v>
      </c>
      <c r="B1730" s="2">
        <v>11</v>
      </c>
      <c r="C1730" s="2" t="s">
        <v>35</v>
      </c>
      <c r="D1730" s="2">
        <v>106</v>
      </c>
      <c r="E1730" s="2" t="s">
        <v>338</v>
      </c>
      <c r="F1730" s="2">
        <v>2</v>
      </c>
      <c r="G1730" s="2">
        <v>1</v>
      </c>
      <c r="H1730" s="2">
        <v>1</v>
      </c>
      <c r="I1730" s="2">
        <v>168</v>
      </c>
      <c r="J1730" s="2">
        <v>12.6</v>
      </c>
      <c r="K1730" s="101">
        <v>0</v>
      </c>
      <c r="L1730" s="2">
        <v>1</v>
      </c>
      <c r="M1730" s="2">
        <v>0</v>
      </c>
      <c r="N1730" s="2">
        <v>0</v>
      </c>
      <c r="O1730" s="2">
        <v>1</v>
      </c>
      <c r="P1730" s="2">
        <v>0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1</v>
      </c>
      <c r="Z1730" s="2">
        <v>0</v>
      </c>
      <c r="AA1730" s="2">
        <v>0</v>
      </c>
      <c r="AB1730" s="2">
        <v>0</v>
      </c>
      <c r="AC1730" s="101">
        <v>0</v>
      </c>
      <c r="AD1730" s="2">
        <v>1</v>
      </c>
      <c r="AE1730" s="2">
        <v>2</v>
      </c>
      <c r="AF1730" s="2">
        <v>0</v>
      </c>
      <c r="AG1730" s="2">
        <v>2</v>
      </c>
      <c r="AH1730" s="2">
        <v>1</v>
      </c>
      <c r="AI1730" s="2">
        <v>0</v>
      </c>
      <c r="AJ1730" s="2">
        <v>1</v>
      </c>
      <c r="AK1730" s="2">
        <v>0</v>
      </c>
      <c r="AL1730" s="2">
        <v>0</v>
      </c>
      <c r="AM1730" s="2">
        <v>0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1</v>
      </c>
      <c r="BB1730" s="2">
        <v>0</v>
      </c>
      <c r="BC1730" s="101">
        <v>0</v>
      </c>
      <c r="BD1730" s="2">
        <v>1</v>
      </c>
      <c r="BE1730" s="2">
        <v>3</v>
      </c>
      <c r="BF1730" s="2">
        <v>1</v>
      </c>
      <c r="BG1730" s="2">
        <v>1</v>
      </c>
      <c r="BH1730" s="103">
        <v>1</v>
      </c>
      <c r="BI1730" s="2">
        <v>112</v>
      </c>
    </row>
    <row r="1731" spans="1:61" x14ac:dyDescent="0.35">
      <c r="A1731" s="2">
        <v>1725</v>
      </c>
      <c r="B1731" s="2">
        <v>11</v>
      </c>
      <c r="C1731" s="2" t="s">
        <v>35</v>
      </c>
      <c r="D1731" s="2">
        <v>106</v>
      </c>
      <c r="E1731" s="2" t="s">
        <v>338</v>
      </c>
      <c r="F1731" s="2">
        <v>3</v>
      </c>
      <c r="G1731" s="2">
        <v>1</v>
      </c>
      <c r="H1731" s="2">
        <v>1</v>
      </c>
      <c r="I1731" s="2">
        <v>176</v>
      </c>
      <c r="J1731" s="2">
        <v>15</v>
      </c>
      <c r="K1731" s="101">
        <v>0</v>
      </c>
      <c r="L1731" s="2">
        <v>1</v>
      </c>
      <c r="M1731" s="2">
        <v>0</v>
      </c>
      <c r="N1731" s="2">
        <v>0</v>
      </c>
      <c r="O1731" s="2">
        <v>1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1</v>
      </c>
      <c r="Z1731" s="2">
        <v>0</v>
      </c>
      <c r="AA1731" s="2">
        <v>0</v>
      </c>
      <c r="AB1731" s="2">
        <v>0</v>
      </c>
      <c r="AC1731" s="101">
        <v>0</v>
      </c>
      <c r="AD1731" s="2">
        <v>1</v>
      </c>
      <c r="AE1731" s="2">
        <v>2</v>
      </c>
      <c r="AF1731" s="2">
        <v>0</v>
      </c>
      <c r="AG1731" s="2">
        <v>2</v>
      </c>
      <c r="AH1731" s="2">
        <v>1</v>
      </c>
      <c r="AI1731" s="2">
        <v>0</v>
      </c>
      <c r="AJ1731" s="2">
        <v>1</v>
      </c>
      <c r="AK1731" s="2">
        <v>0</v>
      </c>
      <c r="AL1731" s="2">
        <v>0</v>
      </c>
      <c r="AM1731" s="2">
        <v>0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1</v>
      </c>
      <c r="BB1731" s="2">
        <v>0</v>
      </c>
      <c r="BC1731" s="101">
        <v>0</v>
      </c>
      <c r="BD1731" s="2">
        <v>1</v>
      </c>
      <c r="BE1731" s="2">
        <v>3</v>
      </c>
      <c r="BF1731" s="2">
        <v>1</v>
      </c>
      <c r="BG1731" s="2">
        <v>1</v>
      </c>
      <c r="BH1731" s="103">
        <v>1</v>
      </c>
      <c r="BI1731" s="2">
        <v>102</v>
      </c>
    </row>
    <row r="1732" spans="1:61" x14ac:dyDescent="0.35">
      <c r="A1732" s="2">
        <v>1726</v>
      </c>
      <c r="B1732" s="2">
        <v>11</v>
      </c>
      <c r="C1732" s="2" t="s">
        <v>35</v>
      </c>
      <c r="D1732" s="2">
        <v>106</v>
      </c>
      <c r="E1732" s="2" t="s">
        <v>338</v>
      </c>
      <c r="F1732" s="2">
        <v>1</v>
      </c>
      <c r="G1732" s="2">
        <v>1</v>
      </c>
      <c r="H1732" s="2">
        <v>1</v>
      </c>
      <c r="I1732" s="2">
        <v>176</v>
      </c>
      <c r="J1732" s="2">
        <v>15</v>
      </c>
      <c r="K1732" s="101">
        <v>0</v>
      </c>
      <c r="L1732" s="2">
        <v>1</v>
      </c>
      <c r="M1732" s="2">
        <v>0</v>
      </c>
      <c r="N1732" s="2">
        <v>0</v>
      </c>
      <c r="O1732" s="2">
        <v>1</v>
      </c>
      <c r="P1732" s="2">
        <v>0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1</v>
      </c>
      <c r="Z1732" s="2">
        <v>0</v>
      </c>
      <c r="AA1732" s="2">
        <v>0</v>
      </c>
      <c r="AB1732" s="2">
        <v>0</v>
      </c>
      <c r="AC1732" s="101">
        <v>0</v>
      </c>
      <c r="AD1732" s="2">
        <v>1</v>
      </c>
      <c r="AE1732" s="2">
        <v>2</v>
      </c>
      <c r="AF1732" s="2">
        <v>0</v>
      </c>
      <c r="AG1732" s="2">
        <v>2</v>
      </c>
      <c r="AH1732" s="2">
        <v>1</v>
      </c>
      <c r="AI1732" s="2">
        <v>0</v>
      </c>
      <c r="AJ1732" s="2">
        <v>1</v>
      </c>
      <c r="AK1732" s="2">
        <v>0</v>
      </c>
      <c r="AL1732" s="2">
        <v>0</v>
      </c>
      <c r="AM1732" s="2">
        <v>0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1</v>
      </c>
      <c r="BB1732" s="2">
        <v>0</v>
      </c>
      <c r="BC1732" s="101">
        <v>0</v>
      </c>
      <c r="BD1732" s="2">
        <v>1</v>
      </c>
      <c r="BE1732" s="2">
        <v>3</v>
      </c>
      <c r="BF1732" s="2">
        <v>1</v>
      </c>
      <c r="BG1732" s="2">
        <v>1</v>
      </c>
      <c r="BH1732" s="103">
        <v>1</v>
      </c>
      <c r="BI1732" s="2">
        <v>109</v>
      </c>
    </row>
    <row r="1733" spans="1:61" x14ac:dyDescent="0.35">
      <c r="A1733" s="2">
        <v>1727</v>
      </c>
      <c r="B1733" s="2">
        <v>11</v>
      </c>
      <c r="C1733" s="2" t="s">
        <v>35</v>
      </c>
      <c r="D1733" s="2">
        <v>106</v>
      </c>
      <c r="E1733" s="2" t="s">
        <v>336</v>
      </c>
      <c r="F1733" s="2">
        <v>1</v>
      </c>
      <c r="G1733" s="2">
        <v>1</v>
      </c>
      <c r="H1733" s="2">
        <v>1</v>
      </c>
      <c r="I1733" s="2">
        <v>168</v>
      </c>
      <c r="J1733" s="2">
        <v>11.3</v>
      </c>
      <c r="K1733" s="101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101">
        <v>0</v>
      </c>
      <c r="AD1733" s="2">
        <v>0</v>
      </c>
      <c r="AE1733" s="2">
        <v>1</v>
      </c>
      <c r="AF1733" s="2">
        <v>3</v>
      </c>
      <c r="AG1733" s="2">
        <v>2</v>
      </c>
      <c r="AH1733" s="2">
        <v>1</v>
      </c>
      <c r="AI1733" s="2">
        <v>0</v>
      </c>
      <c r="AJ1733" s="2">
        <v>1</v>
      </c>
      <c r="AK1733" s="2">
        <v>0</v>
      </c>
      <c r="AL1733" s="2">
        <v>0</v>
      </c>
      <c r="AM1733" s="2">
        <v>0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1</v>
      </c>
      <c r="BB1733" s="2">
        <v>0</v>
      </c>
      <c r="BC1733" s="101">
        <v>0</v>
      </c>
      <c r="BD1733" s="2">
        <v>1</v>
      </c>
      <c r="BE1733" s="2">
        <v>1</v>
      </c>
      <c r="BF1733" s="2">
        <v>3</v>
      </c>
      <c r="BG1733" s="2">
        <v>1</v>
      </c>
      <c r="BH1733" s="103">
        <v>1</v>
      </c>
      <c r="BI1733" s="2">
        <v>117</v>
      </c>
    </row>
    <row r="1734" spans="1:61" x14ac:dyDescent="0.35">
      <c r="A1734" s="2">
        <v>1728</v>
      </c>
      <c r="B1734" s="2">
        <v>11</v>
      </c>
      <c r="C1734" s="2" t="s">
        <v>35</v>
      </c>
      <c r="D1734" s="2">
        <v>106</v>
      </c>
      <c r="E1734" s="2" t="s">
        <v>338</v>
      </c>
      <c r="F1734" s="2">
        <v>4</v>
      </c>
      <c r="G1734" s="2">
        <v>1</v>
      </c>
      <c r="H1734" s="2">
        <v>1</v>
      </c>
      <c r="I1734" s="2">
        <v>218</v>
      </c>
      <c r="J1734" s="2">
        <v>75</v>
      </c>
      <c r="K1734" s="101">
        <v>0</v>
      </c>
      <c r="L1734" s="2">
        <v>1</v>
      </c>
      <c r="M1734" s="2">
        <v>0</v>
      </c>
      <c r="N1734" s="2">
        <v>0</v>
      </c>
      <c r="O1734" s="2">
        <v>1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1</v>
      </c>
      <c r="Z1734" s="2">
        <v>0</v>
      </c>
      <c r="AA1734" s="2">
        <v>0</v>
      </c>
      <c r="AB1734" s="2">
        <v>0</v>
      </c>
      <c r="AC1734" s="101">
        <v>0</v>
      </c>
      <c r="AD1734" s="2">
        <v>1</v>
      </c>
      <c r="AE1734" s="2">
        <v>2</v>
      </c>
      <c r="AF1734" s="2">
        <v>3</v>
      </c>
      <c r="AG1734" s="2">
        <v>2</v>
      </c>
      <c r="AH1734" s="2">
        <v>1</v>
      </c>
      <c r="AI1734" s="2">
        <v>0</v>
      </c>
      <c r="AJ1734" s="2">
        <v>1</v>
      </c>
      <c r="AK1734" s="2">
        <v>0</v>
      </c>
      <c r="AL1734" s="2">
        <v>0</v>
      </c>
      <c r="AM1734" s="2">
        <v>0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1</v>
      </c>
      <c r="BB1734" s="2">
        <v>0</v>
      </c>
      <c r="BC1734" s="101">
        <v>0</v>
      </c>
      <c r="BD1734" s="2">
        <v>1</v>
      </c>
      <c r="BE1734" s="2">
        <v>2</v>
      </c>
      <c r="BF1734" s="2">
        <v>1</v>
      </c>
      <c r="BG1734" s="2">
        <v>1</v>
      </c>
      <c r="BH1734" s="103">
        <v>1</v>
      </c>
      <c r="BI1734" s="2">
        <v>117</v>
      </c>
    </row>
    <row r="1735" spans="1:61" x14ac:dyDescent="0.35">
      <c r="A1735" s="2">
        <v>1729</v>
      </c>
      <c r="B1735" s="2">
        <v>11</v>
      </c>
      <c r="C1735" s="2" t="s">
        <v>35</v>
      </c>
      <c r="D1735" s="2">
        <v>106</v>
      </c>
      <c r="E1735" s="2" t="s">
        <v>338</v>
      </c>
      <c r="F1735" s="2">
        <v>4</v>
      </c>
      <c r="G1735" s="2">
        <v>1</v>
      </c>
      <c r="H1735" s="2">
        <v>1</v>
      </c>
      <c r="I1735" s="2">
        <v>218</v>
      </c>
      <c r="J1735" s="2">
        <v>75</v>
      </c>
      <c r="K1735" s="101">
        <v>0</v>
      </c>
      <c r="L1735" s="2">
        <v>1</v>
      </c>
      <c r="M1735" s="2">
        <v>0</v>
      </c>
      <c r="N1735" s="2">
        <v>0</v>
      </c>
      <c r="O1735" s="2">
        <v>1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1</v>
      </c>
      <c r="Z1735" s="2">
        <v>0</v>
      </c>
      <c r="AA1735" s="2">
        <v>0</v>
      </c>
      <c r="AB1735" s="2">
        <v>0</v>
      </c>
      <c r="AC1735" s="101">
        <v>0</v>
      </c>
      <c r="AD1735" s="2">
        <v>1</v>
      </c>
      <c r="AE1735" s="2">
        <v>2</v>
      </c>
      <c r="AF1735" s="2">
        <v>2</v>
      </c>
      <c r="AG1735" s="2">
        <v>2</v>
      </c>
      <c r="AH1735" s="2">
        <v>1</v>
      </c>
      <c r="AI1735" s="2">
        <v>0</v>
      </c>
      <c r="AJ1735" s="2">
        <v>1</v>
      </c>
      <c r="AK1735" s="2">
        <v>0</v>
      </c>
      <c r="AL1735" s="2">
        <v>0</v>
      </c>
      <c r="AM1735" s="2">
        <v>0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1</v>
      </c>
      <c r="BB1735" s="2">
        <v>0</v>
      </c>
      <c r="BC1735" s="101">
        <v>0</v>
      </c>
      <c r="BD1735" s="2">
        <v>1</v>
      </c>
      <c r="BE1735" s="2">
        <v>2</v>
      </c>
      <c r="BF1735" s="2">
        <v>1</v>
      </c>
      <c r="BG1735" s="2">
        <v>1</v>
      </c>
      <c r="BH1735" s="103">
        <v>1</v>
      </c>
      <c r="BI1735" s="2">
        <v>115</v>
      </c>
    </row>
    <row r="1736" spans="1:61" x14ac:dyDescent="0.35">
      <c r="A1736" s="2">
        <v>1730</v>
      </c>
      <c r="B1736" s="2">
        <v>11</v>
      </c>
      <c r="C1736" s="2" t="s">
        <v>35</v>
      </c>
      <c r="D1736" s="2">
        <v>107</v>
      </c>
      <c r="E1736" s="2" t="s">
        <v>338</v>
      </c>
      <c r="F1736" s="2">
        <v>3</v>
      </c>
      <c r="G1736" s="2">
        <v>1</v>
      </c>
      <c r="H1736" s="2">
        <v>1</v>
      </c>
      <c r="I1736" s="2">
        <v>176</v>
      </c>
      <c r="J1736" s="2">
        <v>13.1</v>
      </c>
      <c r="K1736" s="101">
        <v>0</v>
      </c>
      <c r="L1736" s="2">
        <v>1</v>
      </c>
      <c r="M1736" s="2">
        <v>0</v>
      </c>
      <c r="N1736" s="2">
        <v>0</v>
      </c>
      <c r="O1736" s="2">
        <v>1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1</v>
      </c>
      <c r="Z1736" s="2">
        <v>0</v>
      </c>
      <c r="AA1736" s="2">
        <v>0</v>
      </c>
      <c r="AB1736" s="2">
        <v>0</v>
      </c>
      <c r="AC1736" s="101">
        <v>0</v>
      </c>
      <c r="AD1736" s="2">
        <v>1</v>
      </c>
      <c r="AE1736" s="2">
        <v>3</v>
      </c>
      <c r="AF1736" s="2">
        <v>0</v>
      </c>
      <c r="AG1736" s="2">
        <v>2</v>
      </c>
      <c r="AH1736" s="2">
        <v>1</v>
      </c>
      <c r="AI1736" s="2">
        <v>0</v>
      </c>
      <c r="AJ1736" s="2">
        <v>1</v>
      </c>
      <c r="AK1736" s="2">
        <v>0</v>
      </c>
      <c r="AL1736" s="2">
        <v>0</v>
      </c>
      <c r="AM1736" s="2">
        <v>0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1</v>
      </c>
      <c r="BB1736" s="2">
        <v>0</v>
      </c>
      <c r="BC1736" s="101">
        <v>0</v>
      </c>
      <c r="BD1736" s="2">
        <v>1</v>
      </c>
      <c r="BE1736" s="2">
        <v>4</v>
      </c>
      <c r="BF1736" s="2">
        <v>1</v>
      </c>
      <c r="BG1736" s="2">
        <v>0</v>
      </c>
      <c r="BH1736" s="103">
        <v>3</v>
      </c>
      <c r="BI1736" s="2">
        <v>109</v>
      </c>
    </row>
    <row r="1737" spans="1:61" x14ac:dyDescent="0.35">
      <c r="A1737" s="2">
        <v>1731</v>
      </c>
      <c r="B1737" s="2">
        <v>11</v>
      </c>
      <c r="C1737" s="2" t="s">
        <v>35</v>
      </c>
      <c r="D1737" s="2">
        <v>107</v>
      </c>
      <c r="E1737" s="2" t="s">
        <v>338</v>
      </c>
      <c r="F1737" s="2">
        <v>3</v>
      </c>
      <c r="G1737" s="2">
        <v>1</v>
      </c>
      <c r="H1737" s="2">
        <v>1</v>
      </c>
      <c r="I1737" s="2">
        <v>176</v>
      </c>
      <c r="J1737" s="2">
        <v>13.1</v>
      </c>
      <c r="K1737" s="101">
        <v>0</v>
      </c>
      <c r="L1737" s="2">
        <v>1</v>
      </c>
      <c r="M1737" s="2">
        <v>0</v>
      </c>
      <c r="N1737" s="2">
        <v>0</v>
      </c>
      <c r="O1737" s="2">
        <v>1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1</v>
      </c>
      <c r="Z1737" s="2">
        <v>0</v>
      </c>
      <c r="AA1737" s="2">
        <v>0</v>
      </c>
      <c r="AB1737" s="2">
        <v>0</v>
      </c>
      <c r="AC1737" s="101">
        <v>0</v>
      </c>
      <c r="AD1737" s="2">
        <v>1</v>
      </c>
      <c r="AE1737" s="2">
        <v>2</v>
      </c>
      <c r="AF1737" s="2">
        <v>2</v>
      </c>
      <c r="AG1737" s="2">
        <v>2</v>
      </c>
      <c r="AH1737" s="2">
        <v>1</v>
      </c>
      <c r="AI1737" s="2">
        <v>0</v>
      </c>
      <c r="AJ1737" s="2">
        <v>1</v>
      </c>
      <c r="AK1737" s="2">
        <v>0</v>
      </c>
      <c r="AL1737" s="2">
        <v>0</v>
      </c>
      <c r="AM1737" s="2">
        <v>0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1</v>
      </c>
      <c r="BB1737" s="2">
        <v>0</v>
      </c>
      <c r="BC1737" s="101">
        <v>0</v>
      </c>
      <c r="BD1737" s="2">
        <v>1</v>
      </c>
      <c r="BE1737" s="2">
        <v>3</v>
      </c>
      <c r="BF1737" s="2">
        <v>3</v>
      </c>
      <c r="BG1737" s="2">
        <v>1</v>
      </c>
      <c r="BH1737" s="103">
        <v>3</v>
      </c>
      <c r="BI1737" s="2">
        <v>116</v>
      </c>
    </row>
    <row r="1738" spans="1:61" x14ac:dyDescent="0.35">
      <c r="A1738" s="2">
        <v>1732</v>
      </c>
      <c r="B1738" s="2">
        <v>11</v>
      </c>
      <c r="C1738" s="2" t="s">
        <v>35</v>
      </c>
      <c r="D1738" s="2">
        <v>107</v>
      </c>
      <c r="E1738" s="2" t="s">
        <v>336</v>
      </c>
      <c r="F1738" s="2">
        <v>4</v>
      </c>
      <c r="G1738" s="2">
        <v>1</v>
      </c>
      <c r="H1738" s="2">
        <v>1</v>
      </c>
      <c r="I1738" s="2">
        <v>210</v>
      </c>
      <c r="J1738" s="2">
        <v>63.5</v>
      </c>
      <c r="K1738" s="101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101">
        <v>0</v>
      </c>
      <c r="AD1738" s="2">
        <v>0</v>
      </c>
      <c r="AE1738" s="2">
        <v>3</v>
      </c>
      <c r="AF1738" s="2">
        <v>3</v>
      </c>
      <c r="AG1738" s="2">
        <v>2</v>
      </c>
      <c r="AH1738" s="2">
        <v>1</v>
      </c>
      <c r="AI1738" s="2">
        <v>0</v>
      </c>
      <c r="AJ1738" s="2">
        <v>1</v>
      </c>
      <c r="AK1738" s="2">
        <v>0</v>
      </c>
      <c r="AL1738" s="2">
        <v>0</v>
      </c>
      <c r="AM1738" s="2">
        <v>0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1</v>
      </c>
      <c r="BB1738" s="2">
        <v>0</v>
      </c>
      <c r="BC1738" s="101">
        <v>0</v>
      </c>
      <c r="BD1738" s="2">
        <v>1</v>
      </c>
      <c r="BE1738" s="2">
        <v>5</v>
      </c>
      <c r="BF1738" s="2">
        <v>3</v>
      </c>
      <c r="BG1738" s="2">
        <v>1</v>
      </c>
      <c r="BH1738" s="103">
        <v>3</v>
      </c>
      <c r="BI1738" s="2">
        <v>80</v>
      </c>
    </row>
    <row r="1739" spans="1:61" x14ac:dyDescent="0.35">
      <c r="A1739" s="2">
        <v>1733</v>
      </c>
      <c r="B1739" s="2">
        <v>11</v>
      </c>
      <c r="C1739" s="2" t="s">
        <v>35</v>
      </c>
      <c r="D1739" s="2">
        <v>107</v>
      </c>
      <c r="E1739" s="2" t="s">
        <v>330</v>
      </c>
      <c r="F1739" s="2">
        <v>1</v>
      </c>
      <c r="G1739" s="2">
        <v>1</v>
      </c>
      <c r="H1739" s="2">
        <v>1</v>
      </c>
      <c r="I1739" s="2">
        <v>168</v>
      </c>
      <c r="J1739" s="2">
        <v>54.1</v>
      </c>
      <c r="K1739" s="101">
        <v>0</v>
      </c>
      <c r="L1739" s="2">
        <v>1</v>
      </c>
      <c r="M1739" s="2">
        <v>0</v>
      </c>
      <c r="N1739" s="2">
        <v>0</v>
      </c>
      <c r="O1739" s="2">
        <v>1</v>
      </c>
      <c r="P1739" s="2">
        <v>0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1</v>
      </c>
      <c r="Z1739" s="2">
        <v>0</v>
      </c>
      <c r="AA1739" s="2">
        <v>0</v>
      </c>
      <c r="AB1739" s="2">
        <v>0</v>
      </c>
      <c r="AC1739" s="101">
        <v>0</v>
      </c>
      <c r="AD1739" s="2">
        <v>1</v>
      </c>
      <c r="AE1739" s="2">
        <v>6</v>
      </c>
      <c r="AF1739" s="2">
        <v>0</v>
      </c>
      <c r="AG1739" s="2">
        <v>2</v>
      </c>
      <c r="AH1739" s="2">
        <v>1</v>
      </c>
      <c r="AI1739" s="2">
        <v>0</v>
      </c>
      <c r="AJ1739" s="2">
        <v>0</v>
      </c>
      <c r="AK1739" s="2">
        <v>1</v>
      </c>
      <c r="AL1739" s="2">
        <v>0</v>
      </c>
      <c r="AM1739" s="2">
        <v>0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1</v>
      </c>
      <c r="BB1739" s="2">
        <v>0</v>
      </c>
      <c r="BC1739" s="101">
        <v>0</v>
      </c>
      <c r="BD1739" s="2">
        <v>1</v>
      </c>
      <c r="BE1739" s="2">
        <v>6</v>
      </c>
      <c r="BF1739" s="2">
        <v>1</v>
      </c>
      <c r="BG1739" s="2">
        <v>1</v>
      </c>
      <c r="BH1739" s="103">
        <v>3</v>
      </c>
      <c r="BI1739" s="2">
        <v>91</v>
      </c>
    </row>
    <row r="1740" spans="1:61" x14ac:dyDescent="0.35">
      <c r="A1740" s="2">
        <v>1734</v>
      </c>
      <c r="B1740" s="2">
        <v>11</v>
      </c>
      <c r="C1740" s="2" t="s">
        <v>35</v>
      </c>
      <c r="D1740" s="2">
        <v>107</v>
      </c>
      <c r="E1740" s="2" t="s">
        <v>330</v>
      </c>
      <c r="F1740" s="2">
        <v>1</v>
      </c>
      <c r="G1740" s="2">
        <v>1</v>
      </c>
      <c r="H1740" s="2">
        <v>1</v>
      </c>
      <c r="I1740" s="2">
        <v>168</v>
      </c>
      <c r="J1740" s="2">
        <v>4.5999999999999996</v>
      </c>
      <c r="K1740" s="101">
        <v>0</v>
      </c>
      <c r="L1740" s="2">
        <v>1</v>
      </c>
      <c r="M1740" s="2">
        <v>0</v>
      </c>
      <c r="N1740" s="2">
        <v>0</v>
      </c>
      <c r="O1740" s="2">
        <v>1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1</v>
      </c>
      <c r="Z1740" s="2">
        <v>0</v>
      </c>
      <c r="AA1740" s="2">
        <v>0</v>
      </c>
      <c r="AB1740" s="2">
        <v>0</v>
      </c>
      <c r="AC1740" s="101">
        <v>0</v>
      </c>
      <c r="AD1740" s="2">
        <v>1</v>
      </c>
      <c r="AE1740" s="2">
        <v>2</v>
      </c>
      <c r="AF1740" s="2">
        <v>2</v>
      </c>
      <c r="AG1740" s="2">
        <v>2</v>
      </c>
      <c r="AH1740" s="2">
        <v>1</v>
      </c>
      <c r="AI1740" s="2">
        <v>0</v>
      </c>
      <c r="AJ1740" s="2">
        <v>0</v>
      </c>
      <c r="AK1740" s="2">
        <v>1</v>
      </c>
      <c r="AL1740" s="2">
        <v>0</v>
      </c>
      <c r="AM1740" s="2">
        <v>0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1</v>
      </c>
      <c r="BB1740" s="2">
        <v>0</v>
      </c>
      <c r="BC1740" s="101">
        <v>0</v>
      </c>
      <c r="BD1740" s="2">
        <v>1</v>
      </c>
      <c r="BE1740" s="2">
        <v>4</v>
      </c>
      <c r="BF1740" s="2">
        <v>3</v>
      </c>
      <c r="BG1740" s="2">
        <v>1</v>
      </c>
      <c r="BH1740" s="103">
        <v>3</v>
      </c>
      <c r="BI1740" s="2">
        <v>109</v>
      </c>
    </row>
    <row r="1741" spans="1:61" x14ac:dyDescent="0.35">
      <c r="A1741" s="2">
        <v>1735</v>
      </c>
      <c r="B1741" s="2">
        <v>11</v>
      </c>
      <c r="C1741" s="2" t="s">
        <v>35</v>
      </c>
      <c r="D1741" s="2">
        <v>107</v>
      </c>
      <c r="E1741" s="2" t="s">
        <v>330</v>
      </c>
      <c r="F1741" s="2">
        <v>3</v>
      </c>
      <c r="G1741" s="2">
        <v>1</v>
      </c>
      <c r="H1741" s="2">
        <v>1</v>
      </c>
      <c r="I1741" s="2">
        <v>190</v>
      </c>
      <c r="J1741" s="2">
        <v>84.1</v>
      </c>
      <c r="K1741" s="101">
        <v>0</v>
      </c>
      <c r="L1741" s="2">
        <v>1</v>
      </c>
      <c r="M1741" s="2">
        <v>0</v>
      </c>
      <c r="N1741" s="2">
        <v>0</v>
      </c>
      <c r="O1741" s="2">
        <v>0</v>
      </c>
      <c r="P1741" s="2">
        <v>1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1</v>
      </c>
      <c r="Z1741" s="2">
        <v>0</v>
      </c>
      <c r="AA1741" s="2">
        <v>0</v>
      </c>
      <c r="AB1741" s="2">
        <v>0</v>
      </c>
      <c r="AC1741" s="101">
        <v>0</v>
      </c>
      <c r="AD1741" s="2">
        <v>1</v>
      </c>
      <c r="AE1741" s="2">
        <v>4</v>
      </c>
      <c r="AF1741" s="2">
        <v>1</v>
      </c>
      <c r="AG1741" s="2">
        <v>2</v>
      </c>
      <c r="AH1741" s="2">
        <v>1</v>
      </c>
      <c r="AI1741" s="2">
        <v>0</v>
      </c>
      <c r="AJ1741" s="2">
        <v>0</v>
      </c>
      <c r="AK1741" s="2">
        <v>1</v>
      </c>
      <c r="AL1741" s="2">
        <v>0</v>
      </c>
      <c r="AM1741" s="2">
        <v>0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1</v>
      </c>
      <c r="BB1741" s="2">
        <v>0</v>
      </c>
      <c r="BC1741" s="101">
        <v>0</v>
      </c>
      <c r="BD1741" s="2">
        <v>1</v>
      </c>
      <c r="BE1741" s="2">
        <v>5</v>
      </c>
      <c r="BF1741" s="2">
        <v>1</v>
      </c>
      <c r="BG1741" s="2">
        <v>1</v>
      </c>
      <c r="BH1741" s="103">
        <v>3</v>
      </c>
      <c r="BI1741" s="2">
        <v>95</v>
      </c>
    </row>
    <row r="1742" spans="1:61" x14ac:dyDescent="0.35">
      <c r="A1742" s="2">
        <v>1736</v>
      </c>
      <c r="B1742" s="2">
        <v>11</v>
      </c>
      <c r="C1742" s="2" t="s">
        <v>35</v>
      </c>
      <c r="D1742" s="2">
        <v>107</v>
      </c>
      <c r="E1742" s="2" t="s">
        <v>330</v>
      </c>
      <c r="F1742" s="2">
        <v>3</v>
      </c>
      <c r="G1742" s="2">
        <v>1</v>
      </c>
      <c r="H1742" s="2">
        <v>1</v>
      </c>
      <c r="I1742" s="2">
        <v>168</v>
      </c>
      <c r="J1742" s="2">
        <v>8.6</v>
      </c>
      <c r="K1742" s="101">
        <v>0</v>
      </c>
      <c r="L1742" s="2">
        <v>1</v>
      </c>
      <c r="M1742" s="2">
        <v>0</v>
      </c>
      <c r="N1742" s="2">
        <v>0</v>
      </c>
      <c r="O1742" s="2">
        <v>1</v>
      </c>
      <c r="P1742" s="2">
        <v>0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1</v>
      </c>
      <c r="Z1742" s="2">
        <v>0</v>
      </c>
      <c r="AA1742" s="2">
        <v>0</v>
      </c>
      <c r="AB1742" s="2">
        <v>0</v>
      </c>
      <c r="AC1742" s="101">
        <v>0</v>
      </c>
      <c r="AD1742" s="2">
        <v>1</v>
      </c>
      <c r="AE1742" s="2">
        <v>2</v>
      </c>
      <c r="AF1742" s="2">
        <v>2</v>
      </c>
      <c r="AG1742" s="2">
        <v>2</v>
      </c>
      <c r="AH1742" s="2">
        <v>1</v>
      </c>
      <c r="AI1742" s="2">
        <v>0</v>
      </c>
      <c r="AJ1742" s="2">
        <v>0</v>
      </c>
      <c r="AK1742" s="2">
        <v>1</v>
      </c>
      <c r="AL1742" s="2">
        <v>0</v>
      </c>
      <c r="AM1742" s="2">
        <v>0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1</v>
      </c>
      <c r="BB1742" s="2">
        <v>0</v>
      </c>
      <c r="BC1742" s="101">
        <v>0</v>
      </c>
      <c r="BD1742" s="2">
        <v>1</v>
      </c>
      <c r="BE1742" s="2">
        <v>3</v>
      </c>
      <c r="BF1742" s="2">
        <v>1</v>
      </c>
      <c r="BG1742" s="2">
        <v>1</v>
      </c>
      <c r="BH1742" s="103">
        <v>3</v>
      </c>
      <c r="BI1742" s="2">
        <v>103</v>
      </c>
    </row>
    <row r="1743" spans="1:61" x14ac:dyDescent="0.35">
      <c r="A1743" s="2">
        <v>1737</v>
      </c>
      <c r="B1743" s="2">
        <v>11</v>
      </c>
      <c r="C1743" s="2" t="s">
        <v>35</v>
      </c>
      <c r="D1743" s="2">
        <v>107</v>
      </c>
      <c r="E1743" s="2" t="s">
        <v>338</v>
      </c>
      <c r="F1743" s="2">
        <v>4</v>
      </c>
      <c r="G1743" s="2">
        <v>1</v>
      </c>
      <c r="H1743" s="2">
        <v>1</v>
      </c>
      <c r="I1743" s="2">
        <v>210</v>
      </c>
      <c r="J1743" s="2">
        <v>59.5</v>
      </c>
      <c r="K1743" s="101">
        <v>0</v>
      </c>
      <c r="L1743" s="2">
        <v>1</v>
      </c>
      <c r="M1743" s="2">
        <v>0</v>
      </c>
      <c r="N1743" s="2">
        <v>0</v>
      </c>
      <c r="O1743" s="2">
        <v>1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1</v>
      </c>
      <c r="Z1743" s="2">
        <v>0</v>
      </c>
      <c r="AA1743" s="2">
        <v>0</v>
      </c>
      <c r="AB1743" s="2">
        <v>0</v>
      </c>
      <c r="AC1743" s="101">
        <v>0</v>
      </c>
      <c r="AD1743" s="2">
        <v>1</v>
      </c>
      <c r="AE1743" s="2">
        <v>4</v>
      </c>
      <c r="AF1743" s="2">
        <v>1</v>
      </c>
      <c r="AG1743" s="2">
        <v>2</v>
      </c>
      <c r="AH1743" s="2">
        <v>1</v>
      </c>
      <c r="AI1743" s="2">
        <v>0</v>
      </c>
      <c r="AJ1743" s="2">
        <v>1</v>
      </c>
      <c r="AK1743" s="2">
        <v>0</v>
      </c>
      <c r="AL1743" s="2">
        <v>0</v>
      </c>
      <c r="AM1743" s="2">
        <v>0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1</v>
      </c>
      <c r="BB1743" s="2">
        <v>0</v>
      </c>
      <c r="BC1743" s="101">
        <v>0</v>
      </c>
      <c r="BD1743" s="2">
        <v>1</v>
      </c>
      <c r="BE1743" s="2">
        <v>4</v>
      </c>
      <c r="BF1743" s="2">
        <v>1</v>
      </c>
      <c r="BG1743" s="2">
        <v>1</v>
      </c>
      <c r="BH1743" s="103">
        <v>3</v>
      </c>
      <c r="BI1743" s="2">
        <v>103</v>
      </c>
    </row>
    <row r="1744" spans="1:61" x14ac:dyDescent="0.35">
      <c r="A1744" s="2">
        <v>1738</v>
      </c>
      <c r="B1744" s="2">
        <v>11</v>
      </c>
      <c r="C1744" s="2" t="s">
        <v>35</v>
      </c>
      <c r="D1744" s="2">
        <v>108</v>
      </c>
      <c r="E1744" s="2" t="s">
        <v>338</v>
      </c>
      <c r="F1744" s="2">
        <v>3</v>
      </c>
      <c r="G1744" s="2">
        <v>1</v>
      </c>
      <c r="H1744" s="2">
        <v>1</v>
      </c>
      <c r="I1744" s="2">
        <v>218</v>
      </c>
      <c r="J1744" s="2">
        <v>115</v>
      </c>
      <c r="K1744" s="101">
        <v>0</v>
      </c>
      <c r="L1744" s="2">
        <v>1</v>
      </c>
      <c r="M1744" s="2">
        <v>0</v>
      </c>
      <c r="N1744" s="2">
        <v>0</v>
      </c>
      <c r="O1744" s="2">
        <v>1</v>
      </c>
      <c r="P1744" s="2">
        <v>0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1</v>
      </c>
      <c r="Z1744" s="2">
        <v>0</v>
      </c>
      <c r="AA1744" s="2">
        <v>0</v>
      </c>
      <c r="AB1744" s="2">
        <v>0</v>
      </c>
      <c r="AC1744" s="101">
        <v>0</v>
      </c>
      <c r="AD1744" s="2">
        <v>1</v>
      </c>
      <c r="AE1744" s="2">
        <v>5</v>
      </c>
      <c r="AF1744" s="2">
        <v>1</v>
      </c>
      <c r="AG1744" s="2">
        <v>2</v>
      </c>
      <c r="AH1744" s="2">
        <v>1</v>
      </c>
      <c r="AI1744" s="2">
        <v>0</v>
      </c>
      <c r="AJ1744" s="2">
        <v>1</v>
      </c>
      <c r="AK1744" s="2">
        <v>0</v>
      </c>
      <c r="AL1744" s="2">
        <v>0</v>
      </c>
      <c r="AM1744" s="2">
        <v>0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1</v>
      </c>
      <c r="BB1744" s="2">
        <v>0</v>
      </c>
      <c r="BC1744" s="101">
        <v>0</v>
      </c>
      <c r="BD1744" s="2">
        <v>1</v>
      </c>
      <c r="BE1744" s="2">
        <v>5</v>
      </c>
      <c r="BF1744" s="2">
        <v>1</v>
      </c>
      <c r="BG1744" s="2">
        <v>1</v>
      </c>
      <c r="BH1744" s="103">
        <v>3</v>
      </c>
      <c r="BI1744" s="2">
        <v>91</v>
      </c>
    </row>
    <row r="1745" spans="1:61" x14ac:dyDescent="0.35">
      <c r="A1745" s="2">
        <v>1739</v>
      </c>
      <c r="B1745" s="2">
        <v>11</v>
      </c>
      <c r="C1745" s="2" t="s">
        <v>35</v>
      </c>
      <c r="D1745" s="2">
        <v>108</v>
      </c>
      <c r="E1745" s="2" t="s">
        <v>330</v>
      </c>
      <c r="F1745" s="2">
        <v>4</v>
      </c>
      <c r="G1745" s="2">
        <v>1</v>
      </c>
      <c r="H1745" s="2">
        <v>1</v>
      </c>
      <c r="I1745" s="2">
        <v>210</v>
      </c>
      <c r="J1745" s="2">
        <v>143.19999999999999</v>
      </c>
      <c r="K1745" s="101">
        <v>0</v>
      </c>
      <c r="L1745" s="2">
        <v>1</v>
      </c>
      <c r="M1745" s="2">
        <v>0</v>
      </c>
      <c r="N1745" s="2">
        <v>0</v>
      </c>
      <c r="O1745" s="2">
        <v>0</v>
      </c>
      <c r="P1745" s="2">
        <v>1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1</v>
      </c>
      <c r="Z1745" s="2">
        <v>0</v>
      </c>
      <c r="AA1745" s="2">
        <v>0</v>
      </c>
      <c r="AB1745" s="2">
        <v>0</v>
      </c>
      <c r="AC1745" s="101">
        <v>0</v>
      </c>
      <c r="AD1745" s="2">
        <v>1</v>
      </c>
      <c r="AE1745" s="2">
        <v>3</v>
      </c>
      <c r="AF1745" s="2">
        <v>3</v>
      </c>
      <c r="AG1745" s="2">
        <v>2</v>
      </c>
      <c r="AH1745" s="2">
        <v>1</v>
      </c>
      <c r="AI1745" s="2">
        <v>0</v>
      </c>
      <c r="AJ1745" s="2">
        <v>1</v>
      </c>
      <c r="AK1745" s="2">
        <v>0</v>
      </c>
      <c r="AL1745" s="2">
        <v>0</v>
      </c>
      <c r="AM1745" s="2">
        <v>0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1</v>
      </c>
      <c r="BB1745" s="2">
        <v>0</v>
      </c>
      <c r="BC1745" s="101">
        <v>0</v>
      </c>
      <c r="BD1745" s="2">
        <v>1</v>
      </c>
      <c r="BE1745" s="2">
        <v>5</v>
      </c>
      <c r="BF1745" s="2">
        <v>1</v>
      </c>
      <c r="BG1745" s="2">
        <v>1</v>
      </c>
      <c r="BH1745" s="103">
        <v>3</v>
      </c>
      <c r="BI1745" s="2">
        <v>103</v>
      </c>
    </row>
    <row r="1746" spans="1:61" x14ac:dyDescent="0.35">
      <c r="A1746" s="2">
        <v>1740</v>
      </c>
      <c r="B1746" s="2">
        <v>11</v>
      </c>
      <c r="C1746" s="2" t="s">
        <v>35</v>
      </c>
      <c r="D1746" s="2">
        <v>108</v>
      </c>
      <c r="E1746" s="2" t="s">
        <v>330</v>
      </c>
      <c r="F1746" s="2">
        <v>4</v>
      </c>
      <c r="G1746" s="2">
        <v>1</v>
      </c>
      <c r="H1746" s="2">
        <v>1</v>
      </c>
      <c r="I1746" s="2">
        <v>210</v>
      </c>
      <c r="J1746" s="2">
        <v>143.19999999999999</v>
      </c>
      <c r="K1746" s="101">
        <v>0</v>
      </c>
      <c r="L1746" s="2">
        <v>1</v>
      </c>
      <c r="M1746" s="2">
        <v>0</v>
      </c>
      <c r="N1746" s="2">
        <v>0</v>
      </c>
      <c r="O1746" s="2">
        <v>0</v>
      </c>
      <c r="P1746" s="2">
        <v>1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1</v>
      </c>
      <c r="Z1746" s="2">
        <v>0</v>
      </c>
      <c r="AA1746" s="2">
        <v>0</v>
      </c>
      <c r="AB1746" s="2">
        <v>0</v>
      </c>
      <c r="AC1746" s="101">
        <v>0</v>
      </c>
      <c r="AD1746" s="2">
        <v>1</v>
      </c>
      <c r="AE1746" s="2">
        <v>3</v>
      </c>
      <c r="AF1746" s="2">
        <v>2</v>
      </c>
      <c r="AG1746" s="2">
        <v>2</v>
      </c>
      <c r="AH1746" s="2">
        <v>1</v>
      </c>
      <c r="AI1746" s="2">
        <v>0</v>
      </c>
      <c r="AJ1746" s="2">
        <v>0</v>
      </c>
      <c r="AK1746" s="2">
        <v>1</v>
      </c>
      <c r="AL1746" s="2">
        <v>0</v>
      </c>
      <c r="AM1746" s="2">
        <v>0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1</v>
      </c>
      <c r="BB1746" s="2">
        <v>0</v>
      </c>
      <c r="BC1746" s="101">
        <v>0</v>
      </c>
      <c r="BD1746" s="2">
        <v>1</v>
      </c>
      <c r="BE1746" s="2">
        <v>4</v>
      </c>
      <c r="BF1746" s="2">
        <v>1</v>
      </c>
      <c r="BG1746" s="2">
        <v>1</v>
      </c>
      <c r="BH1746" s="103">
        <v>3</v>
      </c>
      <c r="BI1746" s="2">
        <v>103</v>
      </c>
    </row>
    <row r="1747" spans="1:61" x14ac:dyDescent="0.35">
      <c r="A1747" s="2">
        <v>1741</v>
      </c>
      <c r="B1747" s="2">
        <v>11</v>
      </c>
      <c r="C1747" s="2" t="s">
        <v>35</v>
      </c>
      <c r="D1747" s="2">
        <v>108</v>
      </c>
      <c r="E1747" s="2" t="s">
        <v>330</v>
      </c>
      <c r="F1747" s="2">
        <v>4</v>
      </c>
      <c r="G1747" s="2">
        <v>1</v>
      </c>
      <c r="H1747" s="2">
        <v>1</v>
      </c>
      <c r="I1747" s="2">
        <v>218</v>
      </c>
      <c r="J1747" s="2">
        <v>146.69999999999999</v>
      </c>
      <c r="K1747" s="101">
        <v>0</v>
      </c>
      <c r="L1747" s="2">
        <v>1</v>
      </c>
      <c r="M1747" s="2">
        <v>0</v>
      </c>
      <c r="N1747" s="2">
        <v>0</v>
      </c>
      <c r="O1747" s="2">
        <v>1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1</v>
      </c>
      <c r="Z1747" s="2">
        <v>0</v>
      </c>
      <c r="AA1747" s="2">
        <v>0</v>
      </c>
      <c r="AB1747" s="2">
        <v>0</v>
      </c>
      <c r="AC1747" s="101">
        <v>0</v>
      </c>
      <c r="AD1747" s="2">
        <v>1</v>
      </c>
      <c r="AE1747" s="2">
        <v>3</v>
      </c>
      <c r="AF1747" s="2">
        <v>2</v>
      </c>
      <c r="AG1747" s="2">
        <v>2</v>
      </c>
      <c r="AH1747" s="2">
        <v>1</v>
      </c>
      <c r="AI1747" s="2">
        <v>0</v>
      </c>
      <c r="AJ1747" s="2">
        <v>0</v>
      </c>
      <c r="AK1747" s="2">
        <v>1</v>
      </c>
      <c r="AL1747" s="2">
        <v>0</v>
      </c>
      <c r="AM1747" s="2">
        <v>0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1</v>
      </c>
      <c r="BB1747" s="2">
        <v>0</v>
      </c>
      <c r="BC1747" s="101">
        <v>0</v>
      </c>
      <c r="BD1747" s="2">
        <v>1</v>
      </c>
      <c r="BE1747" s="2">
        <v>4</v>
      </c>
      <c r="BF1747" s="2">
        <v>1</v>
      </c>
      <c r="BG1747" s="2">
        <v>1</v>
      </c>
      <c r="BH1747" s="103">
        <v>3</v>
      </c>
      <c r="BI1747" s="2">
        <v>102</v>
      </c>
    </row>
    <row r="1748" spans="1:61" x14ac:dyDescent="0.35">
      <c r="A1748" s="2">
        <v>1742</v>
      </c>
      <c r="B1748" s="2">
        <v>11</v>
      </c>
      <c r="C1748" s="2" t="s">
        <v>35</v>
      </c>
      <c r="D1748" s="2">
        <v>108</v>
      </c>
      <c r="E1748" s="2" t="s">
        <v>326</v>
      </c>
      <c r="F1748" s="2">
        <v>3</v>
      </c>
      <c r="G1748" s="2">
        <v>1</v>
      </c>
      <c r="H1748" s="2">
        <v>1</v>
      </c>
      <c r="I1748" s="2">
        <v>218</v>
      </c>
      <c r="J1748" s="2">
        <v>82.3</v>
      </c>
      <c r="K1748" s="101">
        <v>0</v>
      </c>
      <c r="L1748" s="2">
        <v>1</v>
      </c>
      <c r="M1748" s="2">
        <v>0</v>
      </c>
      <c r="N1748" s="2">
        <v>0</v>
      </c>
      <c r="O1748" s="2">
        <v>0</v>
      </c>
      <c r="P1748" s="2">
        <v>1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1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101">
        <v>0</v>
      </c>
      <c r="AD1748" s="2">
        <v>1</v>
      </c>
      <c r="AE1748" s="2">
        <v>3</v>
      </c>
      <c r="AF1748" s="2">
        <v>2</v>
      </c>
      <c r="AG1748" s="2">
        <v>2</v>
      </c>
      <c r="AH1748" s="2">
        <v>1</v>
      </c>
      <c r="AI1748" s="2">
        <v>0</v>
      </c>
      <c r="AJ1748" s="2">
        <v>1</v>
      </c>
      <c r="AK1748" s="2">
        <v>0</v>
      </c>
      <c r="AL1748" s="2">
        <v>0</v>
      </c>
      <c r="AM1748" s="2">
        <v>0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1</v>
      </c>
      <c r="BB1748" s="2">
        <v>0</v>
      </c>
      <c r="BC1748" s="101">
        <v>0</v>
      </c>
      <c r="BD1748" s="2">
        <v>1</v>
      </c>
      <c r="BE1748" s="2">
        <v>5</v>
      </c>
      <c r="BF1748" s="2">
        <v>3</v>
      </c>
      <c r="BG1748" s="2">
        <v>0</v>
      </c>
      <c r="BH1748" s="103">
        <v>2</v>
      </c>
      <c r="BI1748" s="2">
        <v>80</v>
      </c>
    </row>
    <row r="1749" spans="1:61" x14ac:dyDescent="0.35">
      <c r="A1749" s="2">
        <v>1743</v>
      </c>
      <c r="B1749" s="2">
        <v>11</v>
      </c>
      <c r="C1749" s="2" t="s">
        <v>35</v>
      </c>
      <c r="D1749" s="2">
        <v>108</v>
      </c>
      <c r="E1749" s="2" t="s">
        <v>338</v>
      </c>
      <c r="F1749" s="2">
        <v>3</v>
      </c>
      <c r="G1749" s="2">
        <v>1</v>
      </c>
      <c r="H1749" s="2">
        <v>0</v>
      </c>
      <c r="I1749" s="2">
        <v>210</v>
      </c>
      <c r="J1749" s="2">
        <v>112.6</v>
      </c>
      <c r="K1749" s="101">
        <v>0</v>
      </c>
      <c r="L1749" s="2">
        <v>1</v>
      </c>
      <c r="M1749" s="2">
        <v>0</v>
      </c>
      <c r="N1749" s="2">
        <v>0</v>
      </c>
      <c r="O1749" s="2">
        <v>0</v>
      </c>
      <c r="P1749" s="2">
        <v>1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1</v>
      </c>
      <c r="Z1749" s="2">
        <v>0</v>
      </c>
      <c r="AA1749" s="2">
        <v>0</v>
      </c>
      <c r="AB1749" s="2">
        <v>0</v>
      </c>
      <c r="AC1749" s="101">
        <v>0</v>
      </c>
      <c r="AD1749" s="2">
        <v>1</v>
      </c>
      <c r="AE1749" s="2">
        <v>3</v>
      </c>
      <c r="AF1749" s="2">
        <v>2</v>
      </c>
      <c r="AG1749" s="2">
        <v>2</v>
      </c>
      <c r="AH1749" s="2">
        <v>1</v>
      </c>
      <c r="AI1749" s="2">
        <v>0</v>
      </c>
      <c r="AJ1749" s="2">
        <v>0</v>
      </c>
      <c r="AK1749" s="2">
        <v>1</v>
      </c>
      <c r="AL1749" s="2">
        <v>0</v>
      </c>
      <c r="AM1749" s="2">
        <v>0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1</v>
      </c>
      <c r="BB1749" s="2">
        <v>0</v>
      </c>
      <c r="BC1749" s="101">
        <v>0</v>
      </c>
      <c r="BD1749" s="2">
        <v>1</v>
      </c>
      <c r="BE1749" s="2">
        <v>4</v>
      </c>
      <c r="BF1749" s="2">
        <v>3</v>
      </c>
      <c r="BG1749" s="2">
        <v>1</v>
      </c>
      <c r="BH1749" s="103">
        <v>3</v>
      </c>
      <c r="BI1749" s="2">
        <v>106</v>
      </c>
    </row>
    <row r="1750" spans="1:61" x14ac:dyDescent="0.35">
      <c r="A1750" s="2">
        <v>1744</v>
      </c>
      <c r="B1750" s="2">
        <v>11</v>
      </c>
      <c r="C1750" s="2" t="s">
        <v>35</v>
      </c>
      <c r="D1750" s="2">
        <v>108</v>
      </c>
      <c r="E1750" s="2" t="s">
        <v>330</v>
      </c>
      <c r="F1750" s="2">
        <v>4</v>
      </c>
      <c r="G1750" s="2">
        <v>1</v>
      </c>
      <c r="H1750" s="2">
        <v>1</v>
      </c>
      <c r="I1750" s="2">
        <v>190</v>
      </c>
      <c r="J1750" s="2">
        <v>89.4</v>
      </c>
      <c r="K1750" s="101">
        <v>0</v>
      </c>
      <c r="L1750" s="2">
        <v>1</v>
      </c>
      <c r="M1750" s="2">
        <v>0</v>
      </c>
      <c r="N1750" s="2">
        <v>0</v>
      </c>
      <c r="O1750" s="2">
        <v>1</v>
      </c>
      <c r="P1750" s="2">
        <v>0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1</v>
      </c>
      <c r="Z1750" s="2">
        <v>0</v>
      </c>
      <c r="AA1750" s="2">
        <v>0</v>
      </c>
      <c r="AB1750" s="2">
        <v>0</v>
      </c>
      <c r="AC1750" s="101">
        <v>0</v>
      </c>
      <c r="AD1750" s="2">
        <v>1</v>
      </c>
      <c r="AE1750" s="2">
        <v>2</v>
      </c>
      <c r="AF1750" s="2">
        <v>2</v>
      </c>
      <c r="AG1750" s="2">
        <v>2</v>
      </c>
      <c r="AH1750" s="2">
        <v>1</v>
      </c>
      <c r="AI1750" s="2">
        <v>0</v>
      </c>
      <c r="AJ1750" s="2">
        <v>0</v>
      </c>
      <c r="AK1750" s="2">
        <v>1</v>
      </c>
      <c r="AL1750" s="2">
        <v>0</v>
      </c>
      <c r="AM1750" s="2">
        <v>0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1</v>
      </c>
      <c r="BB1750" s="2">
        <v>0</v>
      </c>
      <c r="BC1750" s="101">
        <v>0</v>
      </c>
      <c r="BD1750" s="2">
        <v>1</v>
      </c>
      <c r="BE1750" s="2">
        <v>3</v>
      </c>
      <c r="BF1750" s="2">
        <v>3</v>
      </c>
      <c r="BG1750" s="2">
        <v>1</v>
      </c>
      <c r="BH1750" s="103">
        <v>3</v>
      </c>
      <c r="BI1750" s="2">
        <v>103</v>
      </c>
    </row>
    <row r="1751" spans="1:61" x14ac:dyDescent="0.35">
      <c r="A1751" s="2">
        <v>1745</v>
      </c>
      <c r="B1751" s="2">
        <v>11</v>
      </c>
      <c r="C1751" s="2" t="s">
        <v>35</v>
      </c>
      <c r="D1751" s="2">
        <v>108</v>
      </c>
      <c r="E1751" s="2" t="s">
        <v>338</v>
      </c>
      <c r="F1751" s="2">
        <v>3</v>
      </c>
      <c r="G1751" s="2">
        <v>1</v>
      </c>
      <c r="H1751" s="2">
        <v>1</v>
      </c>
      <c r="I1751" s="2">
        <v>210</v>
      </c>
      <c r="J1751" s="2">
        <v>171.7</v>
      </c>
      <c r="K1751" s="101">
        <v>0</v>
      </c>
      <c r="L1751" s="2">
        <v>1</v>
      </c>
      <c r="M1751" s="2">
        <v>0</v>
      </c>
      <c r="N1751" s="2">
        <v>0</v>
      </c>
      <c r="O1751" s="2">
        <v>1</v>
      </c>
      <c r="P1751" s="2">
        <v>0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1</v>
      </c>
      <c r="Z1751" s="2">
        <v>0</v>
      </c>
      <c r="AA1751" s="2">
        <v>0</v>
      </c>
      <c r="AB1751" s="2">
        <v>0</v>
      </c>
      <c r="AC1751" s="101">
        <v>0</v>
      </c>
      <c r="AD1751" s="2">
        <v>1</v>
      </c>
      <c r="AE1751" s="2">
        <v>4</v>
      </c>
      <c r="AF1751" s="2">
        <v>1</v>
      </c>
      <c r="AG1751" s="2">
        <v>2</v>
      </c>
      <c r="AH1751" s="2">
        <v>1</v>
      </c>
      <c r="AI1751" s="2">
        <v>0</v>
      </c>
      <c r="AJ1751" s="2">
        <v>1</v>
      </c>
      <c r="AK1751" s="2">
        <v>0</v>
      </c>
      <c r="AL1751" s="2">
        <v>0</v>
      </c>
      <c r="AM1751" s="2">
        <v>0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1</v>
      </c>
      <c r="BB1751" s="2">
        <v>0</v>
      </c>
      <c r="BC1751" s="101">
        <v>0</v>
      </c>
      <c r="BD1751" s="2">
        <v>1</v>
      </c>
      <c r="BE1751" s="2">
        <v>4</v>
      </c>
      <c r="BF1751" s="2">
        <v>1</v>
      </c>
      <c r="BG1751" s="2">
        <v>1</v>
      </c>
      <c r="BH1751" s="103">
        <v>3</v>
      </c>
      <c r="BI1751" s="2">
        <v>99</v>
      </c>
    </row>
    <row r="1752" spans="1:61" x14ac:dyDescent="0.35">
      <c r="A1752" s="2">
        <v>1746</v>
      </c>
      <c r="B1752" s="2">
        <v>11</v>
      </c>
      <c r="C1752" s="2" t="s">
        <v>35</v>
      </c>
      <c r="D1752" s="2">
        <v>108</v>
      </c>
      <c r="E1752" s="2" t="s">
        <v>330</v>
      </c>
      <c r="F1752" s="2">
        <v>3</v>
      </c>
      <c r="G1752" s="2">
        <v>1</v>
      </c>
      <c r="H1752" s="2">
        <v>1</v>
      </c>
      <c r="I1752" s="2">
        <v>210</v>
      </c>
      <c r="J1752" s="2">
        <v>171.7</v>
      </c>
      <c r="K1752" s="101">
        <v>0</v>
      </c>
      <c r="L1752" s="2">
        <v>1</v>
      </c>
      <c r="M1752" s="2">
        <v>0</v>
      </c>
      <c r="N1752" s="2">
        <v>0</v>
      </c>
      <c r="O1752" s="2">
        <v>0</v>
      </c>
      <c r="P1752" s="2">
        <v>1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1</v>
      </c>
      <c r="Z1752" s="2">
        <v>0</v>
      </c>
      <c r="AA1752" s="2">
        <v>0</v>
      </c>
      <c r="AB1752" s="2">
        <v>0</v>
      </c>
      <c r="AC1752" s="101">
        <v>0</v>
      </c>
      <c r="AD1752" s="2">
        <v>1</v>
      </c>
      <c r="AE1752" s="2">
        <v>4</v>
      </c>
      <c r="AF1752" s="2">
        <v>1</v>
      </c>
      <c r="AG1752" s="2">
        <v>2</v>
      </c>
      <c r="AH1752" s="2">
        <v>1</v>
      </c>
      <c r="AI1752" s="2">
        <v>0</v>
      </c>
      <c r="AJ1752" s="2">
        <v>0</v>
      </c>
      <c r="AK1752" s="2">
        <v>1</v>
      </c>
      <c r="AL1752" s="2">
        <v>0</v>
      </c>
      <c r="AM1752" s="2">
        <v>0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1</v>
      </c>
      <c r="BB1752" s="2">
        <v>0</v>
      </c>
      <c r="BC1752" s="101">
        <v>0</v>
      </c>
      <c r="BD1752" s="2">
        <v>1</v>
      </c>
      <c r="BE1752" s="2">
        <v>4</v>
      </c>
      <c r="BF1752" s="2">
        <v>3</v>
      </c>
      <c r="BG1752" s="2">
        <v>1</v>
      </c>
      <c r="BH1752" s="103">
        <v>3</v>
      </c>
      <c r="BI1752" s="2">
        <v>112</v>
      </c>
    </row>
    <row r="1753" spans="1:61" x14ac:dyDescent="0.35">
      <c r="A1753" s="4">
        <v>1747</v>
      </c>
      <c r="B1753" s="4">
        <v>11</v>
      </c>
      <c r="C1753" s="4" t="s">
        <v>35</v>
      </c>
      <c r="D1753" s="4">
        <v>108</v>
      </c>
      <c r="E1753" s="4" t="s">
        <v>330</v>
      </c>
      <c r="F1753" s="4">
        <v>3</v>
      </c>
      <c r="G1753" s="4">
        <v>1</v>
      </c>
      <c r="H1753" s="4">
        <v>1</v>
      </c>
      <c r="I1753" s="4">
        <v>210</v>
      </c>
      <c r="J1753" s="4">
        <v>171.7</v>
      </c>
      <c r="K1753" s="104">
        <v>0</v>
      </c>
      <c r="L1753" s="4">
        <v>1</v>
      </c>
      <c r="M1753" s="4">
        <v>0</v>
      </c>
      <c r="N1753" s="4">
        <v>0</v>
      </c>
      <c r="O1753" s="4">
        <v>0</v>
      </c>
      <c r="P1753" s="4">
        <v>1</v>
      </c>
      <c r="Q1753" s="4">
        <v>0</v>
      </c>
      <c r="R1753" s="4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X1753" s="4">
        <v>0</v>
      </c>
      <c r="Y1753" s="4">
        <v>1</v>
      </c>
      <c r="Z1753" s="4">
        <v>0</v>
      </c>
      <c r="AA1753" s="4">
        <v>0</v>
      </c>
      <c r="AB1753" s="4">
        <v>0</v>
      </c>
      <c r="AC1753" s="104">
        <v>0</v>
      </c>
      <c r="AD1753" s="4">
        <v>1</v>
      </c>
      <c r="AE1753" s="4">
        <v>6</v>
      </c>
      <c r="AF1753" s="4">
        <v>1</v>
      </c>
      <c r="AG1753" s="4">
        <v>2</v>
      </c>
      <c r="AH1753" s="4">
        <v>1</v>
      </c>
      <c r="AI1753" s="4">
        <v>0</v>
      </c>
      <c r="AJ1753" s="4">
        <v>1</v>
      </c>
      <c r="AK1753" s="4">
        <v>0</v>
      </c>
      <c r="AL1753" s="4">
        <v>0</v>
      </c>
      <c r="AM1753" s="4">
        <v>0</v>
      </c>
      <c r="AN1753" s="4">
        <v>0</v>
      </c>
      <c r="AO1753" s="4">
        <v>0</v>
      </c>
      <c r="AP1753" s="4">
        <v>0</v>
      </c>
      <c r="AQ1753" s="4">
        <v>0</v>
      </c>
      <c r="AR1753" s="4">
        <v>0</v>
      </c>
      <c r="AS1753" s="4">
        <v>0</v>
      </c>
      <c r="AT1753" s="4">
        <v>0</v>
      </c>
      <c r="AU1753" s="4">
        <v>0</v>
      </c>
      <c r="AV1753" s="4">
        <v>0</v>
      </c>
      <c r="AW1753" s="4">
        <v>0</v>
      </c>
      <c r="AX1753" s="4">
        <v>0</v>
      </c>
      <c r="AY1753" s="4">
        <v>0</v>
      </c>
      <c r="AZ1753" s="4">
        <v>0</v>
      </c>
      <c r="BA1753" s="4">
        <v>1</v>
      </c>
      <c r="BB1753" s="4">
        <v>0</v>
      </c>
      <c r="BC1753" s="104">
        <v>0</v>
      </c>
      <c r="BD1753" s="4">
        <v>1</v>
      </c>
      <c r="BE1753" s="4">
        <v>7</v>
      </c>
      <c r="BF1753" s="4">
        <v>4</v>
      </c>
      <c r="BG1753" s="4">
        <v>1</v>
      </c>
      <c r="BH1753" s="105">
        <v>3</v>
      </c>
      <c r="BI1753" s="4">
        <v>99</v>
      </c>
    </row>
    <row r="1757" spans="1:61" ht="16" x14ac:dyDescent="0.4">
      <c r="H1757" s="68"/>
      <c r="V1757" s="68"/>
      <c r="W1757" s="68"/>
      <c r="X1757" s="68"/>
      <c r="Y1757" s="68"/>
      <c r="Z1757" s="68"/>
      <c r="AA1757" s="68"/>
      <c r="AB1757" s="68"/>
    </row>
    <row r="1759" spans="1:61" x14ac:dyDescent="0.35">
      <c r="V1759" s="9"/>
      <c r="W1759" s="9"/>
      <c r="X1759" s="9"/>
      <c r="Y1759" s="9"/>
      <c r="Z1759" s="9"/>
      <c r="AA1759" s="9"/>
      <c r="AB1759" s="9"/>
      <c r="AD1759" s="9"/>
      <c r="AE1759" s="9"/>
    </row>
    <row r="1760" spans="1:61" x14ac:dyDescent="0.35">
      <c r="F1760" s="106"/>
      <c r="G1760" s="9"/>
      <c r="I1760" s="67"/>
      <c r="V1760" s="9"/>
      <c r="W1760" s="9"/>
      <c r="X1760" s="9"/>
      <c r="Y1760" s="9"/>
      <c r="Z1760" s="9"/>
      <c r="AA1760" s="9"/>
      <c r="AB1760" s="9"/>
      <c r="AD1760" s="67"/>
      <c r="AE1760" s="67"/>
      <c r="AF1760" s="67"/>
    </row>
    <row r="1761" spans="6:32" x14ac:dyDescent="0.35">
      <c r="F1761" s="106"/>
      <c r="G1761" s="9"/>
      <c r="I1761" s="67"/>
      <c r="V1761" s="9"/>
      <c r="W1761" s="9"/>
      <c r="X1761" s="9"/>
      <c r="Y1761" s="9"/>
      <c r="Z1761" s="9"/>
      <c r="AA1761" s="9"/>
      <c r="AB1761" s="9"/>
      <c r="AD1761" s="67"/>
      <c r="AE1761" s="67"/>
      <c r="AF1761" s="67"/>
    </row>
    <row r="1762" spans="6:32" x14ac:dyDescent="0.35">
      <c r="F1762" s="106"/>
      <c r="G1762" s="9"/>
      <c r="I1762" s="67"/>
      <c r="AD1762" s="67"/>
      <c r="AE1762" s="67"/>
      <c r="AF1762" s="67"/>
    </row>
    <row r="1763" spans="6:32" x14ac:dyDescent="0.35">
      <c r="F1763" s="106"/>
      <c r="G1763" s="9"/>
      <c r="I1763" s="67"/>
      <c r="AD1763" s="67"/>
      <c r="AE1763" s="67"/>
      <c r="AF1763" s="67"/>
    </row>
    <row r="1764" spans="6:32" x14ac:dyDescent="0.35">
      <c r="F1764" s="9"/>
      <c r="G1764" s="9"/>
      <c r="H1764" s="9"/>
      <c r="I1764" s="9"/>
      <c r="J1764" s="9"/>
      <c r="AD1764" s="67"/>
      <c r="AE1764" s="67"/>
      <c r="AF1764" s="67"/>
    </row>
    <row r="1765" spans="6:32" x14ac:dyDescent="0.35">
      <c r="F1765" s="106"/>
      <c r="G1765" s="9"/>
      <c r="H1765" s="9"/>
      <c r="I1765" s="9"/>
      <c r="J1765" s="9"/>
      <c r="AD1765" s="67"/>
      <c r="AE1765" s="67"/>
      <c r="AF1765" s="67"/>
    </row>
    <row r="1766" spans="6:32" x14ac:dyDescent="0.35">
      <c r="F1766" s="106"/>
      <c r="G1766" s="9"/>
      <c r="H1766" s="9"/>
      <c r="I1766" s="9"/>
      <c r="J1766" s="9"/>
      <c r="V1766" s="9"/>
      <c r="W1766" s="9"/>
      <c r="X1766" s="9"/>
      <c r="Y1766" s="9"/>
      <c r="Z1766" s="9"/>
      <c r="AA1766" s="9"/>
      <c r="AB1766" s="9"/>
      <c r="AD1766" s="67"/>
      <c r="AE1766" s="67"/>
      <c r="AF1766" s="67"/>
    </row>
    <row r="1767" spans="6:32" x14ac:dyDescent="0.35">
      <c r="F1767" s="9"/>
      <c r="G1767" s="9"/>
      <c r="H1767" s="9"/>
      <c r="I1767" s="9"/>
      <c r="J1767" s="9"/>
      <c r="V1767" s="9"/>
      <c r="W1767" s="9"/>
      <c r="X1767" s="9"/>
      <c r="Y1767" s="9"/>
      <c r="Z1767" s="9"/>
      <c r="AA1767" s="9"/>
      <c r="AB1767" s="9"/>
      <c r="AD1767" s="67"/>
      <c r="AE1767" s="67"/>
      <c r="AF1767" s="67"/>
    </row>
    <row r="1768" spans="6:32" x14ac:dyDescent="0.35">
      <c r="F1768" s="106"/>
      <c r="G1768" s="9"/>
      <c r="H1768" s="9"/>
      <c r="I1768" s="9"/>
      <c r="AD1768" s="67"/>
      <c r="AE1768" s="67"/>
      <c r="AF1768" s="67"/>
    </row>
    <row r="1769" spans="6:32" x14ac:dyDescent="0.35">
      <c r="F1769" s="106"/>
      <c r="G1769" s="9"/>
      <c r="H1769" s="9"/>
      <c r="I1769" s="9"/>
      <c r="AD1769" s="67"/>
      <c r="AE1769" s="67"/>
      <c r="AF1769" s="67"/>
    </row>
    <row r="1770" spans="6:32" x14ac:dyDescent="0.35">
      <c r="F1770" s="9"/>
      <c r="G1770" s="9"/>
      <c r="H1770" s="9"/>
      <c r="I1770" s="9"/>
      <c r="AD1770" s="67"/>
      <c r="AE1770" s="67"/>
      <c r="AF1770" s="67"/>
    </row>
    <row r="1771" spans="6:32" x14ac:dyDescent="0.35">
      <c r="AD1771" s="67"/>
      <c r="AE1771" s="67"/>
      <c r="AF1771" s="67"/>
    </row>
    <row r="1772" spans="6:32" ht="18.5" x14ac:dyDescent="0.45">
      <c r="F1772" s="106"/>
      <c r="G1772" s="9"/>
      <c r="H1772" s="9"/>
      <c r="I1772" s="67"/>
      <c r="J1772" s="9"/>
      <c r="V1772" s="107"/>
      <c r="W1772" s="107"/>
      <c r="X1772" s="107"/>
      <c r="Y1772" s="107"/>
      <c r="Z1772" s="107"/>
      <c r="AA1772" s="107"/>
      <c r="AB1772" s="107"/>
      <c r="AD1772" s="67"/>
      <c r="AE1772" s="67"/>
      <c r="AF1772" s="67"/>
    </row>
    <row r="1773" spans="6:32" x14ac:dyDescent="0.35">
      <c r="F1773" s="9"/>
      <c r="G1773" s="9"/>
      <c r="H1773" s="9"/>
      <c r="I1773" s="9"/>
      <c r="J1773" s="9"/>
      <c r="AD1773" s="67"/>
      <c r="AE1773" s="67"/>
      <c r="AF1773" s="67"/>
    </row>
    <row r="1774" spans="6:32" x14ac:dyDescent="0.35">
      <c r="F1774" s="106"/>
      <c r="G1774" s="9"/>
      <c r="H1774" s="9"/>
      <c r="I1774" s="67"/>
      <c r="J1774" s="9"/>
      <c r="V1774" s="9"/>
      <c r="W1774" s="9"/>
      <c r="X1774" s="9"/>
      <c r="Y1774" s="9"/>
      <c r="Z1774" s="9"/>
      <c r="AA1774" s="9"/>
      <c r="AB1774" s="9"/>
      <c r="AD1774" s="67"/>
      <c r="AE1774" s="67"/>
      <c r="AF1774" s="67"/>
    </row>
    <row r="1775" spans="6:32" x14ac:dyDescent="0.35">
      <c r="F1775" s="106"/>
      <c r="G1775" s="9"/>
      <c r="H1775" s="9"/>
      <c r="I1775" s="67"/>
      <c r="J1775" s="9"/>
      <c r="V1775" s="9"/>
      <c r="W1775" s="9"/>
      <c r="X1775" s="9"/>
      <c r="Y1775" s="9"/>
      <c r="Z1775" s="9"/>
      <c r="AA1775" s="9"/>
      <c r="AB1775" s="9"/>
      <c r="AD1775" s="67"/>
      <c r="AE1775" s="67"/>
      <c r="AF1775" s="67"/>
    </row>
    <row r="1776" spans="6:32" x14ac:dyDescent="0.35">
      <c r="F1776" s="106"/>
      <c r="G1776" s="9"/>
      <c r="H1776" s="9"/>
      <c r="I1776" s="67"/>
      <c r="J1776" s="9"/>
      <c r="AD1776" s="67"/>
      <c r="AE1776" s="67"/>
      <c r="AF1776" s="67"/>
    </row>
    <row r="1777" spans="6:55" x14ac:dyDescent="0.35">
      <c r="F1777" s="106"/>
      <c r="G1777" s="9"/>
      <c r="H1777" s="9"/>
      <c r="I1777" s="67"/>
      <c r="J1777" s="9"/>
      <c r="AD1777" s="67"/>
      <c r="AE1777" s="67"/>
      <c r="AF1777" s="67"/>
    </row>
    <row r="1778" spans="6:55" x14ac:dyDescent="0.35">
      <c r="F1778" s="9"/>
      <c r="G1778" s="9"/>
      <c r="H1778" s="9"/>
      <c r="I1778" s="9"/>
      <c r="J1778" s="9"/>
      <c r="V1778" s="9"/>
      <c r="W1778" s="9"/>
      <c r="X1778" s="9"/>
      <c r="Y1778" s="9"/>
      <c r="Z1778" s="9"/>
      <c r="AA1778" s="9"/>
      <c r="AB1778" s="9"/>
      <c r="AD1778" s="67"/>
      <c r="AE1778" s="67"/>
      <c r="AF1778" s="67"/>
    </row>
    <row r="1779" spans="6:55" x14ac:dyDescent="0.35">
      <c r="F1779" s="106"/>
      <c r="G1779" s="9"/>
      <c r="H1779" s="9"/>
      <c r="I1779" s="67"/>
      <c r="J1779" s="9"/>
      <c r="V1779" s="9"/>
      <c r="W1779" s="9"/>
      <c r="X1779" s="9"/>
      <c r="Y1779" s="9"/>
      <c r="Z1779" s="9"/>
      <c r="AA1779" s="9"/>
      <c r="AB1779" s="9"/>
      <c r="AD1779" s="67"/>
      <c r="AE1779" s="67"/>
      <c r="AF1779" s="67"/>
    </row>
    <row r="1780" spans="6:55" x14ac:dyDescent="0.35">
      <c r="F1780" s="9"/>
      <c r="G1780" s="9"/>
      <c r="H1780" s="9"/>
      <c r="I1780" s="9"/>
      <c r="J1780" s="9"/>
      <c r="K1780" s="108"/>
      <c r="AD1780" s="67"/>
      <c r="AE1780" s="67"/>
      <c r="AF1780" s="67"/>
    </row>
    <row r="1781" spans="6:55" ht="18.5" x14ac:dyDescent="0.45">
      <c r="F1781" s="67"/>
      <c r="G1781" s="67"/>
      <c r="H1781" s="67"/>
      <c r="I1781" s="67"/>
      <c r="J1781" s="9"/>
      <c r="K1781" s="108"/>
      <c r="AD1781" s="67"/>
      <c r="AE1781" s="67"/>
      <c r="AF1781" s="67"/>
      <c r="BC1781" s="107"/>
    </row>
    <row r="1782" spans="6:55" x14ac:dyDescent="0.35">
      <c r="F1782" s="67"/>
      <c r="G1782" s="67"/>
      <c r="H1782" s="67"/>
      <c r="I1782" s="67"/>
      <c r="J1782" s="9"/>
      <c r="K1782" s="108"/>
      <c r="AD1782" s="67"/>
      <c r="AE1782" s="67"/>
      <c r="AF1782" s="67"/>
    </row>
    <row r="1783" spans="6:55" ht="16" x14ac:dyDescent="0.4">
      <c r="F1783" s="67"/>
      <c r="G1783" s="67"/>
      <c r="H1783" s="67"/>
      <c r="I1783" s="67"/>
      <c r="J1783" s="9"/>
      <c r="K1783" s="108"/>
      <c r="AD1783" s="67"/>
      <c r="AE1783" s="67"/>
      <c r="AF1783" s="67"/>
      <c r="BC1783" s="68"/>
    </row>
    <row r="1784" spans="6:55" x14ac:dyDescent="0.35">
      <c r="F1784" s="67"/>
      <c r="G1784" s="67"/>
      <c r="H1784" s="67"/>
      <c r="I1784" s="67"/>
      <c r="J1784" s="9"/>
      <c r="AD1784" s="67"/>
      <c r="AE1784" s="67"/>
      <c r="AF1784" s="67"/>
    </row>
    <row r="1785" spans="6:55" x14ac:dyDescent="0.35">
      <c r="F1785" s="67"/>
      <c r="G1785" s="67"/>
      <c r="H1785" s="67"/>
      <c r="I1785" s="67"/>
      <c r="J1785" s="9"/>
      <c r="AD1785" s="67"/>
      <c r="AE1785" s="67"/>
      <c r="AF1785" s="67"/>
      <c r="BC1785" s="109"/>
    </row>
    <row r="1786" spans="6:55" x14ac:dyDescent="0.35">
      <c r="F1786" s="67"/>
      <c r="G1786" s="67"/>
      <c r="H1786" s="67"/>
      <c r="I1786" s="67"/>
      <c r="J1786" s="9"/>
      <c r="AD1786" s="67"/>
      <c r="AE1786" s="67"/>
      <c r="AF1786" s="67"/>
    </row>
    <row r="1787" spans="6:55" x14ac:dyDescent="0.35">
      <c r="F1787" s="67"/>
      <c r="G1787" s="67"/>
      <c r="H1787" s="67"/>
      <c r="I1787" s="67"/>
      <c r="J1787" s="9"/>
      <c r="AD1787" s="67"/>
      <c r="AE1787" s="67"/>
      <c r="AF1787" s="67"/>
    </row>
    <row r="1788" spans="6:55" x14ac:dyDescent="0.35">
      <c r="F1788" s="67"/>
      <c r="G1788" s="67"/>
      <c r="H1788" s="67"/>
      <c r="I1788" s="67"/>
      <c r="J1788" s="9"/>
      <c r="K1788" s="9"/>
      <c r="AD1788" s="67"/>
      <c r="AE1788" s="67"/>
      <c r="AF1788" s="67"/>
    </row>
    <row r="1789" spans="6:55" x14ac:dyDescent="0.35">
      <c r="F1789" s="9"/>
      <c r="G1789" s="9"/>
      <c r="H1789" s="9"/>
      <c r="J1789" s="9"/>
      <c r="K1789" s="9"/>
      <c r="AD1789" s="67"/>
      <c r="AE1789" s="67"/>
      <c r="AF1789" s="67"/>
    </row>
    <row r="1790" spans="6:55" x14ac:dyDescent="0.35">
      <c r="F1790" s="67"/>
      <c r="I1790" s="67"/>
      <c r="K1790" s="9"/>
      <c r="AD1790" s="67"/>
      <c r="AE1790" s="67"/>
      <c r="AF1790" s="67"/>
    </row>
    <row r="1791" spans="6:55" x14ac:dyDescent="0.35">
      <c r="F1791" s="67"/>
      <c r="I1791" s="67"/>
      <c r="AD1791" s="67"/>
      <c r="AE1791" s="67"/>
      <c r="AF1791" s="67"/>
    </row>
    <row r="1792" spans="6:55" x14ac:dyDescent="0.35">
      <c r="F1792" s="67"/>
      <c r="I1792" s="67"/>
      <c r="AD1792" s="67"/>
      <c r="AE1792" s="67"/>
      <c r="AF1792" s="67"/>
    </row>
    <row r="1793" spans="6:58" x14ac:dyDescent="0.35">
      <c r="AD1793" s="67"/>
      <c r="AE1793" s="67"/>
      <c r="AF1793" s="67"/>
    </row>
    <row r="1794" spans="6:58" x14ac:dyDescent="0.35">
      <c r="F1794" s="67"/>
      <c r="I1794" s="67"/>
      <c r="AD1794" s="67"/>
      <c r="AE1794" s="67"/>
      <c r="AF1794" s="67"/>
    </row>
    <row r="1795" spans="6:58" x14ac:dyDescent="0.35">
      <c r="F1795" s="67"/>
      <c r="I1795" s="67"/>
      <c r="V1795" s="67"/>
      <c r="W1795" s="67"/>
      <c r="X1795" s="67"/>
      <c r="Y1795" s="67"/>
      <c r="Z1795" s="67"/>
      <c r="AA1795" s="67"/>
      <c r="AB1795" s="67"/>
      <c r="AD1795" s="67"/>
      <c r="AE1795" s="67"/>
      <c r="AF1795" s="67"/>
    </row>
    <row r="1796" spans="6:58" x14ac:dyDescent="0.35">
      <c r="F1796" s="67"/>
      <c r="I1796" s="67"/>
      <c r="V1796" s="9"/>
      <c r="W1796" s="9"/>
      <c r="X1796" s="9"/>
      <c r="Y1796" s="9"/>
      <c r="Z1796" s="9"/>
      <c r="AA1796" s="9"/>
      <c r="AB1796" s="9"/>
      <c r="AD1796" s="67"/>
      <c r="AE1796" s="67"/>
      <c r="AF1796" s="67"/>
    </row>
    <row r="1797" spans="6:58" x14ac:dyDescent="0.35">
      <c r="F1797" s="67"/>
      <c r="I1797" s="67"/>
      <c r="V1797" s="9"/>
      <c r="W1797" s="9"/>
      <c r="X1797" s="9"/>
      <c r="Y1797" s="9"/>
      <c r="Z1797" s="9"/>
      <c r="AA1797" s="9"/>
      <c r="AB1797" s="9"/>
      <c r="AD1797" s="67"/>
      <c r="AE1797" s="67"/>
      <c r="AF1797" s="67"/>
      <c r="BF1797" s="67"/>
    </row>
    <row r="1798" spans="6:58" x14ac:dyDescent="0.35">
      <c r="F1798" s="67"/>
      <c r="I1798" s="67"/>
      <c r="AD1798" s="67"/>
      <c r="AE1798" s="67"/>
      <c r="AF1798" s="67"/>
    </row>
    <row r="1799" spans="6:58" x14ac:dyDescent="0.35">
      <c r="AD1799" s="67"/>
      <c r="AE1799" s="67"/>
      <c r="AF1799" s="67"/>
    </row>
    <row r="1800" spans="6:58" x14ac:dyDescent="0.35">
      <c r="F1800" s="67"/>
      <c r="I1800" s="67"/>
      <c r="AD1800" s="67"/>
      <c r="AE1800" s="67"/>
      <c r="AF1800" s="67"/>
    </row>
    <row r="1801" spans="6:58" x14ac:dyDescent="0.35">
      <c r="F1801" s="67"/>
      <c r="I1801" s="67"/>
      <c r="AD1801" s="67"/>
      <c r="AE1801" s="67"/>
      <c r="AF1801" s="67"/>
    </row>
    <row r="1802" spans="6:58" x14ac:dyDescent="0.35">
      <c r="F1802" s="67"/>
      <c r="I1802" s="67"/>
      <c r="AD1802" s="67"/>
      <c r="AE1802" s="67"/>
      <c r="AF1802" s="67"/>
    </row>
    <row r="1803" spans="6:58" x14ac:dyDescent="0.35">
      <c r="F1803" s="67"/>
      <c r="I1803" s="67"/>
      <c r="AD1803" s="67"/>
      <c r="AE1803" s="67"/>
      <c r="AF1803" s="67"/>
    </row>
    <row r="1804" spans="6:58" x14ac:dyDescent="0.35">
      <c r="F1804" s="67"/>
      <c r="I1804" s="67"/>
      <c r="V1804" s="67"/>
      <c r="W1804" s="67"/>
      <c r="X1804" s="67"/>
      <c r="Y1804" s="67"/>
      <c r="Z1804" s="67"/>
      <c r="AA1804" s="67"/>
      <c r="AB1804" s="67"/>
      <c r="AD1804" s="67"/>
      <c r="AE1804" s="67"/>
      <c r="AF1804" s="67"/>
    </row>
    <row r="1805" spans="6:58" x14ac:dyDescent="0.35">
      <c r="F1805" s="67"/>
      <c r="I1805" s="67"/>
      <c r="V1805" s="9"/>
      <c r="W1805" s="9"/>
      <c r="X1805" s="9"/>
      <c r="Y1805" s="9"/>
      <c r="Z1805" s="9"/>
      <c r="AA1805" s="9"/>
      <c r="AB1805" s="9"/>
      <c r="AD1805" s="67"/>
      <c r="AE1805" s="67"/>
      <c r="AF1805" s="67"/>
    </row>
    <row r="1806" spans="6:58" x14ac:dyDescent="0.35">
      <c r="F1806" s="67"/>
      <c r="I1806" s="67"/>
      <c r="V1806" s="9"/>
      <c r="W1806" s="9"/>
      <c r="X1806" s="9"/>
      <c r="Y1806" s="9"/>
      <c r="Z1806" s="9"/>
      <c r="AA1806" s="9"/>
      <c r="AB1806" s="9"/>
      <c r="AD1806" s="67"/>
      <c r="AE1806" s="67"/>
      <c r="AF1806" s="67"/>
    </row>
    <row r="1807" spans="6:58" x14ac:dyDescent="0.35">
      <c r="F1807" s="67"/>
      <c r="I1807" s="67"/>
      <c r="AD1807" s="67"/>
      <c r="AE1807" s="67"/>
      <c r="AF1807" s="67"/>
    </row>
    <row r="1808" spans="6:58" x14ac:dyDescent="0.35">
      <c r="F1808" s="67"/>
      <c r="I1808" s="67"/>
      <c r="AD1808" s="67"/>
      <c r="AE1808" s="67"/>
      <c r="AF1808" s="67"/>
    </row>
    <row r="1809" spans="6:32" x14ac:dyDescent="0.35">
      <c r="F1809" s="67"/>
      <c r="I1809" s="67"/>
      <c r="AD1809" s="67"/>
      <c r="AE1809" s="67"/>
      <c r="AF1809" s="67"/>
    </row>
    <row r="1810" spans="6:32" x14ac:dyDescent="0.35">
      <c r="F1810" s="67"/>
      <c r="I1810" s="67"/>
      <c r="AD1810" s="67"/>
      <c r="AE1810" s="67"/>
      <c r="AF1810" s="67"/>
    </row>
    <row r="1811" spans="6:32" x14ac:dyDescent="0.35">
      <c r="F1811" s="67"/>
      <c r="I1811" s="67"/>
      <c r="AD1811" s="67"/>
      <c r="AE1811" s="67"/>
      <c r="AF1811" s="67"/>
    </row>
    <row r="1812" spans="6:32" x14ac:dyDescent="0.35">
      <c r="F1812" s="67"/>
      <c r="I1812" s="67"/>
      <c r="AD1812" s="67"/>
      <c r="AE1812" s="67"/>
      <c r="AF1812" s="67"/>
    </row>
    <row r="1813" spans="6:32" x14ac:dyDescent="0.35">
      <c r="F1813" s="67"/>
      <c r="I1813" s="67"/>
      <c r="AD1813" s="67"/>
      <c r="AE1813" s="67"/>
      <c r="AF1813" s="67"/>
    </row>
    <row r="1814" spans="6:32" x14ac:dyDescent="0.35">
      <c r="F1814" s="67"/>
      <c r="I1814" s="67"/>
      <c r="AD1814" s="67"/>
      <c r="AE1814" s="67"/>
      <c r="AF1814" s="67"/>
    </row>
    <row r="1815" spans="6:32" x14ac:dyDescent="0.35">
      <c r="F1815" s="67"/>
      <c r="I1815" s="67"/>
      <c r="AD1815" s="67"/>
      <c r="AE1815" s="67"/>
      <c r="AF1815" s="67"/>
    </row>
    <row r="1816" spans="6:32" x14ac:dyDescent="0.35">
      <c r="F1816" s="67"/>
      <c r="I1816" s="67"/>
      <c r="AD1816" s="67"/>
      <c r="AE1816" s="67"/>
      <c r="AF1816" s="67"/>
    </row>
    <row r="1817" spans="6:32" x14ac:dyDescent="0.35">
      <c r="F1817" s="67"/>
      <c r="I1817" s="67"/>
      <c r="V1817" s="9"/>
      <c r="W1817" s="9"/>
      <c r="X1817" s="9"/>
      <c r="Y1817" s="9"/>
      <c r="Z1817" s="9"/>
      <c r="AA1817" s="9"/>
      <c r="AB1817" s="9"/>
      <c r="AD1817" s="67"/>
      <c r="AE1817" s="67"/>
      <c r="AF1817" s="67"/>
    </row>
    <row r="1818" spans="6:32" x14ac:dyDescent="0.35">
      <c r="F1818" s="67"/>
      <c r="I1818" s="67"/>
      <c r="V1818" s="9"/>
      <c r="W1818" s="9"/>
      <c r="X1818" s="9"/>
      <c r="Y1818" s="9"/>
      <c r="Z1818" s="9"/>
      <c r="AA1818" s="9"/>
      <c r="AB1818" s="9"/>
      <c r="AD1818" s="67"/>
      <c r="AE1818" s="67"/>
      <c r="AF1818" s="67"/>
    </row>
    <row r="1819" spans="6:32" x14ac:dyDescent="0.35">
      <c r="AD1819" s="67"/>
      <c r="AE1819" s="67"/>
      <c r="AF1819" s="67"/>
    </row>
    <row r="1820" spans="6:32" x14ac:dyDescent="0.35">
      <c r="F1820" s="67"/>
      <c r="I1820" s="67"/>
      <c r="K1820" s="109"/>
      <c r="AD1820" s="67"/>
      <c r="AE1820" s="67"/>
      <c r="AF1820" s="67"/>
    </row>
    <row r="1821" spans="6:32" x14ac:dyDescent="0.35">
      <c r="F1821" s="67"/>
      <c r="I1821" s="67"/>
      <c r="K1821" s="109"/>
      <c r="AD1821" s="67"/>
      <c r="AE1821" s="67"/>
      <c r="AF1821" s="67"/>
    </row>
    <row r="1822" spans="6:32" x14ac:dyDescent="0.35">
      <c r="F1822" s="67"/>
      <c r="I1822" s="67"/>
      <c r="AD1822" s="67"/>
      <c r="AE1822" s="67"/>
      <c r="AF1822" s="67"/>
    </row>
    <row r="1823" spans="6:32" x14ac:dyDescent="0.35">
      <c r="F1823" s="67"/>
      <c r="I1823" s="67"/>
      <c r="AD1823" s="67"/>
      <c r="AE1823" s="67"/>
      <c r="AF1823" s="67"/>
    </row>
    <row r="1824" spans="6:32" x14ac:dyDescent="0.35">
      <c r="F1824" s="67"/>
      <c r="I1824" s="67"/>
      <c r="V1824" s="9"/>
      <c r="W1824" s="9"/>
      <c r="X1824" s="9"/>
      <c r="Y1824" s="9"/>
      <c r="Z1824" s="9"/>
      <c r="AA1824" s="9"/>
      <c r="AB1824" s="9"/>
      <c r="AD1824" s="67"/>
      <c r="AE1824" s="67"/>
      <c r="AF1824" s="67"/>
    </row>
    <row r="1825" spans="6:32" x14ac:dyDescent="0.35">
      <c r="F1825" s="67"/>
      <c r="I1825" s="67"/>
      <c r="V1825" s="9"/>
      <c r="W1825" s="9"/>
      <c r="X1825" s="9"/>
      <c r="Y1825" s="9"/>
      <c r="Z1825" s="9"/>
      <c r="AA1825" s="9"/>
      <c r="AB1825" s="9"/>
      <c r="AD1825" s="67"/>
      <c r="AE1825" s="67"/>
      <c r="AF1825" s="67"/>
    </row>
    <row r="1826" spans="6:32" x14ac:dyDescent="0.35">
      <c r="F1826" s="67"/>
      <c r="I1826" s="67"/>
      <c r="AD1826" s="67"/>
      <c r="AE1826" s="67"/>
      <c r="AF1826" s="67"/>
    </row>
    <row r="1827" spans="6:32" x14ac:dyDescent="0.35">
      <c r="F1827" s="67"/>
      <c r="I1827" s="67"/>
      <c r="AD1827" s="67"/>
      <c r="AE1827" s="67"/>
      <c r="AF1827" s="67"/>
    </row>
    <row r="1828" spans="6:32" x14ac:dyDescent="0.35">
      <c r="F1828" s="67"/>
      <c r="I1828" s="67"/>
      <c r="AD1828" s="67"/>
      <c r="AE1828" s="67"/>
      <c r="AF1828" s="67"/>
    </row>
    <row r="1829" spans="6:32" x14ac:dyDescent="0.35">
      <c r="F1829" s="67"/>
      <c r="I1829" s="67"/>
      <c r="AD1829" s="67"/>
      <c r="AE1829" s="67"/>
      <c r="AF1829" s="67"/>
    </row>
    <row r="1830" spans="6:32" x14ac:dyDescent="0.35">
      <c r="F1830" s="67"/>
      <c r="I1830" s="67"/>
      <c r="AD1830" s="67"/>
      <c r="AE1830" s="67"/>
      <c r="AF1830" s="67"/>
    </row>
    <row r="1831" spans="6:32" x14ac:dyDescent="0.35">
      <c r="F1831" s="67"/>
      <c r="I1831" s="67"/>
      <c r="V1831" s="9"/>
      <c r="W1831" s="9"/>
      <c r="X1831" s="9"/>
      <c r="Y1831" s="9"/>
      <c r="Z1831" s="9"/>
      <c r="AA1831" s="9"/>
      <c r="AB1831" s="9"/>
      <c r="AD1831" s="67"/>
      <c r="AE1831" s="67"/>
      <c r="AF1831" s="67"/>
    </row>
    <row r="1832" spans="6:32" x14ac:dyDescent="0.35">
      <c r="F1832" s="67"/>
      <c r="V1832" s="9"/>
      <c r="W1832" s="9"/>
      <c r="X1832" s="9"/>
      <c r="Y1832" s="9"/>
      <c r="Z1832" s="9"/>
      <c r="AA1832" s="9"/>
      <c r="AB1832" s="9"/>
      <c r="AD1832" s="67"/>
      <c r="AE1832" s="67"/>
      <c r="AF1832" s="67"/>
    </row>
    <row r="1833" spans="6:32" x14ac:dyDescent="0.35">
      <c r="F1833" s="67"/>
      <c r="I1833" s="67"/>
      <c r="AD1833" s="67"/>
      <c r="AE1833" s="67"/>
      <c r="AF1833" s="67"/>
    </row>
    <row r="1834" spans="6:32" x14ac:dyDescent="0.35">
      <c r="F1834" s="67"/>
      <c r="I1834" s="67"/>
      <c r="AD1834" s="67"/>
      <c r="AE1834" s="67"/>
      <c r="AF1834" s="67"/>
    </row>
    <row r="1835" spans="6:32" x14ac:dyDescent="0.35">
      <c r="F1835" s="67"/>
      <c r="I1835" s="67"/>
      <c r="AD1835" s="67"/>
      <c r="AE1835" s="67"/>
      <c r="AF1835" s="67"/>
    </row>
    <row r="1836" spans="6:32" x14ac:dyDescent="0.35">
      <c r="F1836" s="67"/>
      <c r="AD1836" s="67"/>
      <c r="AE1836" s="67"/>
      <c r="AF1836" s="67"/>
    </row>
    <row r="1837" spans="6:32" x14ac:dyDescent="0.35">
      <c r="AD1837" s="67"/>
      <c r="AE1837" s="67"/>
      <c r="AF1837" s="67"/>
    </row>
    <row r="1838" spans="6:32" x14ac:dyDescent="0.35">
      <c r="F1838" s="67"/>
      <c r="I1838" s="67"/>
      <c r="V1838" s="9"/>
      <c r="W1838" s="9"/>
      <c r="X1838" s="9"/>
      <c r="Y1838" s="9"/>
      <c r="Z1838" s="9"/>
      <c r="AA1838" s="9"/>
      <c r="AB1838" s="9"/>
      <c r="AD1838" s="67"/>
      <c r="AE1838" s="67"/>
      <c r="AF1838" s="67"/>
    </row>
    <row r="1839" spans="6:32" x14ac:dyDescent="0.35">
      <c r="F1839" s="67"/>
      <c r="I1839" s="67"/>
      <c r="V1839" s="9"/>
      <c r="W1839" s="9"/>
      <c r="X1839" s="9"/>
      <c r="Y1839" s="9"/>
      <c r="Z1839" s="9"/>
      <c r="AA1839" s="9"/>
      <c r="AB1839" s="9"/>
      <c r="AD1839" s="67"/>
      <c r="AE1839" s="67"/>
      <c r="AF1839" s="67"/>
    </row>
    <row r="1840" spans="6:32" x14ac:dyDescent="0.35">
      <c r="F1840" s="67"/>
      <c r="I1840" s="67"/>
      <c r="K1840" s="109"/>
      <c r="AD1840" s="67"/>
      <c r="AE1840" s="67"/>
      <c r="AF1840" s="67"/>
    </row>
    <row r="1841" spans="6:32" x14ac:dyDescent="0.35">
      <c r="F1841" s="67"/>
      <c r="I1841" s="67"/>
      <c r="K1841" s="109"/>
      <c r="AD1841" s="67"/>
      <c r="AE1841" s="67"/>
      <c r="AF1841" s="67"/>
    </row>
    <row r="1842" spans="6:32" x14ac:dyDescent="0.35">
      <c r="AD1842" s="67"/>
      <c r="AE1842" s="67"/>
      <c r="AF1842" s="67"/>
    </row>
    <row r="1843" spans="6:32" x14ac:dyDescent="0.35">
      <c r="F1843" s="67"/>
      <c r="I1843" s="67"/>
      <c r="AD1843" s="67"/>
      <c r="AE1843" s="67"/>
      <c r="AF1843" s="67"/>
    </row>
    <row r="1844" spans="6:32" x14ac:dyDescent="0.35">
      <c r="AD1844" s="67"/>
      <c r="AE1844" s="67"/>
      <c r="AF1844" s="67"/>
    </row>
    <row r="1845" spans="6:32" x14ac:dyDescent="0.35">
      <c r="AD1845" s="67"/>
      <c r="AE1845" s="67"/>
      <c r="AF1845" s="67"/>
    </row>
    <row r="1846" spans="6:32" x14ac:dyDescent="0.35">
      <c r="AD1846" s="67"/>
      <c r="AE1846" s="67"/>
      <c r="AF1846" s="67"/>
    </row>
    <row r="1847" spans="6:32" x14ac:dyDescent="0.35">
      <c r="AD1847" s="67"/>
      <c r="AE1847" s="67"/>
      <c r="AF1847" s="67"/>
    </row>
    <row r="1848" spans="6:32" x14ac:dyDescent="0.35">
      <c r="F1848" s="67"/>
      <c r="I1848" s="67"/>
      <c r="AD1848" s="67"/>
      <c r="AE1848" s="67"/>
      <c r="AF1848" s="67"/>
    </row>
    <row r="1849" spans="6:32" x14ac:dyDescent="0.35">
      <c r="F1849" s="67"/>
      <c r="I1849" s="67"/>
      <c r="AD1849" s="67"/>
      <c r="AE1849" s="67"/>
      <c r="AF1849" s="67"/>
    </row>
    <row r="1850" spans="6:32" x14ac:dyDescent="0.35">
      <c r="F1850" s="67"/>
      <c r="I1850" s="67"/>
      <c r="AD1850" s="67"/>
      <c r="AE1850" s="67"/>
      <c r="AF1850" s="67"/>
    </row>
    <row r="1851" spans="6:32" x14ac:dyDescent="0.35">
      <c r="F1851" s="67"/>
      <c r="I1851" s="67"/>
      <c r="V1851" s="9"/>
      <c r="W1851" s="9"/>
      <c r="X1851" s="9"/>
      <c r="Y1851" s="9"/>
      <c r="Z1851" s="9"/>
      <c r="AA1851" s="9"/>
      <c r="AB1851" s="9"/>
      <c r="AD1851" s="67"/>
      <c r="AE1851" s="67"/>
      <c r="AF1851" s="67"/>
    </row>
    <row r="1852" spans="6:32" x14ac:dyDescent="0.35">
      <c r="F1852" s="67"/>
      <c r="V1852" s="9"/>
      <c r="W1852" s="9"/>
      <c r="X1852" s="9"/>
      <c r="Y1852" s="9"/>
      <c r="Z1852" s="9"/>
      <c r="AA1852" s="9"/>
      <c r="AB1852" s="9"/>
      <c r="AD1852" s="67"/>
      <c r="AE1852" s="67"/>
      <c r="AF1852" s="67"/>
    </row>
    <row r="1853" spans="6:32" x14ac:dyDescent="0.35">
      <c r="F1853" s="67"/>
      <c r="I1853" s="67"/>
      <c r="V1853" s="9"/>
      <c r="W1853" s="9"/>
      <c r="X1853" s="9"/>
      <c r="Y1853" s="9"/>
      <c r="Z1853" s="9"/>
      <c r="AA1853" s="9"/>
      <c r="AB1853" s="9"/>
      <c r="AD1853" s="67"/>
      <c r="AE1853" s="67"/>
      <c r="AF1853" s="67"/>
    </row>
    <row r="1854" spans="6:32" x14ac:dyDescent="0.35">
      <c r="F1854" s="67"/>
      <c r="I1854" s="67"/>
      <c r="V1854" s="9"/>
      <c r="W1854" s="9"/>
      <c r="X1854" s="9"/>
      <c r="Y1854" s="9"/>
      <c r="Z1854" s="9"/>
      <c r="AA1854" s="9"/>
      <c r="AB1854" s="9"/>
      <c r="AD1854" s="67"/>
      <c r="AE1854" s="67"/>
      <c r="AF1854" s="67"/>
    </row>
    <row r="1855" spans="6:32" x14ac:dyDescent="0.35">
      <c r="F1855" s="67"/>
      <c r="I1855" s="67"/>
      <c r="AD1855" s="67"/>
      <c r="AE1855" s="67"/>
      <c r="AF1855" s="67"/>
    </row>
    <row r="1856" spans="6:32" x14ac:dyDescent="0.35">
      <c r="F1856" s="67"/>
      <c r="I1856" s="67"/>
      <c r="AD1856" s="67"/>
      <c r="AE1856" s="67"/>
      <c r="AF1856" s="67"/>
    </row>
    <row r="1857" spans="6:32" x14ac:dyDescent="0.35">
      <c r="AD1857" s="67"/>
      <c r="AE1857" s="67"/>
      <c r="AF1857" s="67"/>
    </row>
    <row r="1858" spans="6:32" x14ac:dyDescent="0.35">
      <c r="AD1858" s="67"/>
      <c r="AE1858" s="67"/>
      <c r="AF1858" s="67"/>
    </row>
    <row r="1859" spans="6:32" x14ac:dyDescent="0.35">
      <c r="AD1859" s="67"/>
      <c r="AE1859" s="67"/>
      <c r="AF1859" s="67"/>
    </row>
    <row r="1860" spans="6:32" x14ac:dyDescent="0.35">
      <c r="F1860" s="67"/>
      <c r="G1860" s="67"/>
      <c r="H1860" s="67"/>
      <c r="I1860" s="67"/>
      <c r="AD1860" s="67"/>
      <c r="AE1860" s="67"/>
      <c r="AF1860" s="67"/>
    </row>
    <row r="1861" spans="6:32" x14ac:dyDescent="0.35">
      <c r="F1861" s="67"/>
      <c r="G1861" s="67"/>
      <c r="H1861" s="67"/>
      <c r="I1861" s="67"/>
      <c r="AD1861" s="67"/>
      <c r="AE1861" s="67"/>
      <c r="AF1861" s="67"/>
    </row>
    <row r="1862" spans="6:32" x14ac:dyDescent="0.35">
      <c r="F1862" s="67"/>
      <c r="G1862" s="67"/>
      <c r="H1862" s="67"/>
      <c r="I1862" s="67"/>
      <c r="AD1862" s="67"/>
      <c r="AE1862" s="67"/>
      <c r="AF1862" s="67"/>
    </row>
    <row r="1863" spans="6:32" x14ac:dyDescent="0.35">
      <c r="F1863" s="67"/>
      <c r="G1863" s="67"/>
      <c r="H1863" s="67"/>
      <c r="I1863" s="67"/>
      <c r="AD1863" s="67"/>
      <c r="AE1863" s="67"/>
      <c r="AF1863" s="67"/>
    </row>
    <row r="1864" spans="6:32" x14ac:dyDescent="0.35">
      <c r="AD1864" s="67"/>
      <c r="AE1864" s="67"/>
      <c r="AF1864" s="67"/>
    </row>
    <row r="1865" spans="6:32" x14ac:dyDescent="0.35">
      <c r="AD1865" s="67"/>
      <c r="AE1865" s="67"/>
      <c r="AF1865" s="67"/>
    </row>
    <row r="1866" spans="6:32" x14ac:dyDescent="0.35">
      <c r="F1866" s="67"/>
      <c r="I1866" s="67"/>
      <c r="AD1866" s="67"/>
      <c r="AE1866" s="67"/>
      <c r="AF1866" s="67"/>
    </row>
    <row r="1867" spans="6:32" x14ac:dyDescent="0.35">
      <c r="F1867" s="67"/>
      <c r="I1867" s="67"/>
      <c r="AD1867" s="67"/>
      <c r="AE1867" s="67"/>
      <c r="AF1867" s="67"/>
    </row>
    <row r="1868" spans="6:32" x14ac:dyDescent="0.35">
      <c r="F1868" s="67"/>
      <c r="I1868" s="67"/>
      <c r="AD1868" s="67"/>
      <c r="AE1868" s="67"/>
      <c r="AF1868" s="67"/>
    </row>
    <row r="1869" spans="6:32" x14ac:dyDescent="0.35">
      <c r="F1869" s="67"/>
      <c r="I1869" s="67"/>
      <c r="AD1869" s="67"/>
      <c r="AE1869" s="67"/>
      <c r="AF1869" s="67"/>
    </row>
    <row r="1870" spans="6:32" x14ac:dyDescent="0.35">
      <c r="I1870" s="67"/>
      <c r="AD1870" s="67"/>
      <c r="AE1870" s="67"/>
      <c r="AF1870" s="67"/>
    </row>
    <row r="1871" spans="6:32" x14ac:dyDescent="0.35">
      <c r="F1871" s="67"/>
      <c r="I1871" s="67"/>
      <c r="AD1871" s="67"/>
      <c r="AE1871" s="67"/>
      <c r="AF1871" s="67"/>
    </row>
    <row r="1872" spans="6:32" x14ac:dyDescent="0.35">
      <c r="F1872" s="67"/>
      <c r="I1872" s="67"/>
      <c r="AD1872" s="67"/>
      <c r="AE1872" s="67"/>
      <c r="AF1872" s="67"/>
    </row>
    <row r="1873" spans="6:32" x14ac:dyDescent="0.35">
      <c r="F1873" s="67"/>
      <c r="I1873" s="67"/>
      <c r="AD1873" s="67"/>
      <c r="AE1873" s="67"/>
      <c r="AF1873" s="67"/>
    </row>
    <row r="1874" spans="6:32" x14ac:dyDescent="0.35">
      <c r="AD1874" s="67"/>
      <c r="AE1874" s="67"/>
      <c r="AF1874" s="67"/>
    </row>
    <row r="1875" spans="6:32" x14ac:dyDescent="0.35">
      <c r="F1875" s="67"/>
      <c r="I1875" s="67"/>
      <c r="AD1875" s="67"/>
      <c r="AE1875" s="67"/>
      <c r="AF1875" s="67"/>
    </row>
    <row r="1876" spans="6:32" x14ac:dyDescent="0.35">
      <c r="AD1876" s="67"/>
      <c r="AE1876" s="67"/>
      <c r="AF1876" s="67"/>
    </row>
    <row r="1880" spans="6:32" x14ac:dyDescent="0.35">
      <c r="K1880" s="109"/>
      <c r="L1880" s="109"/>
      <c r="M1880" s="109"/>
      <c r="N1880" s="109"/>
    </row>
    <row r="1881" spans="6:32" x14ac:dyDescent="0.35">
      <c r="K1881" s="109"/>
      <c r="L1881" s="109"/>
      <c r="M1881" s="109"/>
      <c r="N1881" s="109"/>
    </row>
    <row r="1882" spans="6:32" x14ac:dyDescent="0.35">
      <c r="O1882" s="9"/>
      <c r="P1882" s="9"/>
      <c r="Q1882" s="9"/>
      <c r="R1882" s="9"/>
      <c r="S1882" s="9"/>
      <c r="T1882" s="9"/>
      <c r="U1882" s="9"/>
    </row>
    <row r="1883" spans="6:32" x14ac:dyDescent="0.35">
      <c r="O1883" s="9"/>
      <c r="P1883" s="9"/>
      <c r="Q1883" s="9"/>
      <c r="R1883" s="9"/>
      <c r="S1883" s="9"/>
      <c r="T1883" s="9"/>
      <c r="U1883" s="9"/>
    </row>
    <row r="1884" spans="6:32" x14ac:dyDescent="0.35">
      <c r="O1884" s="9"/>
      <c r="P1884" s="9"/>
      <c r="Q1884" s="9"/>
      <c r="R1884" s="9"/>
      <c r="S1884" s="9"/>
      <c r="T1884" s="9"/>
      <c r="U1884" s="9"/>
    </row>
    <row r="1885" spans="6:32" x14ac:dyDescent="0.35">
      <c r="O1885" s="9"/>
      <c r="P1885" s="9"/>
      <c r="Q1885" s="9"/>
      <c r="R1885" s="9"/>
      <c r="S1885" s="9"/>
      <c r="T1885" s="9"/>
      <c r="U1885" s="9"/>
    </row>
    <row r="1892" spans="15:21" x14ac:dyDescent="0.35">
      <c r="O1892" s="9"/>
      <c r="P1892" s="9"/>
      <c r="Q1892" s="9"/>
      <c r="R1892" s="9"/>
      <c r="S1892" s="9"/>
      <c r="T1892" s="9"/>
      <c r="U1892" s="9"/>
    </row>
    <row r="1893" spans="15:21" x14ac:dyDescent="0.35">
      <c r="O1893" s="9"/>
      <c r="P1893" s="9"/>
      <c r="Q1893" s="9"/>
      <c r="R1893" s="9"/>
      <c r="S1893" s="9"/>
      <c r="T1893" s="9"/>
      <c r="U1893" s="9"/>
    </row>
    <row r="1894" spans="15:21" x14ac:dyDescent="0.35">
      <c r="O1894" s="9"/>
      <c r="P1894" s="9"/>
      <c r="Q1894" s="9"/>
      <c r="R1894" s="9"/>
      <c r="S1894" s="9"/>
      <c r="T1894" s="9"/>
      <c r="U1894" s="9"/>
    </row>
  </sheetData>
  <mergeCells count="5">
    <mergeCell ref="A5:A6"/>
    <mergeCell ref="B5:B6"/>
    <mergeCell ref="C5:C6"/>
    <mergeCell ref="D5:D6"/>
    <mergeCell ref="E5:E6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A145A-5F17-4928-8F74-2AA0248ED610}">
  <dimension ref="A5:I41"/>
  <sheetViews>
    <sheetView workbookViewId="0">
      <selection activeCell="G13" sqref="G13"/>
    </sheetView>
  </sheetViews>
  <sheetFormatPr defaultRowHeight="14.5" x14ac:dyDescent="0.35"/>
  <cols>
    <col min="1" max="1" width="10.453125" bestFit="1" customWidth="1"/>
    <col min="3" max="3" width="10.1796875" customWidth="1"/>
    <col min="4" max="4" width="12.26953125" customWidth="1"/>
  </cols>
  <sheetData>
    <row r="5" spans="1:9" x14ac:dyDescent="0.35">
      <c r="A5" s="147" t="s">
        <v>506</v>
      </c>
      <c r="B5" s="147" t="s">
        <v>507</v>
      </c>
      <c r="C5" s="142" t="s">
        <v>508</v>
      </c>
      <c r="D5" s="142"/>
      <c r="H5" s="156"/>
      <c r="I5" s="156"/>
    </row>
    <row r="6" spans="1:9" x14ac:dyDescent="0.35">
      <c r="A6" s="157"/>
      <c r="B6" s="157"/>
      <c r="C6" s="115" t="s">
        <v>509</v>
      </c>
      <c r="D6" s="96" t="s">
        <v>510</v>
      </c>
    </row>
    <row r="7" spans="1:9" x14ac:dyDescent="0.35">
      <c r="A7" s="2">
        <v>1</v>
      </c>
      <c r="B7">
        <v>0.79469999999999996</v>
      </c>
      <c r="C7" s="37">
        <f>100*B7/$B$17</f>
        <v>23.182613768961495</v>
      </c>
      <c r="D7" s="37">
        <f>C7</f>
        <v>23.182613768961495</v>
      </c>
    </row>
    <row r="8" spans="1:9" x14ac:dyDescent="0.35">
      <c r="A8" s="2">
        <v>2</v>
      </c>
      <c r="B8">
        <v>0.7036</v>
      </c>
      <c r="C8" s="37">
        <f t="shared" ref="C8:C16" si="0">100*B8/$B$17</f>
        <v>20.525087514585763</v>
      </c>
      <c r="D8" s="37">
        <f>D7+C8</f>
        <v>43.707701283547259</v>
      </c>
    </row>
    <row r="9" spans="1:9" x14ac:dyDescent="0.35">
      <c r="A9" s="2">
        <v>3</v>
      </c>
      <c r="B9">
        <v>0.47289999999999999</v>
      </c>
      <c r="C9" s="37">
        <f t="shared" si="0"/>
        <v>13.795215869311551</v>
      </c>
      <c r="D9" s="37">
        <f t="shared" ref="D9:D16" si="1">D8+C9</f>
        <v>57.502917152858814</v>
      </c>
    </row>
    <row r="10" spans="1:9" x14ac:dyDescent="0.35">
      <c r="A10" s="2">
        <v>4</v>
      </c>
      <c r="B10">
        <v>0.43690000000000001</v>
      </c>
      <c r="C10" s="37">
        <f t="shared" si="0"/>
        <v>12.745040840140023</v>
      </c>
      <c r="D10" s="37">
        <f t="shared" si="1"/>
        <v>70.247957992998835</v>
      </c>
    </row>
    <row r="11" spans="1:9" x14ac:dyDescent="0.35">
      <c r="A11" s="2">
        <v>5</v>
      </c>
      <c r="B11">
        <v>0.24729999999999999</v>
      </c>
      <c r="C11" s="37">
        <f t="shared" si="0"/>
        <v>7.2141190198366401</v>
      </c>
      <c r="D11" s="37">
        <f t="shared" si="1"/>
        <v>77.462077012835479</v>
      </c>
    </row>
    <row r="12" spans="1:9" x14ac:dyDescent="0.35">
      <c r="A12" s="2">
        <v>6</v>
      </c>
      <c r="B12">
        <v>0.2072</v>
      </c>
      <c r="C12" s="37">
        <f t="shared" si="0"/>
        <v>6.0443407234539084</v>
      </c>
      <c r="D12" s="37">
        <f t="shared" si="1"/>
        <v>83.506417736289393</v>
      </c>
    </row>
    <row r="13" spans="1:9" x14ac:dyDescent="0.35">
      <c r="A13" s="2">
        <v>7</v>
      </c>
      <c r="B13">
        <v>0.19919999999999999</v>
      </c>
      <c r="C13" s="37">
        <f t="shared" si="0"/>
        <v>5.8109684947491242</v>
      </c>
      <c r="D13" s="37">
        <f t="shared" si="1"/>
        <v>89.317386231038512</v>
      </c>
    </row>
    <row r="14" spans="1:9" x14ac:dyDescent="0.35">
      <c r="A14" s="2">
        <v>8</v>
      </c>
      <c r="B14">
        <v>0.15049999999999999</v>
      </c>
      <c r="C14" s="37">
        <f t="shared" si="0"/>
        <v>4.3903150525087513</v>
      </c>
      <c r="D14" s="37">
        <f t="shared" si="1"/>
        <v>93.707701283547266</v>
      </c>
    </row>
    <row r="15" spans="1:9" x14ac:dyDescent="0.35">
      <c r="A15" s="2">
        <v>9</v>
      </c>
      <c r="B15">
        <v>0.14380000000000001</v>
      </c>
      <c r="C15" s="37">
        <f t="shared" si="0"/>
        <v>4.1948658109684951</v>
      </c>
      <c r="D15" s="37">
        <f t="shared" si="1"/>
        <v>97.90256709451576</v>
      </c>
    </row>
    <row r="16" spans="1:9" x14ac:dyDescent="0.35">
      <c r="A16" s="2">
        <v>10</v>
      </c>
      <c r="B16">
        <v>7.1800000000000003E-2</v>
      </c>
      <c r="C16" s="37">
        <f t="shared" si="0"/>
        <v>2.0945157526254379</v>
      </c>
      <c r="D16" s="37">
        <f t="shared" si="1"/>
        <v>99.997082847141201</v>
      </c>
    </row>
    <row r="17" spans="1:4" x14ac:dyDescent="0.35">
      <c r="A17" s="40" t="s">
        <v>435</v>
      </c>
      <c r="B17" s="34">
        <v>3.4279999999999999</v>
      </c>
      <c r="C17" s="34"/>
      <c r="D17" s="34"/>
    </row>
    <row r="26" spans="1:4" x14ac:dyDescent="0.35">
      <c r="A26" t="s">
        <v>511</v>
      </c>
    </row>
    <row r="27" spans="1:4" x14ac:dyDescent="0.35">
      <c r="A27" t="s">
        <v>399</v>
      </c>
    </row>
    <row r="28" spans="1:4" x14ac:dyDescent="0.35">
      <c r="B28" t="s">
        <v>512</v>
      </c>
      <c r="C28" t="s">
        <v>399</v>
      </c>
    </row>
    <row r="29" spans="1:4" x14ac:dyDescent="0.35">
      <c r="B29" t="s">
        <v>513</v>
      </c>
      <c r="C29">
        <v>0.79469999999999996</v>
      </c>
    </row>
    <row r="30" spans="1:4" x14ac:dyDescent="0.35">
      <c r="B30" t="s">
        <v>514</v>
      </c>
      <c r="C30">
        <v>0.7036</v>
      </c>
    </row>
    <row r="31" spans="1:4" x14ac:dyDescent="0.35">
      <c r="B31" t="s">
        <v>515</v>
      </c>
      <c r="C31">
        <v>0.47289999999999999</v>
      </c>
    </row>
    <row r="32" spans="1:4" x14ac:dyDescent="0.35">
      <c r="B32" t="s">
        <v>516</v>
      </c>
      <c r="C32">
        <v>0.43690000000000001</v>
      </c>
    </row>
    <row r="33" spans="1:3" x14ac:dyDescent="0.35">
      <c r="B33" t="s">
        <v>517</v>
      </c>
      <c r="C33">
        <v>0.24729999999999999</v>
      </c>
    </row>
    <row r="34" spans="1:3" x14ac:dyDescent="0.35">
      <c r="B34" t="s">
        <v>518</v>
      </c>
      <c r="C34">
        <v>0.2072</v>
      </c>
    </row>
    <row r="35" spans="1:3" x14ac:dyDescent="0.35">
      <c r="B35" t="s">
        <v>519</v>
      </c>
      <c r="C35">
        <v>0.19919999999999999</v>
      </c>
    </row>
    <row r="36" spans="1:3" x14ac:dyDescent="0.35">
      <c r="B36" t="s">
        <v>520</v>
      </c>
      <c r="C36">
        <v>0.15049999999999999</v>
      </c>
    </row>
    <row r="37" spans="1:3" x14ac:dyDescent="0.35">
      <c r="B37" t="s">
        <v>521</v>
      </c>
      <c r="C37">
        <v>0.14380000000000001</v>
      </c>
    </row>
    <row r="38" spans="1:3" x14ac:dyDescent="0.35">
      <c r="B38" t="s">
        <v>522</v>
      </c>
      <c r="C38">
        <v>7.1800000000000003E-2</v>
      </c>
    </row>
    <row r="39" spans="1:3" x14ac:dyDescent="0.35">
      <c r="A39" t="s">
        <v>399</v>
      </c>
    </row>
    <row r="41" spans="1:3" x14ac:dyDescent="0.35">
      <c r="A41" t="s">
        <v>523</v>
      </c>
    </row>
  </sheetData>
  <mergeCells count="4">
    <mergeCell ref="C5:D5"/>
    <mergeCell ref="H5:I5"/>
    <mergeCell ref="A5:A6"/>
    <mergeCell ref="B5:B6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188AC-9120-4917-91DA-320404A014CD}">
  <dimension ref="A3:L62"/>
  <sheetViews>
    <sheetView workbookViewId="0">
      <selection activeCell="N14" sqref="N14"/>
    </sheetView>
  </sheetViews>
  <sheetFormatPr defaultRowHeight="14.5" x14ac:dyDescent="0.35"/>
  <cols>
    <col min="1" max="1" width="9.81640625" customWidth="1"/>
  </cols>
  <sheetData>
    <row r="3" spans="1:12" x14ac:dyDescent="0.35">
      <c r="A3" s="158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5" spans="1:12" x14ac:dyDescent="0.35">
      <c r="A5" s="147" t="s">
        <v>524</v>
      </c>
      <c r="B5" s="142" t="s">
        <v>525</v>
      </c>
      <c r="C5" s="142"/>
      <c r="D5" s="142"/>
      <c r="E5" s="142"/>
      <c r="F5" s="142"/>
      <c r="G5" s="142"/>
      <c r="H5" s="142"/>
      <c r="I5" s="142"/>
      <c r="J5" s="142"/>
      <c r="K5" s="142"/>
    </row>
    <row r="6" spans="1:12" x14ac:dyDescent="0.35">
      <c r="A6" s="148"/>
      <c r="B6" s="115" t="s">
        <v>526</v>
      </c>
      <c r="C6" s="115" t="s">
        <v>527</v>
      </c>
      <c r="D6" s="115" t="s">
        <v>528</v>
      </c>
      <c r="E6" s="115" t="s">
        <v>529</v>
      </c>
      <c r="F6" s="115" t="s">
        <v>530</v>
      </c>
      <c r="G6" s="115" t="s">
        <v>531</v>
      </c>
      <c r="H6" s="115" t="s">
        <v>532</v>
      </c>
      <c r="I6" s="115" t="s">
        <v>533</v>
      </c>
      <c r="J6" s="115" t="s">
        <v>534</v>
      </c>
      <c r="K6" s="115" t="s">
        <v>535</v>
      </c>
    </row>
    <row r="7" spans="1:12" x14ac:dyDescent="0.35">
      <c r="A7" t="s">
        <v>0</v>
      </c>
      <c r="B7" s="39">
        <v>0.19189999999999999</v>
      </c>
      <c r="C7" s="39">
        <v>0.11600000000000001</v>
      </c>
      <c r="D7" s="39">
        <v>7.9600000000000004E-2</v>
      </c>
      <c r="E7" s="39">
        <v>0.23280000000000001</v>
      </c>
      <c r="F7" s="39">
        <v>-0.12429999999999999</v>
      </c>
      <c r="G7" s="39">
        <v>0.18010000000000001</v>
      </c>
      <c r="H7" s="39">
        <v>-0.14799999999999999</v>
      </c>
      <c r="I7" s="39">
        <v>-6.2300000000000001E-2</v>
      </c>
      <c r="J7" s="39">
        <v>2.5999999999999999E-3</v>
      </c>
      <c r="K7" s="39">
        <v>0.11260000000000001</v>
      </c>
    </row>
    <row r="8" spans="1:12" x14ac:dyDescent="0.35">
      <c r="A8" t="s">
        <v>1</v>
      </c>
      <c r="B8" s="39">
        <v>8.9700000000000002E-2</v>
      </c>
      <c r="C8" s="39">
        <v>-6.6699999999999995E-2</v>
      </c>
      <c r="D8" s="39">
        <v>-1.24E-2</v>
      </c>
      <c r="E8" s="39">
        <v>-0.40770000000000001</v>
      </c>
      <c r="F8" s="39">
        <v>-2.4299999999999999E-2</v>
      </c>
      <c r="G8" s="39">
        <v>1.6000000000000001E-3</v>
      </c>
      <c r="H8" s="39">
        <v>-0.20380000000000001</v>
      </c>
      <c r="I8" s="39">
        <v>0.13189999999999999</v>
      </c>
      <c r="J8" s="39">
        <v>-0.16120000000000001</v>
      </c>
      <c r="K8" s="39">
        <v>-0.1431</v>
      </c>
    </row>
    <row r="9" spans="1:12" x14ac:dyDescent="0.35">
      <c r="A9" t="s">
        <v>2</v>
      </c>
      <c r="B9" s="39">
        <v>-0.1062</v>
      </c>
      <c r="C9" s="39">
        <v>0.1115</v>
      </c>
      <c r="D9" s="39">
        <v>1.6199999999999999E-2</v>
      </c>
      <c r="E9" s="39">
        <v>5.0500000000000003E-2</v>
      </c>
      <c r="F9" s="39">
        <v>-9.7699999999999995E-2</v>
      </c>
      <c r="G9" s="39">
        <v>7.9699999999999993E-2</v>
      </c>
      <c r="H9" s="39">
        <v>6.7000000000000002E-3</v>
      </c>
      <c r="I9" s="39">
        <v>-0.17430000000000001</v>
      </c>
      <c r="J9" s="39">
        <v>-0.23649999999999999</v>
      </c>
      <c r="K9" s="39">
        <v>-0.1036</v>
      </c>
    </row>
    <row r="10" spans="1:12" x14ac:dyDescent="0.35">
      <c r="A10" t="s">
        <v>3</v>
      </c>
      <c r="B10" s="39">
        <v>2.35E-2</v>
      </c>
      <c r="C10" s="39">
        <v>0.21190000000000001</v>
      </c>
      <c r="D10" s="39">
        <v>-0.26889999999999997</v>
      </c>
      <c r="E10" s="39">
        <v>0.25240000000000001</v>
      </c>
      <c r="F10" s="39">
        <v>5.4899999999999997E-2</v>
      </c>
      <c r="G10" s="39">
        <v>0.13250000000000001</v>
      </c>
      <c r="H10" s="39">
        <v>-0.1227</v>
      </c>
      <c r="I10" s="39">
        <v>-9.6100000000000005E-2</v>
      </c>
      <c r="J10" s="39">
        <v>-0.18310000000000001</v>
      </c>
      <c r="K10" s="39">
        <v>0.26050000000000001</v>
      </c>
    </row>
    <row r="11" spans="1:12" x14ac:dyDescent="0.35">
      <c r="A11" t="s">
        <v>4</v>
      </c>
      <c r="B11" s="39">
        <v>0.27979999999999999</v>
      </c>
      <c r="C11" s="39">
        <v>0.20180000000000001</v>
      </c>
      <c r="D11" s="39">
        <v>7.4399999999999994E-2</v>
      </c>
      <c r="E11" s="39">
        <v>0.16550000000000001</v>
      </c>
      <c r="F11" s="39">
        <v>-0.18770000000000001</v>
      </c>
      <c r="G11" s="39">
        <v>-5.4899999999999997E-2</v>
      </c>
      <c r="H11" s="39">
        <v>-0.2273</v>
      </c>
      <c r="I11" s="39">
        <v>3.8300000000000001E-2</v>
      </c>
      <c r="J11" s="39">
        <v>-1.6000000000000001E-3</v>
      </c>
      <c r="K11" s="39">
        <v>-2.5700000000000001E-2</v>
      </c>
    </row>
    <row r="12" spans="1:12" x14ac:dyDescent="0.35">
      <c r="A12" t="s">
        <v>5</v>
      </c>
      <c r="B12" s="39">
        <v>0.1694</v>
      </c>
      <c r="C12" s="39">
        <v>-0.2306</v>
      </c>
      <c r="D12" s="39">
        <v>0.1696</v>
      </c>
      <c r="E12" s="39">
        <v>-3.7600000000000001E-2</v>
      </c>
      <c r="F12" s="39">
        <v>9.8799999999999999E-2</v>
      </c>
      <c r="G12" s="39">
        <v>7.9100000000000004E-2</v>
      </c>
      <c r="H12" s="39">
        <v>-7.2900000000000006E-2</v>
      </c>
      <c r="I12" s="39">
        <v>-0.28339999999999999</v>
      </c>
      <c r="J12" s="39">
        <v>-0.28470000000000001</v>
      </c>
      <c r="K12" s="39">
        <v>0.1694</v>
      </c>
    </row>
    <row r="13" spans="1:12" x14ac:dyDescent="0.35">
      <c r="A13" t="s">
        <v>361</v>
      </c>
      <c r="B13" s="39">
        <v>-0.15409999999999999</v>
      </c>
      <c r="C13" s="39">
        <v>0.47489999999999999</v>
      </c>
      <c r="D13" s="39">
        <v>-1.0200000000000001E-2</v>
      </c>
      <c r="E13" s="39">
        <v>-6.25E-2</v>
      </c>
      <c r="F13" s="39">
        <v>6.8199999999999997E-2</v>
      </c>
      <c r="G13" s="39">
        <v>-5.4999999999999997E-3</v>
      </c>
      <c r="H13" s="39">
        <v>0.191</v>
      </c>
      <c r="I13" s="39">
        <v>0.10539999999999999</v>
      </c>
      <c r="J13" s="39">
        <v>9.5500000000000002E-2</v>
      </c>
      <c r="K13" s="39">
        <v>0.11269999999999999</v>
      </c>
    </row>
    <row r="14" spans="1:12" x14ac:dyDescent="0.35">
      <c r="A14" t="s">
        <v>362</v>
      </c>
      <c r="B14" s="39">
        <v>0.12570000000000001</v>
      </c>
      <c r="C14" s="39">
        <v>-0.27150000000000002</v>
      </c>
      <c r="D14" s="39">
        <v>-7.2400000000000006E-2</v>
      </c>
      <c r="E14" s="39">
        <v>0.1203</v>
      </c>
      <c r="F14" s="39">
        <v>-0.15190000000000001</v>
      </c>
      <c r="G14" s="39">
        <v>9.64E-2</v>
      </c>
      <c r="H14" s="39">
        <v>-2.41E-2</v>
      </c>
      <c r="I14" s="39">
        <v>0.26450000000000001</v>
      </c>
      <c r="J14" s="39">
        <v>0.1794</v>
      </c>
      <c r="K14" s="39">
        <v>-9.1700000000000004E-2</v>
      </c>
    </row>
    <row r="15" spans="1:12" x14ac:dyDescent="0.35">
      <c r="A15" t="s">
        <v>363</v>
      </c>
      <c r="B15" s="39">
        <v>-1.21E-2</v>
      </c>
      <c r="C15" s="39">
        <v>-2.7699999999999999E-2</v>
      </c>
      <c r="D15" s="39">
        <v>-7.6899999999999996E-2</v>
      </c>
      <c r="E15" s="39">
        <v>-8.6599999999999996E-2</v>
      </c>
      <c r="F15" s="39">
        <v>0.2349</v>
      </c>
      <c r="G15" s="39">
        <v>-6.5100000000000005E-2</v>
      </c>
      <c r="H15" s="39">
        <v>-0.37440000000000001</v>
      </c>
      <c r="I15" s="39">
        <v>-0.2135</v>
      </c>
      <c r="J15" s="39">
        <v>8.0100000000000005E-2</v>
      </c>
      <c r="K15" s="39">
        <v>-3.7000000000000002E-3</v>
      </c>
    </row>
    <row r="16" spans="1:12" x14ac:dyDescent="0.35">
      <c r="A16" t="s">
        <v>364</v>
      </c>
      <c r="B16" s="39">
        <v>-7.4999999999999997E-3</v>
      </c>
      <c r="C16" s="39">
        <v>-1.35E-2</v>
      </c>
      <c r="D16" s="39">
        <v>-0.2576</v>
      </c>
      <c r="E16" s="39">
        <v>-2.6599999999999999E-2</v>
      </c>
      <c r="F16" s="39">
        <v>7.9200000000000007E-2</v>
      </c>
      <c r="G16" s="39">
        <v>-0.13009999999999999</v>
      </c>
      <c r="H16" s="39">
        <v>-3.5400000000000001E-2</v>
      </c>
      <c r="I16" s="39">
        <v>7.1300000000000002E-2</v>
      </c>
      <c r="J16" s="39">
        <v>5.8299999999999998E-2</v>
      </c>
      <c r="K16" s="39">
        <v>-2.18E-2</v>
      </c>
    </row>
    <row r="17" spans="1:11" x14ac:dyDescent="0.35">
      <c r="A17" t="s">
        <v>365</v>
      </c>
      <c r="B17" s="39">
        <v>-4.7100000000000003E-2</v>
      </c>
      <c r="C17" s="39">
        <v>0.26529999999999998</v>
      </c>
      <c r="D17" s="39">
        <v>0.1021</v>
      </c>
      <c r="E17" s="39">
        <v>5.74E-2</v>
      </c>
      <c r="F17" s="39">
        <v>-0.1176</v>
      </c>
      <c r="G17" s="39">
        <v>0.17069999999999999</v>
      </c>
      <c r="H17" s="39">
        <v>0.18290000000000001</v>
      </c>
      <c r="I17" s="39">
        <v>0.27060000000000001</v>
      </c>
      <c r="J17" s="39">
        <v>0.20760000000000001</v>
      </c>
      <c r="K17" s="39">
        <v>7.3999999999999996E-2</v>
      </c>
    </row>
    <row r="18" spans="1:11" x14ac:dyDescent="0.35">
      <c r="A18" t="s">
        <v>366</v>
      </c>
      <c r="B18" s="39">
        <v>2.6800000000000001E-2</v>
      </c>
      <c r="C18" s="39">
        <v>-5.5500000000000001E-2</v>
      </c>
      <c r="D18" s="39">
        <v>1.1599999999999999E-2</v>
      </c>
      <c r="E18" s="39">
        <v>1.24E-2</v>
      </c>
      <c r="F18" s="39">
        <v>3.3799999999999997E-2</v>
      </c>
      <c r="G18" s="39">
        <v>-2.3300000000000001E-2</v>
      </c>
      <c r="H18" s="39">
        <v>0.1074</v>
      </c>
      <c r="I18" s="39">
        <v>9.1700000000000004E-2</v>
      </c>
      <c r="J18" s="39">
        <v>6.8500000000000005E-2</v>
      </c>
      <c r="K18" s="39">
        <v>-8.2699999999999996E-2</v>
      </c>
    </row>
    <row r="19" spans="1:11" x14ac:dyDescent="0.35">
      <c r="A19" t="s">
        <v>367</v>
      </c>
      <c r="B19" s="39">
        <v>-1.17E-2</v>
      </c>
      <c r="C19" s="39">
        <v>4.1000000000000003E-3</v>
      </c>
      <c r="D19" s="39">
        <v>-6.2799999999999995E-2</v>
      </c>
      <c r="E19" s="39">
        <v>-0.1142</v>
      </c>
      <c r="F19" s="39">
        <v>0.25879999999999997</v>
      </c>
      <c r="G19" s="39">
        <v>-7.6899999999999996E-2</v>
      </c>
      <c r="H19" s="39">
        <v>-0.39839999999999998</v>
      </c>
      <c r="I19" s="39">
        <v>-0.13289999999999999</v>
      </c>
      <c r="J19" s="39">
        <v>0.1137</v>
      </c>
      <c r="K19" s="39">
        <v>-0.1192</v>
      </c>
    </row>
    <row r="20" spans="1:11" x14ac:dyDescent="0.35">
      <c r="A20" t="s">
        <v>368</v>
      </c>
      <c r="B20" s="39">
        <v>-5.8599999999999999E-2</v>
      </c>
      <c r="C20" s="39">
        <v>-8.9999999999999993E-3</v>
      </c>
      <c r="D20" s="39">
        <v>-0.1104</v>
      </c>
      <c r="E20" s="39">
        <v>0.10290000000000001</v>
      </c>
      <c r="F20" s="39">
        <v>-8.1299999999999997E-2</v>
      </c>
      <c r="G20" s="39">
        <v>-1.5299999999999999E-2</v>
      </c>
      <c r="H20" s="39">
        <v>1.04E-2</v>
      </c>
      <c r="I20" s="39">
        <v>-0.1108</v>
      </c>
      <c r="J20" s="39">
        <v>2.9999999999999997E-4</v>
      </c>
      <c r="K20" s="39">
        <v>9.8900000000000002E-2</v>
      </c>
    </row>
    <row r="21" spans="1:11" x14ac:dyDescent="0.35">
      <c r="A21" t="s">
        <v>369</v>
      </c>
      <c r="B21" s="39">
        <v>3.8300000000000001E-2</v>
      </c>
      <c r="C21" s="39">
        <v>-7.0000000000000007E-2</v>
      </c>
      <c r="D21" s="39">
        <v>3.3000000000000002E-2</v>
      </c>
      <c r="E21" s="39">
        <v>-3.4000000000000002E-2</v>
      </c>
      <c r="F21" s="39">
        <v>3.0800000000000001E-2</v>
      </c>
      <c r="G21" s="39">
        <v>2.3599999999999999E-2</v>
      </c>
      <c r="H21" s="39">
        <v>-4.0099999999999997E-2</v>
      </c>
      <c r="I21" s="39">
        <v>-0.1023</v>
      </c>
      <c r="J21" s="39">
        <v>-7.85E-2</v>
      </c>
      <c r="K21" s="39">
        <v>6.7400000000000002E-2</v>
      </c>
    </row>
    <row r="22" spans="1:11" x14ac:dyDescent="0.35">
      <c r="A22" t="s">
        <v>370</v>
      </c>
      <c r="B22" s="39">
        <v>2.93E-2</v>
      </c>
      <c r="C22" s="39">
        <v>-3.5000000000000003E-2</v>
      </c>
      <c r="D22" s="39">
        <v>2.3099999999999999E-2</v>
      </c>
      <c r="E22" s="39">
        <v>-1.9099999999999999E-2</v>
      </c>
      <c r="F22" s="39">
        <v>2.7799999999999998E-2</v>
      </c>
      <c r="G22" s="39">
        <v>1.34E-2</v>
      </c>
      <c r="H22" s="39">
        <v>-3.6299999999999999E-2</v>
      </c>
      <c r="I22" s="39">
        <v>-7.9500000000000001E-2</v>
      </c>
      <c r="J22" s="39">
        <v>-3.9E-2</v>
      </c>
      <c r="K22" s="39">
        <v>0.1019</v>
      </c>
    </row>
    <row r="23" spans="1:11" x14ac:dyDescent="0.35">
      <c r="A23" t="s">
        <v>371</v>
      </c>
      <c r="B23" s="39">
        <v>0.1656</v>
      </c>
      <c r="C23" s="39">
        <v>3.8E-3</v>
      </c>
      <c r="D23" s="39">
        <v>-3.7000000000000002E-3</v>
      </c>
      <c r="E23" s="39">
        <v>0.30769999999999997</v>
      </c>
      <c r="F23" s="39">
        <v>-0.1429</v>
      </c>
      <c r="G23" s="39">
        <v>0.1066</v>
      </c>
      <c r="H23" s="39">
        <v>5.9900000000000002E-2</v>
      </c>
      <c r="I23" s="39">
        <v>-9.7000000000000003E-2</v>
      </c>
      <c r="J23" s="39">
        <v>0.15770000000000001</v>
      </c>
      <c r="K23" s="39">
        <v>-3.95E-2</v>
      </c>
    </row>
    <row r="24" spans="1:11" x14ac:dyDescent="0.35">
      <c r="A24" t="s">
        <v>372</v>
      </c>
      <c r="B24" s="39">
        <v>-7.3000000000000001E-3</v>
      </c>
      <c r="C24" s="39">
        <v>-0.18360000000000001</v>
      </c>
      <c r="D24" s="39">
        <v>-0.14349999999999999</v>
      </c>
      <c r="E24" s="39">
        <v>1.18E-2</v>
      </c>
      <c r="F24" s="39">
        <v>-2.4500000000000001E-2</v>
      </c>
      <c r="G24" s="39">
        <v>0.16350000000000001</v>
      </c>
      <c r="H24" s="39">
        <v>0.1231</v>
      </c>
      <c r="I24" s="39">
        <v>0.3009</v>
      </c>
      <c r="J24" s="39">
        <v>7.1099999999999997E-2</v>
      </c>
      <c r="K24" s="39">
        <v>-3.8E-3</v>
      </c>
    </row>
    <row r="25" spans="1:11" x14ac:dyDescent="0.35">
      <c r="A25" t="s">
        <v>373</v>
      </c>
      <c r="B25" s="39">
        <v>-7.1999999999999995E-2</v>
      </c>
      <c r="C25" s="39">
        <v>0.22969999999999999</v>
      </c>
      <c r="D25" s="39">
        <v>-1.9300000000000001E-2</v>
      </c>
      <c r="E25" s="39">
        <v>-0.38119999999999998</v>
      </c>
      <c r="F25" s="39">
        <v>-8.6099999999999996E-2</v>
      </c>
      <c r="G25" s="39">
        <v>0.20810000000000001</v>
      </c>
      <c r="H25" s="39">
        <v>0.21149999999999999</v>
      </c>
      <c r="I25" s="39">
        <v>-0.1714</v>
      </c>
      <c r="J25" s="39">
        <v>0.21879999999999999</v>
      </c>
      <c r="K25" s="39">
        <v>4.8599999999999997E-2</v>
      </c>
    </row>
    <row r="26" spans="1:11" x14ac:dyDescent="0.35">
      <c r="A26" t="s">
        <v>374</v>
      </c>
      <c r="B26" s="39">
        <v>-1.8800000000000001E-2</v>
      </c>
      <c r="C26" s="39">
        <v>0.1037</v>
      </c>
      <c r="D26" s="39">
        <v>-0.1163</v>
      </c>
      <c r="E26" s="39">
        <v>-0.17299999999999999</v>
      </c>
      <c r="F26" s="39">
        <v>8.3099999999999993E-2</v>
      </c>
      <c r="G26" s="39">
        <v>-0.1615</v>
      </c>
      <c r="H26" s="39">
        <v>-0.1075</v>
      </c>
      <c r="I26" s="39">
        <v>0.19550000000000001</v>
      </c>
      <c r="J26" s="39">
        <v>9.6100000000000005E-2</v>
      </c>
      <c r="K26" s="39">
        <v>4.7500000000000001E-2</v>
      </c>
    </row>
    <row r="27" spans="1:11" x14ac:dyDescent="0.35">
      <c r="A27" t="s">
        <v>375</v>
      </c>
      <c r="B27" s="39">
        <v>-0.26619999999999999</v>
      </c>
      <c r="C27" s="39">
        <v>0.18079999999999999</v>
      </c>
      <c r="D27" s="39">
        <v>0.32590000000000002</v>
      </c>
      <c r="E27" s="39">
        <v>0.25890000000000002</v>
      </c>
      <c r="F27" s="39">
        <v>8.6599999999999996E-2</v>
      </c>
      <c r="G27" s="39">
        <v>4.4999999999999997E-3</v>
      </c>
      <c r="H27" s="39">
        <v>-2.5499999999999998E-2</v>
      </c>
      <c r="I27" s="39">
        <v>0.1074</v>
      </c>
      <c r="J27" s="39">
        <v>-0.1414</v>
      </c>
      <c r="K27" s="39">
        <v>9.6000000000000002E-2</v>
      </c>
    </row>
    <row r="28" spans="1:11" x14ac:dyDescent="0.35">
      <c r="A28" t="s">
        <v>376</v>
      </c>
      <c r="B28" s="39">
        <v>-2.12E-2</v>
      </c>
      <c r="C28" s="39">
        <v>-1.5100000000000001E-2</v>
      </c>
      <c r="D28" s="39">
        <v>-0.1522</v>
      </c>
      <c r="E28" s="39">
        <v>0.1216</v>
      </c>
      <c r="F28" s="39">
        <v>-6.7199999999999996E-2</v>
      </c>
      <c r="G28" s="39">
        <v>0.1147</v>
      </c>
      <c r="H28" s="39">
        <v>-2.3E-3</v>
      </c>
      <c r="I28" s="39">
        <v>-0.1133</v>
      </c>
      <c r="J28" s="39">
        <v>3.9399999999999998E-2</v>
      </c>
      <c r="K28" s="39">
        <v>4.9500000000000002E-2</v>
      </c>
    </row>
    <row r="29" spans="1:11" x14ac:dyDescent="0.35">
      <c r="A29" t="s">
        <v>377</v>
      </c>
      <c r="B29" s="39">
        <v>1.3100000000000001E-2</v>
      </c>
      <c r="C29" s="39">
        <v>0.1201</v>
      </c>
      <c r="D29" s="39">
        <v>-0.20660000000000001</v>
      </c>
      <c r="E29" s="39">
        <v>-8.8599999999999998E-2</v>
      </c>
      <c r="F29" s="39">
        <v>0.36720000000000003</v>
      </c>
      <c r="G29" s="39">
        <v>-0.1827</v>
      </c>
      <c r="H29" s="39">
        <v>-0.22689999999999999</v>
      </c>
      <c r="I29" s="39">
        <v>1.67E-2</v>
      </c>
      <c r="J29" s="39">
        <v>-6.08E-2</v>
      </c>
      <c r="K29" s="39">
        <v>-0.33539999999999998</v>
      </c>
    </row>
    <row r="30" spans="1:11" x14ac:dyDescent="0.35">
      <c r="A30" t="s">
        <v>9</v>
      </c>
      <c r="B30" s="39">
        <v>-0.31159999999999999</v>
      </c>
      <c r="C30" s="39">
        <v>0.13900000000000001</v>
      </c>
      <c r="D30" s="39">
        <v>0.30270000000000002</v>
      </c>
      <c r="E30" s="39">
        <v>0.25359999999999999</v>
      </c>
      <c r="F30" s="39">
        <v>0.15110000000000001</v>
      </c>
      <c r="G30" s="39">
        <v>-2.5100000000000001E-2</v>
      </c>
      <c r="H30" s="39">
        <v>3.1E-2</v>
      </c>
      <c r="I30" s="39">
        <v>4.6899999999999997E-2</v>
      </c>
      <c r="J30" s="39">
        <v>-8.3099999999999993E-2</v>
      </c>
      <c r="K30" s="39">
        <v>0.14349999999999999</v>
      </c>
    </row>
    <row r="31" spans="1:11" x14ac:dyDescent="0.35">
      <c r="A31" t="s">
        <v>10</v>
      </c>
      <c r="B31" s="39">
        <v>-6.7000000000000004E-2</v>
      </c>
      <c r="C31" s="39">
        <v>0.30220000000000002</v>
      </c>
      <c r="D31" s="39">
        <v>-0.13250000000000001</v>
      </c>
      <c r="E31" s="39">
        <v>8.6999999999999994E-3</v>
      </c>
      <c r="F31" s="39">
        <v>3.85E-2</v>
      </c>
      <c r="G31" s="39">
        <v>6.7100000000000007E-2</v>
      </c>
      <c r="H31" s="39">
        <v>3.2899999999999999E-2</v>
      </c>
      <c r="I31" s="39">
        <v>0.32319999999999999</v>
      </c>
      <c r="J31" s="39">
        <v>0.3639</v>
      </c>
      <c r="K31" s="39">
        <v>4.2900000000000001E-2</v>
      </c>
    </row>
    <row r="32" spans="1:11" x14ac:dyDescent="0.35">
      <c r="A32" t="s">
        <v>11</v>
      </c>
      <c r="B32" s="39">
        <v>0.15110000000000001</v>
      </c>
      <c r="C32" s="39">
        <v>0.20499999999999999</v>
      </c>
      <c r="D32" s="39">
        <v>2.2100000000000002E-2</v>
      </c>
      <c r="E32" s="39">
        <v>-0.20039999999999999</v>
      </c>
      <c r="F32" s="39">
        <v>-1.46E-2</v>
      </c>
      <c r="G32" s="39">
        <v>-8.7900000000000006E-2</v>
      </c>
      <c r="H32" s="39">
        <v>-5.8099999999999999E-2</v>
      </c>
      <c r="I32" s="39">
        <v>-7.9200000000000007E-2</v>
      </c>
      <c r="J32" s="39">
        <v>7.0400000000000004E-2</v>
      </c>
      <c r="K32" s="39">
        <v>0.1474</v>
      </c>
    </row>
    <row r="33" spans="1:11" x14ac:dyDescent="0.35">
      <c r="A33" t="s">
        <v>12</v>
      </c>
      <c r="B33" s="39">
        <v>-0.18379999999999999</v>
      </c>
      <c r="C33" s="39">
        <v>-0.20280000000000001</v>
      </c>
      <c r="D33" s="39">
        <v>3.44E-2</v>
      </c>
      <c r="E33" s="39">
        <v>0.33429999999999999</v>
      </c>
      <c r="F33" s="39">
        <v>0.1268</v>
      </c>
      <c r="G33" s="39">
        <v>-9.8599999999999993E-2</v>
      </c>
      <c r="H33" s="39">
        <v>7.1300000000000002E-2</v>
      </c>
      <c r="I33" s="39">
        <v>0.10879999999999999</v>
      </c>
      <c r="J33" s="39">
        <v>-1.49E-2</v>
      </c>
      <c r="K33" s="39">
        <v>-0.1429</v>
      </c>
    </row>
    <row r="34" spans="1:11" x14ac:dyDescent="0.35">
      <c r="A34" t="s">
        <v>13</v>
      </c>
      <c r="B34" s="39">
        <v>-6.7599999999999993E-2</v>
      </c>
      <c r="C34" s="39">
        <v>-3.6299999999999999E-2</v>
      </c>
      <c r="D34" s="39">
        <v>2.12E-2</v>
      </c>
      <c r="E34" s="39">
        <v>-4.8899999999999999E-2</v>
      </c>
      <c r="F34" s="39">
        <v>-7.0999999999999994E-2</v>
      </c>
      <c r="G34" s="39">
        <v>-0.27800000000000002</v>
      </c>
      <c r="H34" s="39">
        <v>-8.2000000000000007E-3</v>
      </c>
      <c r="I34" s="39">
        <v>4.7500000000000001E-2</v>
      </c>
      <c r="J34" s="39">
        <v>7.6100000000000001E-2</v>
      </c>
      <c r="K34" s="39">
        <v>0.18540000000000001</v>
      </c>
    </row>
    <row r="35" spans="1:11" x14ac:dyDescent="0.35">
      <c r="A35" t="s">
        <v>378</v>
      </c>
      <c r="B35" s="39">
        <v>-2.2599999999999999E-2</v>
      </c>
      <c r="C35" s="39">
        <v>0.34660000000000002</v>
      </c>
      <c r="D35" s="39">
        <v>2.2100000000000002E-2</v>
      </c>
      <c r="E35" s="39">
        <v>-2.1600000000000001E-2</v>
      </c>
      <c r="F35" s="39">
        <v>0.1772</v>
      </c>
      <c r="G35" s="39">
        <v>4.9200000000000001E-2</v>
      </c>
      <c r="H35" s="39">
        <v>0.33750000000000002</v>
      </c>
      <c r="I35" s="39">
        <v>0.37980000000000003</v>
      </c>
      <c r="J35" s="39">
        <v>0.13370000000000001</v>
      </c>
      <c r="K35" s="39">
        <v>5.96E-2</v>
      </c>
    </row>
    <row r="36" spans="1:11" x14ac:dyDescent="0.35">
      <c r="A36" t="s">
        <v>379</v>
      </c>
      <c r="B36" s="39">
        <v>3.1300000000000001E-2</v>
      </c>
      <c r="C36" s="39">
        <v>4.1599999999999998E-2</v>
      </c>
      <c r="D36" s="39">
        <v>-1.5800000000000002E-2</v>
      </c>
      <c r="E36" s="39">
        <v>-8.14E-2</v>
      </c>
      <c r="F36" s="39">
        <v>-4.3799999999999999E-2</v>
      </c>
      <c r="G36" s="39">
        <v>-0.2014</v>
      </c>
      <c r="H36" s="39">
        <v>-0.33479999999999999</v>
      </c>
      <c r="I36" s="39">
        <v>-0.1348</v>
      </c>
      <c r="J36" s="39">
        <v>1.09E-2</v>
      </c>
      <c r="K36" s="39">
        <v>-2.3699999999999999E-2</v>
      </c>
    </row>
    <row r="37" spans="1:11" x14ac:dyDescent="0.35">
      <c r="A37" t="s">
        <v>380</v>
      </c>
      <c r="B37" s="39">
        <v>3.4700000000000002E-2</v>
      </c>
      <c r="C37" s="39">
        <v>-0.11799999999999999</v>
      </c>
      <c r="D37" s="39">
        <v>-4.2200000000000001E-2</v>
      </c>
      <c r="E37" s="39">
        <v>3.3799999999999997E-2</v>
      </c>
      <c r="F37" s="39">
        <v>0.2253</v>
      </c>
      <c r="G37" s="39">
        <v>1.4800000000000001E-2</v>
      </c>
      <c r="H37" s="39">
        <v>-7.7000000000000002E-3</v>
      </c>
      <c r="I37" s="39">
        <v>0.1004</v>
      </c>
      <c r="J37" s="39">
        <v>6.8599999999999994E-2</v>
      </c>
      <c r="K37" s="39">
        <v>0.20549999999999999</v>
      </c>
    </row>
    <row r="38" spans="1:11" x14ac:dyDescent="0.35">
      <c r="A38" t="s">
        <v>402</v>
      </c>
      <c r="B38" s="39">
        <v>-4.0899999999999999E-2</v>
      </c>
      <c r="C38" s="39">
        <v>0.41139999999999999</v>
      </c>
      <c r="D38" s="39">
        <v>6.6900000000000001E-2</v>
      </c>
      <c r="E38" s="39">
        <v>-5.6000000000000001E-2</v>
      </c>
      <c r="F38" s="39">
        <v>6.3E-3</v>
      </c>
      <c r="G38" s="39">
        <v>4.2900000000000001E-2</v>
      </c>
      <c r="H38" s="39">
        <v>0.32040000000000002</v>
      </c>
      <c r="I38" s="39">
        <v>0.2797</v>
      </c>
      <c r="J38" s="39">
        <v>6.2600000000000003E-2</v>
      </c>
      <c r="K38" s="39">
        <v>-0.1053</v>
      </c>
    </row>
    <row r="39" spans="1:11" x14ac:dyDescent="0.35">
      <c r="A39" t="s">
        <v>382</v>
      </c>
      <c r="B39" s="39">
        <v>-2.12E-2</v>
      </c>
      <c r="C39" s="39">
        <v>-1.5100000000000001E-2</v>
      </c>
      <c r="D39" s="39">
        <v>-0.1522</v>
      </c>
      <c r="E39" s="39">
        <v>0.1216</v>
      </c>
      <c r="F39" s="39">
        <v>-6.7199999999999996E-2</v>
      </c>
      <c r="G39" s="39">
        <v>0.1147</v>
      </c>
      <c r="H39" s="39">
        <v>-2.3E-3</v>
      </c>
      <c r="I39" s="39">
        <v>-0.1133</v>
      </c>
      <c r="J39" s="39">
        <v>3.9399999999999998E-2</v>
      </c>
      <c r="K39" s="39">
        <v>4.9500000000000002E-2</v>
      </c>
    </row>
    <row r="40" spans="1:11" x14ac:dyDescent="0.35">
      <c r="A40" t="s">
        <v>383</v>
      </c>
      <c r="B40" s="39">
        <v>2.12E-2</v>
      </c>
      <c r="C40" s="39">
        <v>-2.1700000000000001E-2</v>
      </c>
      <c r="D40" s="39">
        <v>1.89E-2</v>
      </c>
      <c r="E40" s="39">
        <v>-6.3E-3</v>
      </c>
      <c r="F40" s="39">
        <v>-3.6400000000000002E-2</v>
      </c>
      <c r="G40" s="39">
        <v>1.29E-2</v>
      </c>
      <c r="H40" s="39">
        <v>-1.9599999999999999E-2</v>
      </c>
      <c r="I40" s="39">
        <v>9.5999999999999992E-3</v>
      </c>
      <c r="J40" s="39">
        <v>-6.5600000000000006E-2</v>
      </c>
      <c r="K40" s="39">
        <v>-8.5699999999999998E-2</v>
      </c>
    </row>
    <row r="41" spans="1:11" x14ac:dyDescent="0.35">
      <c r="A41" t="s">
        <v>384</v>
      </c>
      <c r="B41" s="39">
        <v>2.1600000000000001E-2</v>
      </c>
      <c r="C41" s="39">
        <v>9.4000000000000004E-3</v>
      </c>
      <c r="D41" s="39">
        <v>-1.7500000000000002E-2</v>
      </c>
      <c r="E41" s="39">
        <v>5.3100000000000001E-2</v>
      </c>
      <c r="F41" s="39">
        <v>-0.15770000000000001</v>
      </c>
      <c r="G41" s="39">
        <v>-9.7900000000000001E-2</v>
      </c>
      <c r="H41" s="39">
        <v>-9.0700000000000003E-2</v>
      </c>
      <c r="I41" s="39">
        <v>-8.5900000000000004E-2</v>
      </c>
      <c r="J41" s="39">
        <v>-8.8999999999999996E-2</v>
      </c>
      <c r="K41" s="39">
        <v>0.15579999999999999</v>
      </c>
    </row>
    <row r="42" spans="1:11" x14ac:dyDescent="0.35">
      <c r="A42" t="s">
        <v>385</v>
      </c>
      <c r="B42" s="39">
        <v>-8.5099999999999995E-2</v>
      </c>
      <c r="C42" s="39">
        <v>-3.15E-2</v>
      </c>
      <c r="D42" s="39">
        <v>-5.4300000000000001E-2</v>
      </c>
      <c r="E42" s="39">
        <v>-3.9800000000000002E-2</v>
      </c>
      <c r="F42" s="39">
        <v>-0.22559999999999999</v>
      </c>
      <c r="G42" s="39">
        <v>-0.4919</v>
      </c>
      <c r="H42" s="39">
        <v>2.0999999999999999E-3</v>
      </c>
      <c r="I42" s="39">
        <v>-9.0399999999999994E-2</v>
      </c>
      <c r="J42" s="39">
        <v>-4.7999999999999996E-3</v>
      </c>
      <c r="K42" s="39">
        <v>0.2198</v>
      </c>
    </row>
    <row r="43" spans="1:11" x14ac:dyDescent="0.35">
      <c r="A43" t="s">
        <v>386</v>
      </c>
      <c r="B43" s="39">
        <v>-3.2800000000000003E-2</v>
      </c>
      <c r="C43" s="39">
        <v>3.5499999999999997E-2</v>
      </c>
      <c r="D43" s="39">
        <v>-3.8E-3</v>
      </c>
      <c r="E43" s="39">
        <v>-9.5799999999999996E-2</v>
      </c>
      <c r="F43" s="39">
        <v>0.2054</v>
      </c>
      <c r="G43" s="39">
        <v>-2.12E-2</v>
      </c>
      <c r="H43" s="39">
        <v>-0.43390000000000001</v>
      </c>
      <c r="I43" s="39">
        <v>-6.3500000000000001E-2</v>
      </c>
      <c r="J43" s="39">
        <v>0.19620000000000001</v>
      </c>
      <c r="K43" s="39">
        <v>-0.151</v>
      </c>
    </row>
    <row r="44" spans="1:11" x14ac:dyDescent="0.35">
      <c r="A44" t="s">
        <v>387</v>
      </c>
      <c r="B44" s="39">
        <v>1.8800000000000001E-2</v>
      </c>
      <c r="C44" s="39">
        <v>-9.7000000000000003E-3</v>
      </c>
      <c r="D44" s="39">
        <v>1.0999999999999999E-2</v>
      </c>
      <c r="E44" s="39">
        <v>3.9899999999999998E-2</v>
      </c>
      <c r="F44" s="39">
        <v>-5.5999999999999999E-3</v>
      </c>
      <c r="G44" s="39">
        <v>-0.17799999999999999</v>
      </c>
      <c r="H44" s="39">
        <v>0.1176</v>
      </c>
      <c r="I44" s="39">
        <v>-6.7999999999999996E-3</v>
      </c>
      <c r="J44" s="39">
        <v>0.15770000000000001</v>
      </c>
      <c r="K44" s="39">
        <v>1.21E-2</v>
      </c>
    </row>
    <row r="45" spans="1:11" x14ac:dyDescent="0.35">
      <c r="A45" t="s">
        <v>388</v>
      </c>
      <c r="B45" s="39">
        <v>6.1600000000000002E-2</v>
      </c>
      <c r="C45" s="39">
        <v>5.6000000000000001E-2</v>
      </c>
      <c r="D45" s="39">
        <v>4.2500000000000003E-2</v>
      </c>
      <c r="E45" s="39">
        <v>4.4699999999999997E-2</v>
      </c>
      <c r="F45" s="39">
        <v>-0.1239</v>
      </c>
      <c r="G45" s="39">
        <v>-4.4999999999999997E-3</v>
      </c>
      <c r="H45" s="39">
        <v>-4.4499999999999998E-2</v>
      </c>
      <c r="I45" s="39">
        <v>0.1033</v>
      </c>
      <c r="J45" s="39">
        <v>-5.0299999999999997E-2</v>
      </c>
      <c r="K45" s="39">
        <v>-0.1326</v>
      </c>
    </row>
    <row r="46" spans="1:11" x14ac:dyDescent="0.35">
      <c r="A46" t="s">
        <v>389</v>
      </c>
      <c r="B46" s="39">
        <v>4.3099999999999999E-2</v>
      </c>
      <c r="C46" s="39">
        <v>4.7500000000000001E-2</v>
      </c>
      <c r="D46" s="39">
        <v>-2.3800000000000002E-2</v>
      </c>
      <c r="E46" s="39">
        <v>-0.10970000000000001</v>
      </c>
      <c r="F46" s="39">
        <v>-5.0700000000000002E-2</v>
      </c>
      <c r="G46" s="39">
        <v>-0.1009</v>
      </c>
      <c r="H46" s="39">
        <v>-6.8199999999999997E-2</v>
      </c>
      <c r="I46" s="39">
        <v>-9.2600000000000002E-2</v>
      </c>
      <c r="J46" s="39">
        <v>-0.1082</v>
      </c>
      <c r="K46" s="39">
        <v>9.4999999999999998E-3</v>
      </c>
    </row>
    <row r="47" spans="1:11" x14ac:dyDescent="0.35">
      <c r="A47" t="s">
        <v>390</v>
      </c>
      <c r="B47" s="39">
        <v>-0.32140000000000002</v>
      </c>
      <c r="C47" s="39">
        <v>8.7499999999999994E-2</v>
      </c>
      <c r="D47" s="39">
        <v>0.2545</v>
      </c>
      <c r="E47" s="39">
        <v>0.1467</v>
      </c>
      <c r="F47" s="39">
        <v>0.19969999999999999</v>
      </c>
      <c r="G47" s="39">
        <v>8.1299999999999997E-2</v>
      </c>
      <c r="H47" s="39">
        <v>-9.6799999999999997E-2</v>
      </c>
      <c r="I47" s="39">
        <v>-2.3699999999999999E-2</v>
      </c>
      <c r="J47" s="39">
        <v>2.9600000000000001E-2</v>
      </c>
      <c r="K47" s="39">
        <v>3.5200000000000002E-2</v>
      </c>
    </row>
    <row r="48" spans="1:11" x14ac:dyDescent="0.35">
      <c r="A48" t="s">
        <v>391</v>
      </c>
      <c r="B48" s="39">
        <v>-6.3600000000000004E-2</v>
      </c>
      <c r="C48" s="39">
        <v>0.1928</v>
      </c>
      <c r="D48" s="39">
        <v>3.0000000000000001E-3</v>
      </c>
      <c r="E48" s="39">
        <v>-0.39419999999999999</v>
      </c>
      <c r="F48" s="39">
        <v>-0.22470000000000001</v>
      </c>
      <c r="G48" s="39">
        <v>6.2199999999999998E-2</v>
      </c>
      <c r="H48" s="39">
        <v>5.6899999999999999E-2</v>
      </c>
      <c r="I48" s="39">
        <v>-0.21249999999999999</v>
      </c>
      <c r="J48" s="39">
        <v>0.26150000000000001</v>
      </c>
      <c r="K48" s="39">
        <v>5.1799999999999999E-2</v>
      </c>
    </row>
    <row r="49" spans="1:11" x14ac:dyDescent="0.35">
      <c r="A49" t="s">
        <v>392</v>
      </c>
      <c r="B49" s="39">
        <v>4.36E-2</v>
      </c>
      <c r="C49" s="39">
        <v>-0.11559999999999999</v>
      </c>
      <c r="D49" s="39">
        <v>-0.24759999999999999</v>
      </c>
      <c r="E49" s="39">
        <v>7.8799999999999995E-2</v>
      </c>
      <c r="F49" s="39">
        <v>-1E-4</v>
      </c>
      <c r="G49" s="39">
        <v>0.156</v>
      </c>
      <c r="H49" s="39">
        <v>1.8100000000000002E-2</v>
      </c>
      <c r="I49" s="39">
        <v>0.29799999999999999</v>
      </c>
      <c r="J49" s="39">
        <v>6.4199999999999993E-2</v>
      </c>
      <c r="K49" s="39">
        <v>-6.25E-2</v>
      </c>
    </row>
    <row r="50" spans="1:11" x14ac:dyDescent="0.35">
      <c r="A50" t="s">
        <v>393</v>
      </c>
      <c r="B50" s="39">
        <v>-0.34689999999999999</v>
      </c>
      <c r="C50" s="39">
        <v>0.13439999999999999</v>
      </c>
      <c r="D50" s="39">
        <v>0.2671</v>
      </c>
      <c r="E50" s="39">
        <v>0.25540000000000002</v>
      </c>
      <c r="F50" s="39">
        <v>0.1008</v>
      </c>
      <c r="G50" s="39">
        <v>-2.3999999999999998E-3</v>
      </c>
      <c r="H50" s="39">
        <v>-3.7600000000000001E-2</v>
      </c>
      <c r="I50" s="39">
        <v>2.1700000000000001E-2</v>
      </c>
      <c r="J50" s="39">
        <v>-7.3700000000000002E-2</v>
      </c>
      <c r="K50" s="39">
        <v>0.15859999999999999</v>
      </c>
    </row>
    <row r="51" spans="1:11" x14ac:dyDescent="0.35">
      <c r="A51" t="s">
        <v>394</v>
      </c>
      <c r="B51" s="39">
        <v>6.8099999999999994E-2</v>
      </c>
      <c r="C51" s="39">
        <v>8.6199999999999999E-2</v>
      </c>
      <c r="D51" s="39">
        <v>-1.35E-2</v>
      </c>
      <c r="E51" s="39">
        <v>0.1041</v>
      </c>
      <c r="F51" s="39">
        <v>-0.21709999999999999</v>
      </c>
      <c r="G51" s="39">
        <v>6.08E-2</v>
      </c>
      <c r="H51" s="39">
        <v>-0.112</v>
      </c>
      <c r="I51" s="39">
        <v>8.5199999999999998E-2</v>
      </c>
      <c r="J51" s="39">
        <v>-9.4600000000000004E-2</v>
      </c>
      <c r="K51" s="39">
        <v>-0.1043</v>
      </c>
    </row>
    <row r="52" spans="1:11" x14ac:dyDescent="0.35">
      <c r="A52" t="s">
        <v>395</v>
      </c>
      <c r="B52" s="39">
        <v>8.4599999999999995E-2</v>
      </c>
      <c r="C52" s="39">
        <v>3.3000000000000002E-2</v>
      </c>
      <c r="D52" s="39">
        <v>-8.4099999999999994E-2</v>
      </c>
      <c r="E52" s="39">
        <v>-8.1500000000000003E-2</v>
      </c>
      <c r="F52" s="39">
        <v>0.27789999999999998</v>
      </c>
      <c r="G52" s="39">
        <v>-0.10440000000000001</v>
      </c>
      <c r="H52" s="39">
        <v>-0.23230000000000001</v>
      </c>
      <c r="I52" s="39">
        <v>-0.1177</v>
      </c>
      <c r="J52" s="39">
        <v>-0.1152</v>
      </c>
      <c r="K52" s="39">
        <v>-5.0799999999999998E-2</v>
      </c>
    </row>
    <row r="53" spans="1:11" x14ac:dyDescent="0.35">
      <c r="A53" t="s">
        <v>396</v>
      </c>
      <c r="B53" s="39">
        <v>0.21340000000000001</v>
      </c>
      <c r="C53" s="39">
        <v>7.0000000000000007E-2</v>
      </c>
      <c r="D53" s="39">
        <v>7.8799999999999995E-2</v>
      </c>
      <c r="E53" s="39">
        <v>8.4400000000000003E-2</v>
      </c>
      <c r="F53" s="39">
        <v>-0.16689999999999999</v>
      </c>
      <c r="G53" s="39">
        <v>-4.6899999999999997E-2</v>
      </c>
      <c r="H53" s="39">
        <v>5.8500000000000003E-2</v>
      </c>
      <c r="I53" s="39">
        <v>0.4647</v>
      </c>
      <c r="J53" s="39">
        <v>7.4499999999999997E-2</v>
      </c>
      <c r="K53" s="39">
        <v>0.29909999999999998</v>
      </c>
    </row>
    <row r="54" spans="1:11" x14ac:dyDescent="0.35">
      <c r="A54" t="s">
        <v>397</v>
      </c>
      <c r="B54" s="39">
        <v>8.1100000000000005E-2</v>
      </c>
      <c r="C54" s="39">
        <v>0.15909999999999999</v>
      </c>
      <c r="D54" s="39">
        <v>-4.6699999999999998E-2</v>
      </c>
      <c r="E54" s="39">
        <v>-9.3899999999999997E-2</v>
      </c>
      <c r="F54" s="39">
        <v>0.23200000000000001</v>
      </c>
      <c r="G54" s="39">
        <v>-0.15160000000000001</v>
      </c>
      <c r="H54" s="39">
        <v>0.19220000000000001</v>
      </c>
      <c r="I54" s="39">
        <v>-4.07E-2</v>
      </c>
      <c r="J54" s="39">
        <v>-2.0199999999999999E-2</v>
      </c>
      <c r="K54" s="39">
        <v>-0.17150000000000001</v>
      </c>
    </row>
    <row r="55" spans="1:11" x14ac:dyDescent="0.35">
      <c r="A55" t="s">
        <v>398</v>
      </c>
      <c r="B55" s="39">
        <v>-4.1300000000000003E-2</v>
      </c>
      <c r="C55" s="39">
        <v>-1.5299999999999999E-2</v>
      </c>
      <c r="D55" s="39">
        <v>-2.64E-2</v>
      </c>
      <c r="E55" s="39">
        <v>-1.9300000000000001E-2</v>
      </c>
      <c r="F55" s="39">
        <v>-0.1096</v>
      </c>
      <c r="G55" s="39">
        <v>-0.23899999999999999</v>
      </c>
      <c r="H55" s="39">
        <v>1E-3</v>
      </c>
      <c r="I55" s="39">
        <v>-4.3900000000000002E-2</v>
      </c>
      <c r="J55" s="39">
        <v>-2.3E-3</v>
      </c>
      <c r="K55" s="39">
        <v>0.10680000000000001</v>
      </c>
    </row>
    <row r="56" spans="1:11" x14ac:dyDescent="0.35">
      <c r="A56" t="s">
        <v>474</v>
      </c>
      <c r="B56" s="39">
        <v>-0.31690000000000002</v>
      </c>
      <c r="C56" s="39">
        <v>0.13700000000000001</v>
      </c>
      <c r="D56" s="39">
        <v>0.24929999999999999</v>
      </c>
      <c r="E56" s="39">
        <v>0.27550000000000002</v>
      </c>
      <c r="F56" s="39">
        <v>0.1084</v>
      </c>
      <c r="G56" s="39">
        <v>-6.4600000000000005E-2</v>
      </c>
      <c r="H56" s="39">
        <v>5.8099999999999999E-2</v>
      </c>
      <c r="I56" s="39">
        <v>1.66E-2</v>
      </c>
      <c r="J56" s="39">
        <v>-0.13270000000000001</v>
      </c>
      <c r="K56" s="39">
        <v>0.18440000000000001</v>
      </c>
    </row>
    <row r="57" spans="1:11" x14ac:dyDescent="0.35">
      <c r="A57" t="s">
        <v>18</v>
      </c>
      <c r="B57" s="39">
        <v>-5.4000000000000003E-3</v>
      </c>
      <c r="C57" s="39">
        <v>0.39789999999999998</v>
      </c>
      <c r="D57" s="39">
        <v>1.43E-2</v>
      </c>
      <c r="E57" s="39">
        <v>-7.2400000000000006E-2</v>
      </c>
      <c r="F57" s="39">
        <v>0.1641</v>
      </c>
      <c r="G57" s="39">
        <v>-6.9000000000000006E-2</v>
      </c>
      <c r="H57" s="39">
        <v>0.1603</v>
      </c>
      <c r="I57" s="39">
        <v>0.32679999999999998</v>
      </c>
      <c r="J57" s="39">
        <v>0.15040000000000001</v>
      </c>
      <c r="K57" s="39">
        <v>4.9799999999999997E-2</v>
      </c>
    </row>
    <row r="58" spans="1:11" x14ac:dyDescent="0.35">
      <c r="A58" t="s">
        <v>19</v>
      </c>
      <c r="B58" s="39">
        <v>-0.2359</v>
      </c>
      <c r="C58" s="39">
        <v>3.3399999999999999E-2</v>
      </c>
      <c r="D58" s="39">
        <v>-6.88E-2</v>
      </c>
      <c r="E58" s="39">
        <v>-0.27929999999999999</v>
      </c>
      <c r="F58" s="39">
        <v>-0.2</v>
      </c>
      <c r="G58" s="39">
        <v>0.09</v>
      </c>
      <c r="H58" s="39">
        <v>-0.17599999999999999</v>
      </c>
      <c r="I58" s="39">
        <v>5.1200000000000002E-2</v>
      </c>
      <c r="J58" s="39">
        <v>-0.2467</v>
      </c>
      <c r="K58" s="39">
        <v>0.1416</v>
      </c>
    </row>
    <row r="59" spans="1:11" x14ac:dyDescent="0.35">
      <c r="A59" t="s">
        <v>20</v>
      </c>
      <c r="B59" s="39">
        <v>-0.22750000000000001</v>
      </c>
      <c r="C59" s="39">
        <v>7.3499999999999996E-2</v>
      </c>
      <c r="D59" s="39">
        <v>-0.14899999999999999</v>
      </c>
      <c r="E59" s="39">
        <v>0.17649999999999999</v>
      </c>
      <c r="F59" s="39">
        <v>7.9200000000000007E-2</v>
      </c>
      <c r="G59" s="39">
        <v>0.10539999999999999</v>
      </c>
      <c r="H59" s="39">
        <v>8.2500000000000004E-2</v>
      </c>
      <c r="I59" s="39">
        <v>0.1187</v>
      </c>
      <c r="J59" s="39">
        <v>0.1953</v>
      </c>
      <c r="K59" s="39">
        <v>2.7099999999999999E-2</v>
      </c>
    </row>
    <row r="60" spans="1:11" x14ac:dyDescent="0.35">
      <c r="A60" t="s">
        <v>21</v>
      </c>
      <c r="B60" s="39">
        <v>-0.1638</v>
      </c>
      <c r="C60" s="39">
        <v>0.15</v>
      </c>
      <c r="D60" s="39">
        <v>-6.2199999999999998E-2</v>
      </c>
      <c r="E60" s="39">
        <v>9.4500000000000001E-2</v>
      </c>
      <c r="F60" s="39">
        <v>-2.2599999999999999E-2</v>
      </c>
      <c r="G60" s="39">
        <v>6.7999999999999996E-3</v>
      </c>
      <c r="H60" s="39">
        <v>0.1258</v>
      </c>
      <c r="I60" s="39">
        <v>-9.5899999999999999E-2</v>
      </c>
      <c r="J60" s="39">
        <v>4.5999999999999999E-2</v>
      </c>
      <c r="K60" s="39">
        <v>-0.1056</v>
      </c>
    </row>
    <row r="61" spans="1:11" x14ac:dyDescent="0.35">
      <c r="A61" t="s">
        <v>22</v>
      </c>
      <c r="B61" s="39">
        <v>0.21010000000000001</v>
      </c>
      <c r="C61" s="39">
        <v>0.35870000000000002</v>
      </c>
      <c r="D61" s="39">
        <v>-0.16639999999999999</v>
      </c>
      <c r="E61" s="39">
        <v>-0.1497</v>
      </c>
      <c r="F61" s="39">
        <v>2.0400000000000001E-2</v>
      </c>
      <c r="G61" s="39">
        <v>-8.8000000000000005E-3</v>
      </c>
      <c r="H61" s="39">
        <v>-0.38729999999999998</v>
      </c>
      <c r="I61" s="39">
        <v>-6.2600000000000003E-2</v>
      </c>
      <c r="J61" s="39">
        <v>-0.15060000000000001</v>
      </c>
      <c r="K61" s="39">
        <v>1.66E-2</v>
      </c>
    </row>
    <row r="62" spans="1:11" x14ac:dyDescent="0.35">
      <c r="A62" s="5" t="s">
        <v>23</v>
      </c>
      <c r="B62" s="123">
        <v>3.3E-3</v>
      </c>
      <c r="C62" s="123">
        <v>0.29049999999999998</v>
      </c>
      <c r="D62" s="123">
        <v>5.6599999999999998E-2</v>
      </c>
      <c r="E62" s="123">
        <v>3.4299999999999997E-2</v>
      </c>
      <c r="F62" s="123">
        <v>-0.01</v>
      </c>
      <c r="G62" s="123">
        <v>5.1999999999999998E-3</v>
      </c>
      <c r="H62" s="123">
        <v>-8.3900000000000002E-2</v>
      </c>
      <c r="I62" s="123">
        <v>5.1999999999999998E-2</v>
      </c>
      <c r="J62" s="123">
        <v>-6.4600000000000005E-2</v>
      </c>
      <c r="K62" s="123">
        <v>-0.24</v>
      </c>
    </row>
  </sheetData>
  <mergeCells count="3">
    <mergeCell ref="A3:L3"/>
    <mergeCell ref="B5:K5"/>
    <mergeCell ref="A5:A6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D93219-A482-4736-A455-F80F3D094C52}">
  <dimension ref="A4:M46"/>
  <sheetViews>
    <sheetView workbookViewId="0">
      <selection activeCell="I30" sqref="I30"/>
    </sheetView>
  </sheetViews>
  <sheetFormatPr defaultRowHeight="14.5" x14ac:dyDescent="0.35"/>
  <cols>
    <col min="2" max="2" width="20.26953125" bestFit="1" customWidth="1"/>
    <col min="14" max="14" width="20.26953125" bestFit="1" customWidth="1"/>
  </cols>
  <sheetData>
    <row r="4" spans="1:13" x14ac:dyDescent="0.35">
      <c r="A4" s="150" t="s">
        <v>37</v>
      </c>
      <c r="B4" s="142"/>
      <c r="C4" s="142"/>
      <c r="D4" s="160" t="s">
        <v>536</v>
      </c>
      <c r="E4" s="160"/>
      <c r="F4" s="160"/>
      <c r="G4" s="160"/>
      <c r="H4" s="160"/>
      <c r="I4" s="160"/>
      <c r="J4" s="160"/>
      <c r="K4" s="160"/>
      <c r="L4" s="160"/>
      <c r="M4" s="160"/>
    </row>
    <row r="5" spans="1:13" x14ac:dyDescent="0.35">
      <c r="A5" s="99" t="s">
        <v>39</v>
      </c>
      <c r="B5" s="100" t="s">
        <v>41</v>
      </c>
      <c r="C5" s="100" t="s">
        <v>40</v>
      </c>
      <c r="D5" s="115">
        <v>1</v>
      </c>
      <c r="E5" s="115">
        <v>2</v>
      </c>
      <c r="F5" s="115">
        <v>3</v>
      </c>
      <c r="G5" s="115">
        <v>4</v>
      </c>
      <c r="H5" s="115">
        <v>5</v>
      </c>
      <c r="I5" s="115">
        <v>6</v>
      </c>
      <c r="J5" s="115">
        <v>7</v>
      </c>
      <c r="K5" s="115">
        <v>8</v>
      </c>
      <c r="L5" s="115">
        <v>9</v>
      </c>
      <c r="M5" s="115">
        <v>10</v>
      </c>
    </row>
    <row r="6" spans="1:13" x14ac:dyDescent="0.35">
      <c r="A6" s="28">
        <v>1</v>
      </c>
      <c r="B6" s="66" t="s">
        <v>42</v>
      </c>
      <c r="C6" s="16" t="s">
        <v>24</v>
      </c>
      <c r="D6" s="39">
        <v>-1.647</v>
      </c>
      <c r="E6" s="39">
        <v>-0.33489999999999998</v>
      </c>
      <c r="F6" s="39">
        <v>0.78879999999999995</v>
      </c>
      <c r="G6" s="39">
        <v>-0.4471</v>
      </c>
      <c r="H6" s="39">
        <v>-0.2014</v>
      </c>
      <c r="I6" s="39">
        <v>0.3579</v>
      </c>
      <c r="J6" s="39">
        <v>-1.1673</v>
      </c>
      <c r="K6" s="39">
        <v>4.3999999999999997E-2</v>
      </c>
      <c r="L6" s="39">
        <v>1.2097</v>
      </c>
      <c r="M6" s="39">
        <v>-0.14749999999999999</v>
      </c>
    </row>
    <row r="7" spans="1:13" x14ac:dyDescent="0.35">
      <c r="A7" s="28">
        <v>2</v>
      </c>
      <c r="B7" s="17" t="s">
        <v>44</v>
      </c>
      <c r="C7" s="16" t="s">
        <v>26</v>
      </c>
      <c r="D7" s="39">
        <v>-1.7372000000000001</v>
      </c>
      <c r="E7" s="39">
        <v>0.61809999999999998</v>
      </c>
      <c r="F7" s="39">
        <v>0.82889999999999997</v>
      </c>
      <c r="G7" s="39">
        <v>0.70860000000000001</v>
      </c>
      <c r="H7" s="39">
        <v>0.44950000000000001</v>
      </c>
      <c r="I7" s="39">
        <v>5.8299999999999998E-2</v>
      </c>
      <c r="J7" s="39">
        <v>0.2155</v>
      </c>
      <c r="K7" s="39">
        <v>-4.9500000000000002E-2</v>
      </c>
      <c r="L7" s="39">
        <v>-0.38519999999999999</v>
      </c>
      <c r="M7" s="39">
        <v>8.5099999999999995E-2</v>
      </c>
    </row>
    <row r="8" spans="1:13" x14ac:dyDescent="0.35">
      <c r="A8" s="28">
        <v>3</v>
      </c>
      <c r="B8" s="17" t="s">
        <v>46</v>
      </c>
      <c r="C8" s="16" t="s">
        <v>27</v>
      </c>
      <c r="D8" s="39">
        <v>-1.3564000000000001</v>
      </c>
      <c r="E8" s="39">
        <v>-0.4446</v>
      </c>
      <c r="F8" s="39">
        <v>-0.51529999999999998</v>
      </c>
      <c r="G8" s="39">
        <v>-0.34889999999999999</v>
      </c>
      <c r="H8" s="39">
        <v>-1.1193</v>
      </c>
      <c r="I8" s="39">
        <v>-2.0446</v>
      </c>
      <c r="J8" s="39">
        <v>8.3000000000000001E-3</v>
      </c>
      <c r="K8" s="39">
        <v>-0.27300000000000002</v>
      </c>
      <c r="L8" s="39">
        <v>-1.37E-2</v>
      </c>
      <c r="M8" s="39">
        <v>0.31669999999999998</v>
      </c>
    </row>
    <row r="9" spans="1:13" x14ac:dyDescent="0.35">
      <c r="A9" s="28">
        <v>4</v>
      </c>
      <c r="B9" s="17" t="s">
        <v>48</v>
      </c>
      <c r="C9" s="16" t="s">
        <v>28</v>
      </c>
      <c r="D9" s="39">
        <v>0.86460000000000004</v>
      </c>
      <c r="E9" s="39">
        <v>1.0031000000000001</v>
      </c>
      <c r="F9" s="39">
        <v>0.34200000000000003</v>
      </c>
      <c r="G9" s="39">
        <v>0.3271</v>
      </c>
      <c r="H9" s="39">
        <v>-0.61240000000000006</v>
      </c>
      <c r="I9" s="39">
        <v>2.3199999999999998E-2</v>
      </c>
      <c r="J9" s="39">
        <v>-0.32200000000000001</v>
      </c>
      <c r="K9" s="39">
        <v>0.25950000000000001</v>
      </c>
      <c r="L9" s="39">
        <v>-0.19189999999999999</v>
      </c>
      <c r="M9" s="39">
        <v>-7.4399999999999994E-2</v>
      </c>
    </row>
    <row r="10" spans="1:13" x14ac:dyDescent="0.35">
      <c r="A10" s="28">
        <v>5</v>
      </c>
      <c r="B10" s="17" t="s">
        <v>50</v>
      </c>
      <c r="C10" s="16" t="s">
        <v>29</v>
      </c>
      <c r="D10" s="39">
        <v>-0.3997</v>
      </c>
      <c r="E10" s="39">
        <v>-0.25259999999999999</v>
      </c>
      <c r="F10" s="39">
        <v>-1.7090000000000001</v>
      </c>
      <c r="G10" s="39">
        <v>1.2618</v>
      </c>
      <c r="H10" s="39">
        <v>-0.39439999999999997</v>
      </c>
      <c r="I10" s="39">
        <v>0.56440000000000001</v>
      </c>
      <c r="J10" s="39">
        <v>-1.09E-2</v>
      </c>
      <c r="K10" s="39">
        <v>-0.4052</v>
      </c>
      <c r="L10" s="39">
        <v>0.13450000000000001</v>
      </c>
      <c r="M10" s="39">
        <v>8.4400000000000003E-2</v>
      </c>
    </row>
    <row r="11" spans="1:13" x14ac:dyDescent="0.35">
      <c r="A11" s="28">
        <v>6</v>
      </c>
      <c r="B11" s="17" t="s">
        <v>52</v>
      </c>
      <c r="C11" s="16" t="s">
        <v>30</v>
      </c>
      <c r="D11" s="39">
        <v>-0.33460000000000001</v>
      </c>
      <c r="E11" s="39">
        <v>-1.3783000000000001</v>
      </c>
      <c r="F11" s="39">
        <v>-1.9E-2</v>
      </c>
      <c r="G11" s="39">
        <v>-0.28149999999999997</v>
      </c>
      <c r="H11" s="39">
        <v>-0.23710000000000001</v>
      </c>
      <c r="I11" s="39">
        <v>8.77E-2</v>
      </c>
      <c r="J11" s="39">
        <v>0.25390000000000001</v>
      </c>
      <c r="K11" s="39">
        <v>0.19600000000000001</v>
      </c>
      <c r="L11" s="39">
        <v>-0.3226</v>
      </c>
      <c r="M11" s="39">
        <v>-0.58409999999999995</v>
      </c>
    </row>
    <row r="12" spans="1:13" x14ac:dyDescent="0.35">
      <c r="A12" s="28">
        <v>7</v>
      </c>
      <c r="B12" s="17" t="s">
        <v>505</v>
      </c>
      <c r="C12" s="16" t="s">
        <v>31</v>
      </c>
      <c r="D12" s="39">
        <v>-0.31440000000000001</v>
      </c>
      <c r="E12" s="39">
        <v>1.2202</v>
      </c>
      <c r="F12" s="39">
        <v>-0.2316</v>
      </c>
      <c r="G12" s="39">
        <v>-1.5034000000000001</v>
      </c>
      <c r="H12" s="39">
        <v>-0.33529999999999999</v>
      </c>
      <c r="I12" s="39">
        <v>0.46110000000000001</v>
      </c>
      <c r="J12" s="39">
        <v>0.73650000000000004</v>
      </c>
      <c r="K12" s="39">
        <v>-0.31290000000000001</v>
      </c>
      <c r="L12" s="39">
        <v>0.14610000000000001</v>
      </c>
      <c r="M12" s="39">
        <v>5.3400000000000003E-2</v>
      </c>
    </row>
    <row r="13" spans="1:13" x14ac:dyDescent="0.35">
      <c r="A13" s="28">
        <v>8</v>
      </c>
      <c r="B13" s="17" t="s">
        <v>55</v>
      </c>
      <c r="C13" s="16" t="s">
        <v>32</v>
      </c>
      <c r="D13" s="39">
        <v>0.12429999999999999</v>
      </c>
      <c r="E13" s="39">
        <v>1.0123</v>
      </c>
      <c r="F13" s="39">
        <v>-1.1705000000000001</v>
      </c>
      <c r="G13" s="39">
        <v>-0.46360000000000001</v>
      </c>
      <c r="H13" s="39">
        <v>1.0874999999999999</v>
      </c>
      <c r="I13" s="39">
        <v>-0.45350000000000001</v>
      </c>
      <c r="J13" s="39">
        <v>-0.54149999999999998</v>
      </c>
      <c r="K13" s="39">
        <v>3.0200000000000001E-2</v>
      </c>
      <c r="L13" s="39">
        <v>-0.1048</v>
      </c>
      <c r="M13" s="39">
        <v>-0.28849999999999998</v>
      </c>
    </row>
    <row r="14" spans="1:13" x14ac:dyDescent="0.35">
      <c r="A14" s="28">
        <v>9</v>
      </c>
      <c r="B14" s="17" t="s">
        <v>57</v>
      </c>
      <c r="C14" s="16" t="s">
        <v>33</v>
      </c>
      <c r="D14" s="39">
        <v>-0.26900000000000002</v>
      </c>
      <c r="E14" s="39">
        <v>-0.67959999999999998</v>
      </c>
      <c r="F14" s="39">
        <v>-0.62819999999999998</v>
      </c>
      <c r="G14" s="39">
        <v>-0.39029999999999998</v>
      </c>
      <c r="H14" s="39">
        <v>0.1835</v>
      </c>
      <c r="I14" s="39">
        <v>0.217</v>
      </c>
      <c r="J14" s="39">
        <v>0.1221</v>
      </c>
      <c r="K14" s="39">
        <v>1.2827999999999999</v>
      </c>
      <c r="L14" s="39">
        <v>1.6000000000000001E-3</v>
      </c>
      <c r="M14" s="39">
        <v>0.54759999999999998</v>
      </c>
    </row>
    <row r="15" spans="1:13" x14ac:dyDescent="0.35">
      <c r="A15" s="28">
        <v>10</v>
      </c>
      <c r="B15" s="17" t="s">
        <v>59</v>
      </c>
      <c r="C15" s="16" t="s">
        <v>34</v>
      </c>
      <c r="D15" s="39">
        <v>0.86370000000000002</v>
      </c>
      <c r="E15" s="39">
        <v>-3.9100000000000003E-2</v>
      </c>
      <c r="F15" s="39">
        <v>0.31540000000000001</v>
      </c>
      <c r="G15" s="39">
        <v>0.59709999999999996</v>
      </c>
      <c r="H15" s="39">
        <v>0.33510000000000001</v>
      </c>
      <c r="I15" s="39">
        <v>-0.33460000000000001</v>
      </c>
      <c r="J15" s="39">
        <v>0.64280000000000004</v>
      </c>
      <c r="K15" s="39">
        <v>6.3E-2</v>
      </c>
      <c r="L15" s="39">
        <v>0.62939999999999996</v>
      </c>
      <c r="M15" s="39">
        <v>-8.1699999999999995E-2</v>
      </c>
    </row>
    <row r="16" spans="1:13" x14ac:dyDescent="0.35">
      <c r="A16" s="31">
        <v>11</v>
      </c>
      <c r="B16" s="21" t="s">
        <v>61</v>
      </c>
      <c r="C16" s="20" t="s">
        <v>35</v>
      </c>
      <c r="D16" s="123">
        <v>0.68389999999999995</v>
      </c>
      <c r="E16" s="123">
        <v>-0.7228</v>
      </c>
      <c r="F16" s="123">
        <v>0.32069999999999999</v>
      </c>
      <c r="G16" s="123">
        <v>-0.24479999999999999</v>
      </c>
      <c r="H16" s="123">
        <v>0.2019</v>
      </c>
      <c r="I16" s="123">
        <v>8.1799999999999998E-2</v>
      </c>
      <c r="J16" s="123">
        <v>-0.2127</v>
      </c>
      <c r="K16" s="123">
        <v>-0.35149999999999998</v>
      </c>
      <c r="L16" s="123">
        <v>-0.1646</v>
      </c>
      <c r="M16" s="123">
        <v>0.21490000000000001</v>
      </c>
    </row>
    <row r="32" spans="1:1" x14ac:dyDescent="0.35">
      <c r="A32" t="s">
        <v>399</v>
      </c>
    </row>
    <row r="46" spans="1:1" x14ac:dyDescent="0.35">
      <c r="A46" t="s">
        <v>399</v>
      </c>
    </row>
  </sheetData>
  <mergeCells count="2">
    <mergeCell ref="D4:M4"/>
    <mergeCell ref="A4:C4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2748A-4D19-4160-A617-2504C2557035}">
  <dimension ref="A5:N18"/>
  <sheetViews>
    <sheetView workbookViewId="0">
      <selection activeCell="F5" sqref="F5"/>
    </sheetView>
  </sheetViews>
  <sheetFormatPr defaultRowHeight="14.5" x14ac:dyDescent="0.35"/>
  <cols>
    <col min="2" max="2" width="20.26953125" bestFit="1" customWidth="1"/>
  </cols>
  <sheetData>
    <row r="5" spans="1:13" x14ac:dyDescent="0.35">
      <c r="A5" s="150" t="s">
        <v>37</v>
      </c>
      <c r="B5" s="142"/>
      <c r="C5" s="142"/>
    </row>
    <row r="6" spans="1:13" x14ac:dyDescent="0.35">
      <c r="A6" s="99" t="s">
        <v>39</v>
      </c>
      <c r="B6" s="100" t="s">
        <v>41</v>
      </c>
      <c r="C6" s="100" t="s">
        <v>40</v>
      </c>
    </row>
    <row r="7" spans="1:13" x14ac:dyDescent="0.35">
      <c r="A7" s="28">
        <v>1</v>
      </c>
      <c r="B7" s="66" t="s">
        <v>42</v>
      </c>
      <c r="C7" s="16" t="s">
        <v>24</v>
      </c>
      <c r="D7">
        <v>0</v>
      </c>
    </row>
    <row r="8" spans="1:13" x14ac:dyDescent="0.35">
      <c r="A8" s="28">
        <v>2</v>
      </c>
      <c r="B8" s="17" t="s">
        <v>44</v>
      </c>
      <c r="C8" s="16" t="s">
        <v>26</v>
      </c>
      <c r="D8" s="36">
        <v>7.2859999999999996</v>
      </c>
      <c r="E8">
        <v>0</v>
      </c>
    </row>
    <row r="9" spans="1:13" x14ac:dyDescent="0.35">
      <c r="A9" s="28">
        <v>3</v>
      </c>
      <c r="B9" s="17" t="s">
        <v>46</v>
      </c>
      <c r="C9" s="16" t="s">
        <v>27</v>
      </c>
      <c r="D9" s="36">
        <v>11.616</v>
      </c>
      <c r="E9" s="36">
        <v>11.367000000000001</v>
      </c>
      <c r="F9">
        <v>0</v>
      </c>
    </row>
    <row r="10" spans="1:13" x14ac:dyDescent="0.35">
      <c r="A10" s="28">
        <v>4</v>
      </c>
      <c r="B10" s="17" t="s">
        <v>48</v>
      </c>
      <c r="C10" s="16" t="s">
        <v>28</v>
      </c>
      <c r="D10" s="36">
        <v>11.909000000000001</v>
      </c>
      <c r="E10" s="36">
        <v>8.8759999999999994</v>
      </c>
      <c r="F10" s="36">
        <v>13.331</v>
      </c>
      <c r="G10">
        <v>0</v>
      </c>
    </row>
    <row r="11" spans="1:13" x14ac:dyDescent="0.35">
      <c r="A11" s="28">
        <v>5</v>
      </c>
      <c r="B11" s="17" t="s">
        <v>50</v>
      </c>
      <c r="C11" s="16" t="s">
        <v>29</v>
      </c>
      <c r="D11" s="36">
        <v>13.55</v>
      </c>
      <c r="E11" s="36">
        <v>10.71</v>
      </c>
      <c r="F11" s="36">
        <v>12.397</v>
      </c>
      <c r="G11" s="36">
        <v>9.266</v>
      </c>
      <c r="H11">
        <v>0</v>
      </c>
    </row>
    <row r="12" spans="1:13" x14ac:dyDescent="0.35">
      <c r="A12" s="28">
        <v>6</v>
      </c>
      <c r="B12" s="17" t="s">
        <v>52</v>
      </c>
      <c r="C12" s="16" t="s">
        <v>30</v>
      </c>
      <c r="D12" s="36">
        <v>8.1470000000000002</v>
      </c>
      <c r="E12" s="36">
        <v>8.6379999999999999</v>
      </c>
      <c r="F12" s="36">
        <v>8.6790000000000003</v>
      </c>
      <c r="G12" s="36">
        <v>8.3680000000000003</v>
      </c>
      <c r="H12" s="36">
        <v>7.8490000000000002</v>
      </c>
      <c r="I12">
        <v>0</v>
      </c>
    </row>
    <row r="13" spans="1:13" x14ac:dyDescent="0.35">
      <c r="A13" s="28">
        <v>7</v>
      </c>
      <c r="B13" s="17" t="s">
        <v>505</v>
      </c>
      <c r="C13" s="16" t="s">
        <v>31</v>
      </c>
      <c r="D13" s="36">
        <v>11.303000000000001</v>
      </c>
      <c r="E13" s="36">
        <v>9.8070000000000004</v>
      </c>
      <c r="F13" s="36">
        <v>12.79</v>
      </c>
      <c r="G13" s="36">
        <v>6.9640000000000004</v>
      </c>
      <c r="H13" s="36">
        <v>12.587999999999999</v>
      </c>
      <c r="I13" s="36">
        <v>9.5579999999999998</v>
      </c>
      <c r="J13">
        <v>0</v>
      </c>
    </row>
    <row r="14" spans="1:13" x14ac:dyDescent="0.35">
      <c r="A14" s="28">
        <v>8</v>
      </c>
      <c r="B14" s="17" t="s">
        <v>55</v>
      </c>
      <c r="C14" s="16" t="s">
        <v>32</v>
      </c>
      <c r="D14" s="36">
        <v>13.25</v>
      </c>
      <c r="E14" s="36">
        <v>10.459</v>
      </c>
      <c r="F14" s="36">
        <v>12.928000000000001</v>
      </c>
      <c r="G14" s="36">
        <v>6.7320000000000002</v>
      </c>
      <c r="H14" s="36">
        <v>9.0410000000000004</v>
      </c>
      <c r="I14" s="36">
        <v>10.127000000000001</v>
      </c>
      <c r="J14" s="36">
        <v>6.99</v>
      </c>
      <c r="K14">
        <v>0</v>
      </c>
    </row>
    <row r="15" spans="1:13" x14ac:dyDescent="0.35">
      <c r="A15" s="28">
        <v>9</v>
      </c>
      <c r="B15" s="17" t="s">
        <v>57</v>
      </c>
      <c r="C15" s="16" t="s">
        <v>33</v>
      </c>
      <c r="D15" s="36">
        <v>9.3369999999999997</v>
      </c>
      <c r="E15" s="36">
        <v>9.4139999999999997</v>
      </c>
      <c r="F15" s="36">
        <v>10.551</v>
      </c>
      <c r="G15" s="36">
        <v>7.9119999999999999</v>
      </c>
      <c r="H15" s="36">
        <v>7.6509999999999998</v>
      </c>
      <c r="I15" s="36">
        <v>3.653</v>
      </c>
      <c r="J15" s="36">
        <v>8.5250000000000004</v>
      </c>
      <c r="K15" s="36">
        <v>7.3029999999999999</v>
      </c>
      <c r="L15">
        <v>0</v>
      </c>
    </row>
    <row r="16" spans="1:13" x14ac:dyDescent="0.35">
      <c r="A16" s="28">
        <v>10</v>
      </c>
      <c r="B16" s="17" t="s">
        <v>59</v>
      </c>
      <c r="C16" s="16" t="s">
        <v>34</v>
      </c>
      <c r="D16" s="36">
        <v>12.090999999999999</v>
      </c>
      <c r="E16" s="36">
        <v>8.8919999999999995</v>
      </c>
      <c r="F16" s="36">
        <v>12.805999999999999</v>
      </c>
      <c r="G16" s="36">
        <v>3.83</v>
      </c>
      <c r="H16" s="36">
        <v>8.4410000000000007</v>
      </c>
      <c r="I16" s="36">
        <v>5.9470000000000001</v>
      </c>
      <c r="J16" s="36">
        <v>9.1690000000000005</v>
      </c>
      <c r="K16" s="36">
        <v>7.5510000000000002</v>
      </c>
      <c r="L16" s="36">
        <v>6.4349999999999996</v>
      </c>
      <c r="M16">
        <v>0</v>
      </c>
    </row>
    <row r="17" spans="1:14" x14ac:dyDescent="0.35">
      <c r="A17" s="31">
        <v>11</v>
      </c>
      <c r="B17" s="21" t="s">
        <v>61</v>
      </c>
      <c r="C17" s="20" t="s">
        <v>35</v>
      </c>
      <c r="D17" s="36">
        <v>9.17</v>
      </c>
      <c r="E17" s="36">
        <v>9.2289999999999992</v>
      </c>
      <c r="F17" s="36">
        <v>11.305</v>
      </c>
      <c r="G17" s="36">
        <v>4.4749999999999996</v>
      </c>
      <c r="H17" s="36">
        <v>8.5239999999999991</v>
      </c>
      <c r="I17" s="36">
        <v>2.9580000000000002</v>
      </c>
      <c r="J17" s="36">
        <v>8.1189999999999998</v>
      </c>
      <c r="K17" s="36">
        <v>7.1769999999999996</v>
      </c>
      <c r="L17" s="36">
        <v>4.7709999999999999</v>
      </c>
      <c r="M17" s="36">
        <v>3.0219999999999998</v>
      </c>
      <c r="N17">
        <v>0</v>
      </c>
    </row>
    <row r="18" spans="1:14" x14ac:dyDescent="0.35">
      <c r="C18" s="116" t="s">
        <v>37</v>
      </c>
      <c r="D18" s="24" t="s">
        <v>24</v>
      </c>
      <c r="E18" s="24" t="s">
        <v>26</v>
      </c>
      <c r="F18" s="24" t="s">
        <v>27</v>
      </c>
      <c r="G18" s="24" t="s">
        <v>28</v>
      </c>
      <c r="H18" s="24" t="s">
        <v>29</v>
      </c>
      <c r="I18" s="24" t="s">
        <v>30</v>
      </c>
      <c r="J18" s="24" t="s">
        <v>31</v>
      </c>
      <c r="K18" s="24" t="s">
        <v>32</v>
      </c>
      <c r="L18" s="24" t="s">
        <v>33</v>
      </c>
      <c r="M18" s="24" t="s">
        <v>34</v>
      </c>
      <c r="N18" s="24" t="s">
        <v>35</v>
      </c>
    </row>
  </sheetData>
  <mergeCells count="1">
    <mergeCell ref="A5:C5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A565E-8423-414C-A4E1-3B6DAB047E57}">
  <dimension ref="A6:L25"/>
  <sheetViews>
    <sheetView workbookViewId="0">
      <selection activeCell="P20" sqref="P20"/>
    </sheetView>
  </sheetViews>
  <sheetFormatPr defaultRowHeight="14.5" x14ac:dyDescent="0.35"/>
  <cols>
    <col min="1" max="1" width="25.90625" bestFit="1" customWidth="1"/>
  </cols>
  <sheetData>
    <row r="6" spans="1:11" x14ac:dyDescent="0.35">
      <c r="A6" s="82" t="s">
        <v>577</v>
      </c>
      <c r="B6" s="24" t="s">
        <v>537</v>
      </c>
      <c r="C6" s="24" t="s">
        <v>538</v>
      </c>
      <c r="D6" s="24" t="s">
        <v>539</v>
      </c>
      <c r="E6" s="24" t="s">
        <v>540</v>
      </c>
      <c r="F6" s="24" t="s">
        <v>541</v>
      </c>
      <c r="G6" s="24" t="s">
        <v>542</v>
      </c>
      <c r="H6" s="24" t="s">
        <v>543</v>
      </c>
      <c r="I6" s="24" t="s">
        <v>544</v>
      </c>
      <c r="J6" s="24" t="s">
        <v>545</v>
      </c>
      <c r="K6" s="24" t="s">
        <v>546</v>
      </c>
    </row>
    <row r="7" spans="1:11" x14ac:dyDescent="0.35">
      <c r="A7" t="s">
        <v>320</v>
      </c>
      <c r="B7" s="119">
        <v>0.83350000000000002</v>
      </c>
      <c r="C7" s="39">
        <v>-0.24060000000000001</v>
      </c>
      <c r="D7" s="39">
        <v>-0.17829999999999999</v>
      </c>
      <c r="E7" s="39">
        <v>0.14799999999999999</v>
      </c>
      <c r="F7" s="39">
        <v>0.2361</v>
      </c>
      <c r="G7" s="39">
        <v>0.31330000000000002</v>
      </c>
      <c r="H7" s="39">
        <v>0.13969999999999999</v>
      </c>
      <c r="I7" s="39">
        <v>0.28149999999999997</v>
      </c>
      <c r="J7" s="39">
        <v>-0.40050000000000002</v>
      </c>
      <c r="K7" s="39">
        <v>-0.2258</v>
      </c>
    </row>
    <row r="8" spans="1:11" x14ac:dyDescent="0.35">
      <c r="A8" t="s">
        <v>321</v>
      </c>
      <c r="B8" s="39">
        <v>0.49669999999999997</v>
      </c>
      <c r="C8" s="124">
        <v>0.70250000000000001</v>
      </c>
      <c r="D8" s="39">
        <v>0.16089999999999999</v>
      </c>
      <c r="E8" s="39">
        <v>2.4299999999999999E-2</v>
      </c>
      <c r="F8" s="39">
        <v>0.47010000000000002</v>
      </c>
      <c r="G8" s="39">
        <v>0.3503</v>
      </c>
      <c r="H8" s="39">
        <v>5.7099999999999998E-2</v>
      </c>
      <c r="I8" s="39">
        <v>-0.35320000000000001</v>
      </c>
      <c r="J8" s="39">
        <v>-0.11459999999999999</v>
      </c>
      <c r="K8" s="39">
        <v>-0.48670000000000002</v>
      </c>
    </row>
    <row r="9" spans="1:11" x14ac:dyDescent="0.35">
      <c r="A9" t="s">
        <v>322</v>
      </c>
      <c r="B9" s="39">
        <v>0.58199999999999996</v>
      </c>
      <c r="C9" s="39">
        <v>0.1517</v>
      </c>
      <c r="D9" s="39">
        <v>-0.21379999999999999</v>
      </c>
      <c r="E9" s="39">
        <v>0.36149999999999999</v>
      </c>
      <c r="F9" s="39">
        <v>-0.2044</v>
      </c>
      <c r="G9" s="39">
        <v>-0.2485</v>
      </c>
      <c r="H9" s="39">
        <v>-0.2429</v>
      </c>
      <c r="I9" s="39">
        <v>8.3299999999999999E-2</v>
      </c>
      <c r="J9" s="39">
        <v>0.1343</v>
      </c>
      <c r="K9" s="39">
        <v>-3.1800000000000002E-2</v>
      </c>
    </row>
    <row r="10" spans="1:11" x14ac:dyDescent="0.35">
      <c r="A10" t="s">
        <v>589</v>
      </c>
      <c r="B10" s="39">
        <v>0.13569999999999999</v>
      </c>
      <c r="C10" s="119">
        <v>0.81679999999999997</v>
      </c>
      <c r="D10" s="39">
        <v>2.3699999999999999E-2</v>
      </c>
      <c r="E10" s="39">
        <v>-0.1331</v>
      </c>
      <c r="F10" s="39">
        <v>0.49709999999999999</v>
      </c>
      <c r="G10" s="39">
        <v>9.9299999999999999E-2</v>
      </c>
      <c r="H10" s="39">
        <v>-0.1956</v>
      </c>
      <c r="I10" s="39">
        <v>-0.36280000000000001</v>
      </c>
      <c r="J10" s="39">
        <v>7.2400000000000006E-2</v>
      </c>
      <c r="K10" s="39">
        <v>-0.44479999999999997</v>
      </c>
    </row>
    <row r="11" spans="1:11" x14ac:dyDescent="0.35">
      <c r="A11" t="s">
        <v>590</v>
      </c>
      <c r="B11" s="39">
        <v>0.43569999999999998</v>
      </c>
      <c r="C11" s="124">
        <v>0.67449999999999999</v>
      </c>
      <c r="D11" s="39">
        <v>-0.128</v>
      </c>
      <c r="E11" s="39">
        <v>-4.6600000000000003E-2</v>
      </c>
      <c r="F11" s="39">
        <v>0.59509999999999996</v>
      </c>
      <c r="G11" s="39">
        <v>0.111</v>
      </c>
      <c r="H11" s="39">
        <v>-0.15310000000000001</v>
      </c>
      <c r="I11" s="39">
        <v>-0.2707</v>
      </c>
      <c r="J11" s="39">
        <v>-0.12570000000000001</v>
      </c>
      <c r="K11" s="39">
        <v>-0.50470000000000004</v>
      </c>
    </row>
    <row r="12" spans="1:11" x14ac:dyDescent="0.35">
      <c r="A12" t="s">
        <v>594</v>
      </c>
      <c r="B12" s="125">
        <v>-0.89770000000000005</v>
      </c>
      <c r="C12" s="39">
        <v>-5.3E-3</v>
      </c>
      <c r="D12" s="39">
        <v>0.18759999999999999</v>
      </c>
      <c r="E12" s="39">
        <v>-0.17380000000000001</v>
      </c>
      <c r="F12" s="39">
        <v>-7.4800000000000005E-2</v>
      </c>
      <c r="G12" s="39">
        <v>-0.2253</v>
      </c>
      <c r="H12" s="39">
        <v>-4.7699999999999999E-2</v>
      </c>
      <c r="I12" s="39">
        <v>-0.29049999999999998</v>
      </c>
      <c r="J12" s="39">
        <v>0.28710000000000002</v>
      </c>
      <c r="K12" s="39">
        <v>0.16819999999999999</v>
      </c>
    </row>
    <row r="13" spans="1:11" x14ac:dyDescent="0.35">
      <c r="A13" t="s">
        <v>592</v>
      </c>
      <c r="B13" s="119">
        <v>-0.7671</v>
      </c>
      <c r="C13" s="39">
        <v>-2.5899999999999999E-2</v>
      </c>
      <c r="D13" s="39">
        <v>0.1837</v>
      </c>
      <c r="E13" s="124">
        <v>-0.63670000000000004</v>
      </c>
      <c r="F13" s="39">
        <v>-0.1065</v>
      </c>
      <c r="G13" s="39">
        <v>-0.27879999999999999</v>
      </c>
      <c r="H13" s="39">
        <v>-0.21240000000000001</v>
      </c>
      <c r="I13" s="39">
        <v>4.4999999999999997E-3</v>
      </c>
      <c r="J13" s="39">
        <v>0.32950000000000002</v>
      </c>
      <c r="K13" s="39">
        <v>0.1171</v>
      </c>
    </row>
    <row r="14" spans="1:11" x14ac:dyDescent="0.35">
      <c r="A14" t="s">
        <v>77</v>
      </c>
      <c r="B14" s="39">
        <v>0.51849999999999996</v>
      </c>
      <c r="C14" s="39">
        <v>0.41520000000000001</v>
      </c>
      <c r="D14" s="39">
        <v>0.23619999999999999</v>
      </c>
      <c r="E14" s="39">
        <v>0.5625</v>
      </c>
      <c r="F14" s="39">
        <v>0.28050000000000003</v>
      </c>
      <c r="G14" s="39">
        <v>0.24379999999999999</v>
      </c>
      <c r="H14" s="39">
        <v>0.44259999999999999</v>
      </c>
      <c r="I14" s="39">
        <v>-0.1396</v>
      </c>
      <c r="J14" s="39">
        <v>-0.14149999999999999</v>
      </c>
      <c r="K14" s="39">
        <v>-6.1199999999999997E-2</v>
      </c>
    </row>
    <row r="15" spans="1:11" x14ac:dyDescent="0.35">
      <c r="A15" t="s">
        <v>305</v>
      </c>
      <c r="B15" s="39">
        <v>-0.59050000000000002</v>
      </c>
      <c r="C15" s="39">
        <v>-0.43980000000000002</v>
      </c>
      <c r="D15" s="39">
        <v>0.42620000000000002</v>
      </c>
      <c r="E15" s="39">
        <v>-4.4000000000000003E-3</v>
      </c>
      <c r="F15" s="39">
        <v>-0.3952</v>
      </c>
      <c r="G15" s="39">
        <v>-0.6018</v>
      </c>
      <c r="H15" s="39">
        <v>-0.27339999999999998</v>
      </c>
      <c r="I15" s="39">
        <v>-0.2132</v>
      </c>
      <c r="J15" s="39">
        <v>0.32500000000000001</v>
      </c>
      <c r="K15" s="39">
        <v>9.06E-2</v>
      </c>
    </row>
    <row r="16" spans="1:11" x14ac:dyDescent="0.35">
      <c r="A16" t="s">
        <v>580</v>
      </c>
      <c r="B16" s="39">
        <v>-5.4199999999999998E-2</v>
      </c>
      <c r="C16" s="39">
        <v>-0.1024</v>
      </c>
      <c r="D16" s="39">
        <v>-8.9099999999999999E-2</v>
      </c>
      <c r="E16" s="39">
        <v>-0.1052</v>
      </c>
      <c r="F16" s="39">
        <v>-0.2155</v>
      </c>
      <c r="G16" s="125">
        <v>-0.87760000000000005</v>
      </c>
      <c r="H16" s="39">
        <v>-0.20730000000000001</v>
      </c>
      <c r="I16" s="39">
        <v>-0.20749999999999999</v>
      </c>
      <c r="J16" s="39">
        <v>-5.8900000000000001E-2</v>
      </c>
      <c r="K16" s="39">
        <v>0.4017</v>
      </c>
    </row>
    <row r="17" spans="1:12" x14ac:dyDescent="0.35">
      <c r="A17" t="s">
        <v>584</v>
      </c>
      <c r="B17" s="39">
        <v>0.35589999999999999</v>
      </c>
      <c r="C17" s="125">
        <v>0.89649999999999996</v>
      </c>
      <c r="D17" s="39">
        <v>1.9300000000000001E-2</v>
      </c>
      <c r="E17" s="39">
        <v>-0.25440000000000002</v>
      </c>
      <c r="F17" s="39">
        <v>0.4995</v>
      </c>
      <c r="G17" s="39">
        <v>0.21820000000000001</v>
      </c>
      <c r="H17" s="39">
        <v>0.1643</v>
      </c>
      <c r="I17" s="39">
        <v>1.3100000000000001E-2</v>
      </c>
      <c r="J17" s="39">
        <v>-0.12670000000000001</v>
      </c>
      <c r="K17" s="39">
        <v>-0.1321</v>
      </c>
    </row>
    <row r="18" spans="1:12" x14ac:dyDescent="0.35">
      <c r="A18" t="s">
        <v>581</v>
      </c>
      <c r="B18" s="39">
        <v>0.42380000000000001</v>
      </c>
      <c r="C18" s="119">
        <v>0.80889999999999995</v>
      </c>
      <c r="D18" s="39">
        <v>-4.5199999999999997E-2</v>
      </c>
      <c r="E18" s="39">
        <v>-0.28399999999999997</v>
      </c>
      <c r="F18" s="39">
        <v>0.51980000000000004</v>
      </c>
      <c r="G18" s="39">
        <v>0.248</v>
      </c>
      <c r="H18" s="39">
        <v>0.26569999999999999</v>
      </c>
      <c r="I18" s="39">
        <v>-9.9900000000000003E-2</v>
      </c>
      <c r="J18" s="39">
        <v>-0.214</v>
      </c>
      <c r="K18" s="39">
        <v>-0.28910000000000002</v>
      </c>
    </row>
    <row r="19" spans="1:12" x14ac:dyDescent="0.35">
      <c r="A19" t="s">
        <v>582</v>
      </c>
      <c r="B19" s="39">
        <v>9.3899999999999997E-2</v>
      </c>
      <c r="C19" s="39">
        <v>0.4355</v>
      </c>
      <c r="D19" s="39">
        <v>-0.22439999999999999</v>
      </c>
      <c r="E19" s="39">
        <v>-0.26989999999999997</v>
      </c>
      <c r="F19" s="124">
        <v>0.71679999999999999</v>
      </c>
      <c r="G19" s="39">
        <v>-0.15409999999999999</v>
      </c>
      <c r="H19" s="39">
        <v>-5.3199999999999997E-2</v>
      </c>
      <c r="I19" s="39">
        <v>0.37859999999999999</v>
      </c>
      <c r="J19" s="39">
        <v>-0.18479999999999999</v>
      </c>
      <c r="K19" s="39">
        <v>-0.1234</v>
      </c>
    </row>
    <row r="20" spans="1:12" x14ac:dyDescent="0.35">
      <c r="A20" t="s">
        <v>583</v>
      </c>
      <c r="B20" s="39">
        <v>0.29859999999999998</v>
      </c>
      <c r="C20" s="39">
        <v>0.53300000000000003</v>
      </c>
      <c r="D20" s="39">
        <v>0.42459999999999998</v>
      </c>
      <c r="E20" s="39">
        <v>0.1794</v>
      </c>
      <c r="F20" s="39">
        <v>0.51149999999999995</v>
      </c>
      <c r="G20" s="124">
        <v>0.66759999999999997</v>
      </c>
      <c r="H20" s="39">
        <v>3.4200000000000001E-2</v>
      </c>
      <c r="I20" s="39">
        <v>0.13900000000000001</v>
      </c>
      <c r="J20" s="39">
        <v>0.2165</v>
      </c>
      <c r="K20" s="39">
        <v>-0.182</v>
      </c>
    </row>
    <row r="21" spans="1:12" x14ac:dyDescent="0.35">
      <c r="A21" t="s">
        <v>585</v>
      </c>
      <c r="B21" s="39">
        <v>0.18720000000000001</v>
      </c>
      <c r="C21" s="124">
        <v>0.66600000000000004</v>
      </c>
      <c r="D21" s="39">
        <v>-9.4100000000000003E-2</v>
      </c>
      <c r="E21" s="39">
        <v>7.4999999999999997E-3</v>
      </c>
      <c r="F21" s="39">
        <v>0.48480000000000001</v>
      </c>
      <c r="G21" s="39">
        <v>0.6089</v>
      </c>
      <c r="H21" s="39">
        <v>-0.1246</v>
      </c>
      <c r="I21" s="39">
        <v>-0.1978</v>
      </c>
      <c r="J21" s="39">
        <v>0.27139999999999997</v>
      </c>
      <c r="K21" s="39">
        <v>-0.42249999999999999</v>
      </c>
    </row>
    <row r="22" spans="1:12" x14ac:dyDescent="0.35">
      <c r="A22" t="s">
        <v>586</v>
      </c>
      <c r="B22" s="39">
        <v>-0.40889999999999999</v>
      </c>
      <c r="C22" s="39">
        <v>-0.3503</v>
      </c>
      <c r="D22" s="39">
        <v>-0.25180000000000002</v>
      </c>
      <c r="E22" s="39">
        <v>0.11990000000000001</v>
      </c>
      <c r="F22" s="124">
        <v>-0.60840000000000005</v>
      </c>
      <c r="G22" s="39">
        <v>-0.55400000000000005</v>
      </c>
      <c r="H22" s="39">
        <v>-0.33229999999999998</v>
      </c>
      <c r="I22" s="39">
        <v>-0.48949999999999999</v>
      </c>
      <c r="J22" s="39">
        <v>0.26340000000000002</v>
      </c>
      <c r="K22" s="39">
        <v>0.17230000000000001</v>
      </c>
    </row>
    <row r="23" spans="1:12" x14ac:dyDescent="0.35">
      <c r="A23" t="s">
        <v>587</v>
      </c>
      <c r="B23" s="39">
        <v>0.41560000000000002</v>
      </c>
      <c r="C23" s="39">
        <v>4.02E-2</v>
      </c>
      <c r="D23" s="39">
        <v>8.7800000000000003E-2</v>
      </c>
      <c r="E23" s="39">
        <v>-0.12189999999999999</v>
      </c>
      <c r="F23" s="39">
        <v>0.45040000000000002</v>
      </c>
      <c r="G23" s="39">
        <v>0.35099999999999998</v>
      </c>
      <c r="H23" s="39">
        <v>0.253</v>
      </c>
      <c r="I23" s="119">
        <v>0.75429999999999997</v>
      </c>
      <c r="J23" s="39">
        <v>-0.2316</v>
      </c>
      <c r="K23" s="39">
        <v>0.41589999999999999</v>
      </c>
    </row>
    <row r="24" spans="1:12" x14ac:dyDescent="0.35">
      <c r="A24" s="5" t="s">
        <v>588</v>
      </c>
      <c r="B24" s="123">
        <v>0.35299999999999998</v>
      </c>
      <c r="C24" s="120">
        <v>0.74570000000000003</v>
      </c>
      <c r="D24" s="123">
        <v>0.12089999999999999</v>
      </c>
      <c r="E24" s="123">
        <v>-1.26E-2</v>
      </c>
      <c r="F24" s="123">
        <v>0.53549999999999998</v>
      </c>
      <c r="G24" s="126">
        <v>0.61529999999999996</v>
      </c>
      <c r="H24" s="123">
        <v>4.48E-2</v>
      </c>
      <c r="I24" s="123">
        <v>-3.6799999999999999E-2</v>
      </c>
      <c r="J24" s="123">
        <v>0.13469999999999999</v>
      </c>
      <c r="K24" s="123">
        <v>-0.29820000000000002</v>
      </c>
      <c r="L24" t="s">
        <v>399</v>
      </c>
    </row>
    <row r="25" spans="1:12" x14ac:dyDescent="0.35">
      <c r="K25" t="s">
        <v>399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B1FA7-649C-4D42-BA78-D6E86B1BA96C}">
  <dimension ref="A7:J26"/>
  <sheetViews>
    <sheetView workbookViewId="0">
      <selection activeCell="I8" sqref="I8"/>
    </sheetView>
  </sheetViews>
  <sheetFormatPr defaultColWidth="20.1796875" defaultRowHeight="14.5" x14ac:dyDescent="0.35"/>
  <cols>
    <col min="1" max="1" width="24.7265625" bestFit="1" customWidth="1"/>
    <col min="2" max="2" width="11" bestFit="1" customWidth="1"/>
    <col min="3" max="8" width="7.453125" bestFit="1" customWidth="1"/>
  </cols>
  <sheetData>
    <row r="7" spans="1:10" x14ac:dyDescent="0.35">
      <c r="A7" s="147" t="s">
        <v>578</v>
      </c>
      <c r="B7" s="82" t="s">
        <v>579</v>
      </c>
      <c r="C7" s="117"/>
      <c r="D7" s="117"/>
      <c r="E7" s="117"/>
      <c r="F7" s="117"/>
      <c r="G7" s="117"/>
      <c r="H7" s="117"/>
    </row>
    <row r="8" spans="1:10" x14ac:dyDescent="0.35">
      <c r="A8" s="157"/>
      <c r="B8" s="24" t="s">
        <v>23</v>
      </c>
      <c r="C8" s="24" t="s">
        <v>3</v>
      </c>
      <c r="D8" s="24" t="s">
        <v>12</v>
      </c>
      <c r="E8" s="24" t="s">
        <v>0</v>
      </c>
      <c r="F8" s="24" t="s">
        <v>4</v>
      </c>
      <c r="G8" s="24" t="s">
        <v>547</v>
      </c>
      <c r="H8" s="24" t="s">
        <v>548</v>
      </c>
    </row>
    <row r="9" spans="1:10" x14ac:dyDescent="0.35">
      <c r="A9" t="s">
        <v>320</v>
      </c>
      <c r="B9" s="39">
        <v>5.5999999999999999E-3</v>
      </c>
      <c r="C9" s="39">
        <v>6.1400000000000003E-2</v>
      </c>
      <c r="D9" s="39">
        <v>0.15060000000000001</v>
      </c>
      <c r="E9" s="127">
        <v>0.31280000000000002</v>
      </c>
      <c r="F9" s="127">
        <v>0.31459999999999999</v>
      </c>
      <c r="G9" s="39">
        <v>-9.4100000000000003E-2</v>
      </c>
      <c r="H9" s="39">
        <v>-0.17299999999999999</v>
      </c>
      <c r="I9" s="36"/>
      <c r="J9" s="36"/>
    </row>
    <row r="10" spans="1:10" x14ac:dyDescent="0.35">
      <c r="A10" t="s">
        <v>321</v>
      </c>
      <c r="B10" s="39">
        <v>-0.10730000000000001</v>
      </c>
      <c r="C10" s="39">
        <v>0.1172</v>
      </c>
      <c r="D10" s="39">
        <v>-6.4199999999999993E-2</v>
      </c>
      <c r="E10" s="39">
        <v>5.5599999999999997E-2</v>
      </c>
      <c r="F10" s="39">
        <v>-3.1600000000000003E-2</v>
      </c>
      <c r="G10" s="39">
        <v>-7.6E-3</v>
      </c>
      <c r="H10" s="119">
        <v>0.27439999999999998</v>
      </c>
      <c r="I10" s="36"/>
      <c r="J10" s="36"/>
    </row>
    <row r="11" spans="1:10" x14ac:dyDescent="0.35">
      <c r="A11" t="s">
        <v>322</v>
      </c>
      <c r="B11" s="119">
        <v>-0.28720000000000001</v>
      </c>
      <c r="C11" s="39">
        <v>1.9E-3</v>
      </c>
      <c r="D11" s="127">
        <v>0.3458</v>
      </c>
      <c r="E11" s="39">
        <v>-5.6300000000000003E-2</v>
      </c>
      <c r="F11" s="39">
        <v>-0.1179</v>
      </c>
      <c r="G11" s="39">
        <v>-0.11310000000000001</v>
      </c>
      <c r="H11" s="39">
        <v>0.13350000000000001</v>
      </c>
      <c r="I11" s="36"/>
      <c r="J11" s="36"/>
    </row>
    <row r="12" spans="1:10" x14ac:dyDescent="0.35">
      <c r="A12" t="s">
        <v>598</v>
      </c>
      <c r="B12" s="39">
        <v>-0.1336</v>
      </c>
      <c r="C12" s="39">
        <v>2.24E-2</v>
      </c>
      <c r="D12" s="39">
        <v>1.4800000000000001E-2</v>
      </c>
      <c r="E12" s="39">
        <v>-9.2299999999999993E-2</v>
      </c>
      <c r="F12" s="124">
        <v>-0.2311</v>
      </c>
      <c r="G12" s="39">
        <v>-5.11E-2</v>
      </c>
      <c r="H12" s="124">
        <v>0.2167</v>
      </c>
      <c r="I12" s="36"/>
      <c r="J12" s="36"/>
    </row>
    <row r="13" spans="1:10" x14ac:dyDescent="0.35">
      <c r="A13" t="s">
        <v>590</v>
      </c>
      <c r="B13" s="39">
        <v>-7.0999999999999994E-2</v>
      </c>
      <c r="C13" s="39">
        <v>4.7699999999999999E-2</v>
      </c>
      <c r="D13" s="39">
        <v>9.6100000000000005E-2</v>
      </c>
      <c r="E13" s="39">
        <v>4.6300000000000001E-2</v>
      </c>
      <c r="F13" s="39">
        <v>-9.5799999999999996E-2</v>
      </c>
      <c r="G13" s="39">
        <v>-0.11210000000000001</v>
      </c>
      <c r="H13" s="39">
        <v>0.1182</v>
      </c>
      <c r="I13" s="36"/>
      <c r="J13" s="36"/>
    </row>
    <row r="14" spans="1:10" x14ac:dyDescent="0.35">
      <c r="A14" t="s">
        <v>595</v>
      </c>
      <c r="B14" s="39">
        <v>0.1293</v>
      </c>
      <c r="C14" s="39">
        <v>-2.46E-2</v>
      </c>
      <c r="D14" s="119">
        <v>-0.27860000000000001</v>
      </c>
      <c r="E14" s="39">
        <v>-0.10050000000000001</v>
      </c>
      <c r="F14" s="39">
        <v>-0.1145</v>
      </c>
      <c r="G14" s="39">
        <v>0.1741</v>
      </c>
      <c r="H14" s="39">
        <v>1.4200000000000001E-2</v>
      </c>
      <c r="I14" s="36"/>
      <c r="J14" s="36"/>
    </row>
    <row r="15" spans="1:10" x14ac:dyDescent="0.35">
      <c r="A15" t="s">
        <v>592</v>
      </c>
      <c r="B15" s="39">
        <v>0.10780000000000001</v>
      </c>
      <c r="C15" s="39">
        <v>-9.4000000000000004E-3</v>
      </c>
      <c r="D15" s="39">
        <v>-0.1661</v>
      </c>
      <c r="E15" s="39">
        <v>-0.14729999999999999</v>
      </c>
      <c r="F15" s="39">
        <v>-0.13600000000000001</v>
      </c>
      <c r="G15" s="39">
        <v>0.14280000000000001</v>
      </c>
      <c r="H15" s="39">
        <v>-5.1299999999999998E-2</v>
      </c>
      <c r="I15" s="36"/>
      <c r="J15" s="36"/>
    </row>
    <row r="16" spans="1:10" x14ac:dyDescent="0.35">
      <c r="A16" t="s">
        <v>77</v>
      </c>
      <c r="B16" s="39">
        <v>0.11020000000000001</v>
      </c>
      <c r="C16" s="39">
        <v>-9.6100000000000005E-2</v>
      </c>
      <c r="D16" s="39">
        <v>-9.6799999999999997E-2</v>
      </c>
      <c r="E16" s="39">
        <v>-5.1000000000000004E-3</v>
      </c>
      <c r="F16" s="39">
        <v>4.8999999999999998E-3</v>
      </c>
      <c r="G16" s="39">
        <v>1.0800000000000001E-2</v>
      </c>
      <c r="H16" s="39">
        <v>0.15679999999999999</v>
      </c>
      <c r="I16" s="36"/>
      <c r="J16" s="36"/>
    </row>
    <row r="17" spans="1:10" x14ac:dyDescent="0.35">
      <c r="A17" t="s">
        <v>305</v>
      </c>
      <c r="B17" s="119">
        <v>0.2833</v>
      </c>
      <c r="C17" s="39">
        <v>-0.11940000000000001</v>
      </c>
      <c r="D17" s="124">
        <v>-0.21959999999999999</v>
      </c>
      <c r="E17" s="39">
        <v>-0.12859999999999999</v>
      </c>
      <c r="F17" s="39">
        <v>-1.6E-2</v>
      </c>
      <c r="G17" s="39">
        <v>4.4299999999999999E-2</v>
      </c>
      <c r="H17" s="39">
        <v>6.0299999999999999E-2</v>
      </c>
      <c r="I17" s="36"/>
      <c r="J17" s="36"/>
    </row>
    <row r="18" spans="1:10" x14ac:dyDescent="0.35">
      <c r="A18" t="s">
        <v>580</v>
      </c>
      <c r="B18" s="127">
        <v>0.42209999999999998</v>
      </c>
      <c r="C18" s="39">
        <v>0.15129999999999999</v>
      </c>
      <c r="D18" s="39">
        <v>2.1999999999999999E-2</v>
      </c>
      <c r="E18" s="39">
        <v>0.1167</v>
      </c>
      <c r="F18" s="124">
        <v>0.22090000000000001</v>
      </c>
      <c r="G18" s="39">
        <v>-6.4100000000000004E-2</v>
      </c>
      <c r="H18" s="39">
        <v>0.111</v>
      </c>
      <c r="I18" s="36"/>
      <c r="J18" s="36"/>
    </row>
    <row r="19" spans="1:10" x14ac:dyDescent="0.35">
      <c r="A19" t="s">
        <v>584</v>
      </c>
      <c r="B19" s="39">
        <v>-0.18379999999999999</v>
      </c>
      <c r="C19" s="39">
        <v>8.6699999999999999E-2</v>
      </c>
      <c r="D19" s="39">
        <v>6.5100000000000005E-2</v>
      </c>
      <c r="E19" s="39">
        <v>-2.5000000000000001E-2</v>
      </c>
      <c r="F19" s="39">
        <v>-0.13339999999999999</v>
      </c>
      <c r="G19" s="39">
        <v>-7.2099999999999997E-2</v>
      </c>
      <c r="H19" s="119">
        <v>0.31330000000000002</v>
      </c>
      <c r="I19" s="36"/>
      <c r="J19" s="36"/>
    </row>
    <row r="20" spans="1:10" x14ac:dyDescent="0.35">
      <c r="A20" t="s">
        <v>596</v>
      </c>
      <c r="B20" s="39">
        <v>-0.1244</v>
      </c>
      <c r="C20" s="39">
        <v>-3.0099999999999998E-2</v>
      </c>
      <c r="D20" s="39">
        <v>3.2800000000000003E-2</v>
      </c>
      <c r="E20" s="39">
        <v>-9.1200000000000003E-2</v>
      </c>
      <c r="F20" s="39">
        <v>-0.19059999999999999</v>
      </c>
      <c r="G20" s="39">
        <v>-0.15210000000000001</v>
      </c>
      <c r="H20" s="39">
        <v>0.17549999999999999</v>
      </c>
      <c r="I20" s="36"/>
      <c r="J20" s="36"/>
    </row>
    <row r="21" spans="1:10" x14ac:dyDescent="0.35">
      <c r="A21" t="s">
        <v>582</v>
      </c>
      <c r="B21" s="39">
        <v>-9.74E-2</v>
      </c>
      <c r="C21" s="39">
        <v>-0.16969999999999999</v>
      </c>
      <c r="D21" s="39">
        <v>0.1128</v>
      </c>
      <c r="E21" s="39">
        <v>-9.4100000000000003E-2</v>
      </c>
      <c r="F21" s="39">
        <v>-7.4700000000000003E-2</v>
      </c>
      <c r="G21" s="39">
        <v>-0.13250000000000001</v>
      </c>
      <c r="H21" s="39">
        <v>0.1246</v>
      </c>
      <c r="I21" s="36"/>
      <c r="J21" s="36"/>
    </row>
    <row r="22" spans="1:10" x14ac:dyDescent="0.35">
      <c r="A22" t="s">
        <v>597</v>
      </c>
      <c r="B22" s="39">
        <v>3.3E-3</v>
      </c>
      <c r="C22" s="39">
        <v>-9.5600000000000004E-2</v>
      </c>
      <c r="D22" s="39">
        <v>-0.19439999999999999</v>
      </c>
      <c r="E22" s="39">
        <v>-0.13780000000000001</v>
      </c>
      <c r="F22" s="39">
        <v>-5.1299999999999998E-2</v>
      </c>
      <c r="G22" s="39">
        <v>5.9400000000000001E-2</v>
      </c>
      <c r="H22" s="124">
        <v>0.23080000000000001</v>
      </c>
      <c r="I22" s="36"/>
      <c r="J22" s="36"/>
    </row>
    <row r="23" spans="1:10" x14ac:dyDescent="0.35">
      <c r="A23" t="s">
        <v>585</v>
      </c>
      <c r="B23" s="39">
        <v>-0.1028</v>
      </c>
      <c r="C23" s="39">
        <v>-0.13439999999999999</v>
      </c>
      <c r="D23" s="39">
        <v>-0.14910000000000001</v>
      </c>
      <c r="E23" s="39">
        <v>-0.16520000000000001</v>
      </c>
      <c r="F23" s="39">
        <v>-9.9299999999999999E-2</v>
      </c>
      <c r="G23" s="39">
        <v>7.7200000000000005E-2</v>
      </c>
      <c r="H23" s="39">
        <v>2.5600000000000001E-2</v>
      </c>
      <c r="I23" s="36"/>
      <c r="J23" s="36"/>
    </row>
    <row r="24" spans="1:10" x14ac:dyDescent="0.35">
      <c r="A24" t="s">
        <v>586</v>
      </c>
      <c r="B24" s="127">
        <v>0.35659999999999997</v>
      </c>
      <c r="C24" s="39">
        <v>3.7699999999999997E-2</v>
      </c>
      <c r="D24" s="39">
        <v>1.24E-2</v>
      </c>
      <c r="E24" s="39">
        <v>7.3000000000000001E-3</v>
      </c>
      <c r="F24" s="39">
        <v>0.1343</v>
      </c>
      <c r="G24" s="39">
        <v>4.3999999999999997E-2</v>
      </c>
      <c r="H24" s="39">
        <v>-0.14929999999999999</v>
      </c>
      <c r="I24" s="36"/>
      <c r="J24" s="36"/>
    </row>
    <row r="25" spans="1:10" x14ac:dyDescent="0.35">
      <c r="A25" t="s">
        <v>587</v>
      </c>
      <c r="B25" s="39">
        <v>-8.1600000000000006E-2</v>
      </c>
      <c r="C25" s="39">
        <v>-0.1338</v>
      </c>
      <c r="D25" s="39">
        <v>-4.41E-2</v>
      </c>
      <c r="E25" s="39">
        <v>-0.1028</v>
      </c>
      <c r="F25" s="39">
        <v>-1.7999999999999999E-2</v>
      </c>
      <c r="G25" s="39">
        <v>-7.7799999999999994E-2</v>
      </c>
      <c r="H25" s="124">
        <v>0.1983</v>
      </c>
      <c r="I25" s="36"/>
      <c r="J25" s="36"/>
    </row>
    <row r="26" spans="1:10" x14ac:dyDescent="0.35">
      <c r="A26" s="5" t="s">
        <v>588</v>
      </c>
      <c r="B26" s="123">
        <v>-7.2499999999999995E-2</v>
      </c>
      <c r="C26" s="123">
        <v>-2.1499999999999998E-2</v>
      </c>
      <c r="D26" s="123">
        <v>-0.1444</v>
      </c>
      <c r="E26" s="123">
        <v>-6.1600000000000002E-2</v>
      </c>
      <c r="F26" s="123">
        <v>-3.5900000000000001E-2</v>
      </c>
      <c r="G26" s="123">
        <v>1.0800000000000001E-2</v>
      </c>
      <c r="H26" s="123">
        <v>0.17910000000000001</v>
      </c>
      <c r="J26" s="36"/>
    </row>
  </sheetData>
  <mergeCells count="1">
    <mergeCell ref="A7:A8"/>
  </mergeCells>
  <pageMargins left="0.7" right="0.7" top="0.75" bottom="0.75" header="0.3" footer="0.3"/>
  <drawing r:id="rId1"/>
</worksheet>
</file>

<file path=docMetadata/LabelInfo.xml><?xml version="1.0" encoding="utf-8"?>
<clbl:labelList xmlns:clbl="http://schemas.microsoft.com/office/2020/mipLabelMetadata">
  <clbl:label id="{b4fff8a3-050f-428f-b966-cc56f581f9b1}" enabled="1" method="Standard" siteId="{7dfbfb93-19b6-4985-ac7e-501a37938456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  <vt:lpstr>Table S17</vt:lpstr>
      <vt:lpstr>Table S18</vt:lpstr>
      <vt:lpstr>Table S19</vt:lpstr>
      <vt:lpstr>Table S20</vt:lpstr>
      <vt:lpstr>Table S21</vt:lpstr>
      <vt:lpstr>Table S22</vt:lpstr>
      <vt:lpstr>Table S23</vt:lpstr>
      <vt:lpstr>Table S24</vt:lpstr>
    </vt:vector>
  </TitlesOfParts>
  <Company>University of Southern Queensland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Thompson</dc:creator>
  <cp:lastModifiedBy>John Thompson</cp:lastModifiedBy>
  <cp:lastPrinted>2024-12-31T22:29:42Z</cp:lastPrinted>
  <dcterms:created xsi:type="dcterms:W3CDTF">2024-11-15T03:56:10Z</dcterms:created>
  <dcterms:modified xsi:type="dcterms:W3CDTF">2025-01-08T01:53:15Z</dcterms:modified>
</cp:coreProperties>
</file>